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450" windowWidth="20115" windowHeight="76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E90" i="56" l="1"/>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P22" i="44"/>
  <c r="P21" i="44"/>
  <c r="K8" i="84" l="1"/>
  <c r="H8" i="84"/>
  <c r="F8" i="84"/>
  <c r="K8" i="83"/>
  <c r="H8" i="83"/>
  <c r="G8" i="83"/>
  <c r="F8" i="83"/>
  <c r="O18" i="85"/>
  <c r="I18" i="85"/>
  <c r="G18" i="85"/>
  <c r="O17" i="85"/>
  <c r="I17" i="85"/>
  <c r="G17" i="85"/>
  <c r="O16" i="85"/>
  <c r="I16" i="85"/>
  <c r="G16" i="85"/>
  <c r="I15" i="85"/>
  <c r="A15" i="85"/>
  <c r="O10" i="85"/>
  <c r="I10" i="85"/>
  <c r="F10" i="85"/>
  <c r="O9" i="85"/>
  <c r="I9" i="85"/>
  <c r="F9" i="85"/>
  <c r="O8" i="85"/>
  <c r="I8" i="85"/>
  <c r="F8" i="85"/>
  <c r="I7" i="85"/>
  <c r="F21" i="82"/>
  <c r="F20" i="82"/>
  <c r="F19" i="82"/>
  <c r="F18" i="82"/>
  <c r="F17" i="82"/>
  <c r="F16" i="82"/>
  <c r="F15" i="82"/>
  <c r="F14" i="82"/>
  <c r="F13" i="82"/>
  <c r="F12" i="82"/>
  <c r="F11" i="82"/>
  <c r="F10" i="82"/>
  <c r="F9" i="82"/>
  <c r="A1"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alcChain>
</file>

<file path=xl/sharedStrings.xml><?xml version="1.0" encoding="utf-8"?>
<sst xmlns="http://schemas.openxmlformats.org/spreadsheetml/2006/main" count="9679" uniqueCount="1563">
  <si>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</si>
  <si>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</si>
  <si>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</si>
  <si>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</si>
  <si>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</si>
  <si>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</si>
  <si>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</si>
  <si>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</si>
  <si>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</si>
  <si>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</si>
  <si>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</si>
  <si>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</si>
  <si>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</si>
  <si>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</si>
  <si>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</si>
  <si>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</si>
  <si>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</si>
  <si>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</si>
  <si>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</si>
  <si>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</si>
  <si>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</si>
  <si>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</si>
  <si>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</si>
  <si>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</si>
  <si>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</si>
  <si>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</si>
  <si>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</si>
  <si>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</si>
  <si>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</si>
  <si>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</si>
  <si>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</si>
  <si>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</si>
  <si>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</si>
  <si>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</si>
  <si>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</si>
  <si>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</si>
  <si>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</si>
  <si>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</si>
  <si>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</si>
  <si>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</si>
  <si>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</si>
  <si>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</si>
  <si>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</si>
  <si>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</si>
  <si>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</si>
  <si>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</si>
  <si>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</si>
  <si>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</si>
  <si>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</si>
  <si>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</si>
  <si>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</si>
  <si>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</si>
  <si>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</si>
  <si>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</si>
  <si>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</si>
  <si>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</si>
  <si>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</si>
  <si>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</si>
  <si>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</si>
  <si>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</si>
  <si>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</si>
  <si>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</si>
  <si>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</si>
  <si>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</si>
  <si>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</si>
  <si>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</si>
  <si>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</si>
  <si>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</si>
  <si>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</si>
  <si>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</si>
  <si>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</si>
  <si>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</si>
  <si>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</si>
  <si>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</si>
  <si>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</si>
  <si>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</si>
  <si>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</si>
  <si>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</si>
  <si>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</si>
  <si>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</si>
  <si>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</si>
  <si>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</si>
  <si>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</si>
  <si>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</si>
  <si>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</si>
  <si>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</si>
  <si>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</si>
  <si>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</si>
  <si>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</si>
  <si>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</si>
  <si>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</si>
  <si>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</si>
  <si>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</si>
  <si>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</si>
  <si>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</si>
  <si>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</si>
  <si>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</si>
  <si>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</si>
  <si>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</si>
  <si>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</si>
  <si>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</si>
  <si>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</si>
  <si>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</si>
  <si>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</si>
  <si>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</si>
  <si>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</si>
  <si>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</si>
  <si>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</si>
  <si>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</si>
  <si>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</si>
  <si>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</si>
  <si>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</si>
  <si>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</si>
  <si>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</si>
  <si>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</si>
  <si>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</si>
  <si>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</si>
  <si>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</si>
  <si>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</si>
  <si>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</si>
  <si>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</si>
  <si>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</si>
  <si>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</si>
  <si>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</si>
  <si>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</si>
  <si>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</si>
  <si>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</si>
  <si>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</si>
  <si>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</si>
  <si>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</si>
  <si>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</si>
  <si>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</si>
  <si>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</si>
  <si>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</si>
  <si>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</si>
  <si>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</si>
  <si>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</si>
  <si>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</si>
  <si>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</si>
  <si>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</si>
  <si>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</si>
  <si>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</si>
  <si>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</si>
  <si>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</si>
  <si>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</si>
  <si>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</si>
  <si>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</si>
  <si>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</si>
  <si>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</si>
  <si>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</si>
  <si>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</si>
  <si>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</si>
  <si>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</si>
  <si>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</si>
  <si>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</si>
  <si>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</si>
  <si>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</si>
  <si>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</si>
  <si>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</si>
  <si>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</si>
  <si>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</si>
  <si>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</si>
  <si>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</si>
  <si>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</si>
  <si>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</si>
  <si>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</si>
  <si>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</si>
  <si>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</si>
  <si>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</si>
  <si>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</si>
  <si>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</si>
  <si>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</si>
  <si>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</si>
  <si>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</si>
  <si>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</si>
  <si>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</si>
  <si>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</si>
  <si>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</si>
  <si>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</si>
  <si>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</si>
  <si>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</si>
  <si>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</si>
  <si>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</si>
  <si>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</si>
  <si>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</si>
  <si>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</si>
  <si>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</si>
  <si>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</si>
  <si>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</si>
  <si>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</si>
  <si>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</si>
  <si>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</si>
  <si>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</si>
  <si>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</si>
  <si>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</si>
  <si>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</si>
  <si>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</si>
  <si>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</si>
  <si>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</si>
  <si>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</si>
  <si>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</si>
  <si>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</si>
  <si>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</si>
  <si>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</si>
  <si>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</si>
  <si>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</si>
  <si>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</si>
  <si>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</si>
  <si>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</si>
  <si>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</si>
  <si>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</si>
  <si>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</si>
  <si>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</si>
  <si>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</si>
  <si>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</si>
  <si>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</si>
  <si>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</si>
  <si>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</si>
  <si>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</si>
  <si>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</si>
  <si>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</si>
  <si>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</si>
  <si>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</si>
  <si>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</si>
  <si>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</si>
  <si>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</si>
  <si>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</si>
  <si>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</si>
  <si>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</si>
  <si>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</si>
  <si>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</si>
  <si>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</si>
  <si>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</si>
  <si>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</si>
  <si>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</si>
  <si>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</si>
  <si>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</si>
  <si>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</si>
  <si>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</si>
  <si>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</si>
  <si>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</si>
  <si>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</si>
  <si>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</si>
  <si>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</si>
  <si>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</si>
  <si>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</si>
  <si>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</si>
  <si>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</si>
  <si>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</si>
  <si>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</si>
  <si>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</si>
  <si>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</si>
  <si>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</si>
  <si>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</si>
  <si>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</si>
  <si>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</si>
  <si>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</si>
  <si>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</si>
  <si>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</si>
  <si>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</si>
  <si>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</si>
  <si>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</si>
  <si>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</si>
  <si>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</si>
  <si>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</si>
  <si>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</si>
  <si>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</si>
  <si>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</si>
  <si>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</si>
  <si>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</si>
  <si>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</si>
  <si>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</si>
  <si>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</si>
  <si>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</si>
  <si>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</si>
  <si>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</si>
  <si>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</si>
  <si>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</si>
  <si>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</si>
  <si>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</si>
  <si>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</si>
  <si>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</si>
  <si>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</si>
  <si>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</si>
  <si>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</si>
  <si>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</si>
  <si>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</si>
  <si>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</si>
  <si>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</si>
  <si>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</si>
  <si>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</si>
  <si>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</si>
  <si>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</si>
  <si>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</si>
  <si>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</si>
  <si>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</si>
  <si>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</si>
  <si>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</si>
  <si>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</si>
  <si>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</si>
  <si>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</si>
  <si>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</si>
  <si>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</si>
  <si>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</si>
  <si>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</si>
  <si>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</si>
  <si>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</si>
  <si>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</si>
  <si>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</si>
  <si>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</si>
  <si>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</si>
  <si>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</si>
  <si>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</si>
  <si>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</si>
  <si>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</si>
  <si>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</si>
  <si>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</si>
  <si>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</si>
  <si>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</si>
  <si>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</si>
  <si>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</si>
  <si>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</si>
  <si>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</si>
  <si>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</si>
  <si>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</si>
  <si>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</si>
  <si>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</si>
  <si>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</si>
  <si>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</si>
  <si>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</si>
  <si>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</si>
  <si>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</si>
  <si>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</si>
  <si>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</si>
  <si>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</si>
  <si>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</si>
  <si>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</si>
  <si>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</si>
  <si>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</si>
  <si>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</si>
  <si>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</si>
  <si>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</si>
  <si>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</si>
  <si>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</si>
  <si>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</si>
  <si>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</si>
  <si>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</si>
  <si>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</si>
  <si>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</si>
  <si>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</si>
  <si>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</si>
  <si>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</si>
  <si>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</si>
  <si>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</si>
  <si>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</si>
  <si>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</si>
  <si>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</si>
  <si>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</si>
  <si>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</si>
  <si>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</si>
  <si>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</si>
  <si>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</si>
  <si>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</si>
  <si>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</si>
  <si>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</si>
  <si>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</si>
  <si>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</si>
  <si>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</si>
  <si>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</si>
  <si>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</si>
  <si>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</si>
  <si>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</si>
  <si>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</si>
  <si>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</si>
  <si>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</si>
  <si>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</si>
  <si>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</si>
  <si>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</si>
  <si>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</si>
  <si>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</si>
  <si>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</si>
  <si>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</si>
  <si>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</si>
  <si>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</si>
  <si>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</si>
  <si>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</si>
  <si>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</si>
  <si>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</si>
  <si>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</si>
  <si>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</si>
  <si>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</si>
  <si>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</si>
  <si>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</si>
  <si>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</si>
  <si>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</si>
  <si>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</si>
  <si>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</si>
  <si>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</si>
  <si>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</si>
  <si>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</si>
  <si>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</si>
  <si>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</si>
  <si>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</si>
  <si>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</si>
  <si>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</si>
  <si>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</si>
  <si>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</si>
  <si>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</si>
  <si>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</si>
  <si>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</si>
  <si>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</si>
  <si>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</si>
  <si>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</si>
  <si>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</si>
  <si>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</si>
  <si>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</si>
  <si>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</si>
  <si>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</si>
  <si>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</si>
  <si>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</si>
  <si>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</si>
  <si>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</si>
  <si>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</si>
  <si>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</si>
  <si>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</si>
  <si>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</si>
  <si>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</si>
  <si>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</si>
  <si>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</si>
  <si>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</si>
  <si>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</si>
  <si>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</si>
  <si>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</si>
  <si>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</si>
  <si>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</si>
  <si>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</si>
  <si>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</si>
  <si>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</si>
  <si>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</si>
  <si>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</si>
  <si>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</si>
  <si>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</si>
  <si>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</si>
  <si>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</si>
  <si>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</si>
  <si>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</si>
  <si>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</si>
  <si>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</si>
  <si>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</si>
  <si>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</si>
  <si>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</si>
  <si>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</si>
  <si>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</si>
  <si>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</si>
  <si>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</si>
  <si>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</si>
  <si>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</si>
  <si>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</si>
  <si>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</si>
  <si>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</si>
  <si>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</si>
  <si>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</si>
  <si>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</si>
  <si>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</si>
  <si>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</si>
  <si>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</si>
  <si>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</si>
  <si>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</si>
  <si>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</si>
  <si>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</si>
  <si>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</si>
  <si>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</si>
  <si>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</si>
  <si>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</si>
  <si>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</si>
  <si>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</si>
  <si>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</si>
  <si>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</si>
  <si>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</si>
  <si>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</si>
  <si>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</si>
  <si>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</si>
  <si>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</si>
  <si>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</si>
  <si>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</si>
  <si>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</si>
  <si>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</si>
  <si>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</si>
  <si>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</si>
  <si>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</si>
  <si>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</si>
  <si>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</si>
  <si>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</si>
  <si>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</si>
  <si>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</si>
  <si>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</si>
  <si>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</si>
  <si>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</si>
  <si>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</si>
  <si>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</si>
  <si>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</si>
  <si>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</si>
  <si>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</si>
  <si>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</si>
  <si>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</si>
  <si>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</si>
  <si>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</si>
  <si>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</si>
  <si>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</si>
  <si>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</si>
  <si>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</si>
  <si>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</si>
  <si>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</si>
  <si>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</si>
  <si>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</si>
  <si>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</si>
  <si>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</si>
  <si>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</si>
  <si>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</si>
  <si>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</si>
  <si>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</si>
  <si>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</si>
  <si>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</si>
  <si>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</si>
  <si>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</si>
  <si>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</si>
  <si>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</si>
  <si>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</si>
  <si>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</si>
  <si>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</si>
  <si>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</si>
  <si>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</si>
  <si>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</si>
  <si>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</si>
  <si>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</si>
  <si>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</si>
  <si>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</si>
  <si>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</si>
  <si>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</si>
  <si>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</si>
  <si>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</si>
  <si>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</si>
  <si>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</si>
  <si>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</si>
  <si>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</si>
  <si>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</si>
  <si>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</si>
  <si>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</si>
  <si>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</si>
  <si>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</si>
  <si>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</si>
  <si>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</si>
  <si>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</si>
  <si>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</si>
  <si>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</si>
  <si>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</si>
  <si>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</si>
  <si>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</si>
  <si>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</si>
  <si>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</si>
  <si>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</si>
  <si>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</si>
  <si>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</si>
  <si>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</si>
  <si>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</si>
  <si>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</si>
  <si>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</si>
  <si>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</si>
  <si>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</si>
  <si>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</si>
  <si>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</si>
  <si>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</si>
  <si>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</si>
  <si>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</si>
  <si>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</si>
  <si>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</si>
  <si>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</si>
  <si>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</si>
  <si>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</si>
  <si>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</si>
  <si>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</si>
  <si>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</si>
  <si>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</si>
  <si>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</si>
  <si>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</si>
  <si>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</si>
  <si>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</si>
  <si>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</si>
  <si>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</si>
  <si>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</si>
  <si>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</si>
  <si>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</si>
  <si>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</si>
  <si>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</si>
  <si>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</si>
  <si>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</si>
  <si>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</si>
  <si>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</si>
  <si>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</si>
  <si>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</si>
  <si>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</si>
  <si>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</si>
  <si>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</si>
  <si>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</si>
  <si>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</si>
  <si>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</si>
  <si>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</si>
  <si>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</si>
  <si>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</si>
  <si>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</si>
  <si>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</si>
  <si>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</si>
  <si>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</si>
  <si>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</si>
  <si>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</si>
  <si>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</si>
  <si>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</si>
  <si>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</si>
  <si>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</si>
  <si>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</si>
  <si>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</si>
  <si>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</si>
  <si>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</si>
  <si>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</si>
  <si>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</si>
  <si>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</si>
  <si>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</si>
  <si>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</si>
  <si>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</si>
  <si>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</si>
  <si>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</si>
  <si>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</si>
  <si>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</si>
  <si>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</si>
  <si>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</si>
  <si>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</si>
  <si>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</si>
  <si>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</si>
  <si>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</si>
  <si>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</si>
  <si>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</si>
  <si>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</si>
  <si>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</si>
  <si>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</si>
  <si>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</si>
  <si>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</si>
  <si>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</si>
  <si>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</si>
  <si>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</si>
  <si>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</si>
  <si>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</si>
  <si>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</si>
  <si>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</si>
  <si>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</si>
  <si>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</si>
  <si>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</si>
  <si>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</si>
  <si>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</si>
  <si>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</si>
  <si>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</si>
  <si>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</si>
  <si>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</si>
  <si>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</si>
  <si>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</si>
  <si>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</si>
  <si>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</si>
  <si>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</si>
  <si>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</si>
  <si>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</si>
  <si>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</si>
  <si>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</si>
  <si>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</si>
  <si>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</si>
  <si>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</si>
  <si>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</si>
  <si>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</si>
  <si>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</si>
  <si>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</si>
  <si>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</si>
  <si>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</si>
  <si>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</si>
  <si>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</si>
  <si>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</si>
  <si>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</si>
  <si>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</si>
  <si>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</si>
  <si>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</si>
  <si>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</si>
  <si>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</si>
  <si>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</si>
  <si>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</si>
  <si>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</si>
  <si>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</si>
  <si>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</si>
  <si>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</si>
  <si>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</si>
  <si>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</si>
  <si>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</si>
  <si>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</si>
  <si>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</si>
  <si>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</si>
  <si>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</si>
  <si>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</si>
  <si>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</si>
  <si>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</si>
  <si>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</si>
  <si>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</si>
  <si>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</si>
  <si>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</si>
  <si>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</si>
  <si>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</si>
  <si>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</si>
  <si>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</si>
  <si>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</si>
  <si>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</si>
  <si>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</si>
  <si>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</si>
  <si>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</si>
  <si>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</si>
  <si>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</si>
  <si>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</si>
  <si>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</si>
  <si>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</si>
  <si>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</si>
  <si>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</si>
  <si>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</si>
  <si>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</si>
  <si>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</si>
  <si>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</si>
  <si>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</si>
  <si>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</si>
  <si>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</si>
  <si>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</si>
  <si>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</si>
  <si>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</si>
  <si>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</si>
  <si>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</si>
  <si>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</si>
  <si>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</si>
  <si>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</si>
  <si>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</si>
  <si>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</si>
  <si>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</si>
  <si>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</si>
  <si>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</si>
  <si>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</si>
  <si>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</si>
  <si>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</si>
  <si>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</si>
  <si>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</si>
  <si>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</si>
  <si>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</si>
  <si>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</si>
  <si>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</si>
  <si>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</si>
  <si>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</si>
  <si>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</si>
  <si>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</si>
  <si>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</si>
  <si>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</si>
  <si>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</si>
  <si>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</si>
  <si>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</si>
  <si>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</si>
  <si>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</si>
  <si>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</si>
  <si>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</si>
  <si>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</si>
  <si>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</si>
  <si>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</si>
  <si>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</si>
  <si>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</si>
  <si>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</si>
  <si>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</si>
  <si>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</si>
  <si>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</si>
  <si>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</si>
  <si>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</si>
  <si>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</si>
  <si>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</si>
  <si>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</si>
  <si>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</si>
  <si>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</si>
  <si>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</si>
  <si>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</si>
  <si>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</si>
  <si>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</si>
  <si>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</si>
  <si>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</si>
  <si>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</si>
  <si>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</si>
  <si>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</si>
  <si>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</si>
  <si>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</si>
  <si>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</si>
  <si>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</si>
  <si>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</si>
  <si>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</si>
  <si>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</si>
  <si>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</si>
  <si>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</si>
  <si>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</si>
  <si>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</si>
  <si>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</si>
  <si>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</si>
  <si>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</si>
  <si>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</si>
  <si>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</si>
  <si>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</si>
  <si>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</si>
  <si>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</si>
  <si>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</si>
  <si>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</si>
  <si>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</si>
  <si>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</si>
  <si>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</si>
  <si>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</si>
  <si>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</si>
  <si>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</si>
  <si>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</si>
  <si>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</si>
  <si>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</si>
  <si>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</si>
  <si>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</si>
  <si>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</si>
  <si>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</si>
  <si>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</si>
  <si>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</si>
  <si>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</si>
  <si>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</si>
  <si>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</si>
  <si>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</si>
  <si>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</si>
  <si>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</si>
  <si>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</si>
  <si>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</si>
  <si>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</si>
  <si>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</si>
  <si>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</si>
  <si>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</si>
  <si>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</si>
  <si>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</si>
  <si>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</si>
  <si>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</si>
  <si>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</si>
  <si>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</si>
  <si>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</si>
  <si>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</si>
  <si>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</si>
  <si>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</si>
  <si>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</si>
  <si>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</si>
  <si>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</si>
  <si>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</si>
  <si>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</si>
  <si>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</si>
  <si>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</si>
  <si>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</si>
  <si>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</si>
  <si>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</si>
  <si>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</si>
  <si>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</si>
  <si>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</si>
  <si>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</si>
  <si>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</si>
  <si>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</si>
  <si>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</si>
  <si>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</si>
  <si>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</si>
  <si>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</si>
  <si>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</si>
  <si>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</si>
  <si>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</si>
  <si>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</si>
  <si>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</si>
  <si>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</si>
  <si>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</si>
  <si>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</si>
  <si>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</si>
  <si>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</si>
  <si>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</si>
  <si>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</si>
  <si>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</si>
  <si>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</si>
  <si>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</si>
  <si>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</si>
  <si>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</si>
  <si>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</si>
  <si>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</si>
  <si>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</si>
  <si>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</si>
  <si>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</si>
  <si>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</si>
  <si>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</si>
  <si>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</si>
  <si>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</si>
  <si>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</si>
  <si>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</si>
  <si>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</si>
  <si>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</si>
  <si>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</si>
  <si>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</si>
  <si>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</si>
  <si>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</si>
  <si>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</si>
  <si>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</si>
  <si>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</si>
  <si>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</si>
  <si>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</si>
  <si>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</si>
  <si>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</si>
  <si>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</si>
  <si>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</si>
  <si>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</si>
  <si>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</si>
  <si>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</si>
  <si>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</si>
  <si>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</si>
  <si>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</si>
  <si>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</si>
  <si>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</si>
  <si>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</si>
  <si>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</si>
  <si>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</si>
  <si>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</si>
  <si>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</si>
  <si>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</si>
  <si>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</si>
  <si>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</si>
  <si>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</si>
  <si>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</si>
  <si>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</si>
  <si>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</si>
  <si>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</si>
  <si>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</si>
  <si>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</si>
  <si>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</si>
  <si>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</si>
  <si>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</si>
  <si>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</si>
  <si>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</si>
  <si>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</si>
  <si>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</si>
  <si>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</si>
  <si>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</si>
  <si>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</si>
  <si>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</si>
  <si>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</si>
  <si>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</si>
  <si>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</si>
  <si>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</si>
  <si>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</si>
  <si>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</si>
  <si>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</si>
  <si>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</si>
  <si>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</si>
  <si>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</si>
  <si>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</si>
  <si>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</si>
  <si>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</si>
  <si>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</si>
  <si>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</si>
  <si>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</si>
  <si>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</si>
  <si>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</si>
  <si>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</si>
  <si>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</si>
  <si>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</si>
  <si>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</si>
  <si>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</si>
  <si>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</si>
  <si>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</si>
  <si>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</si>
  <si>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</si>
  <si>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</si>
  <si>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</si>
  <si>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</si>
  <si>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</si>
  <si>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</si>
  <si>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</si>
  <si>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</si>
  <si>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</si>
  <si>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</si>
  <si>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</si>
  <si>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</si>
  <si>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</si>
  <si>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</si>
  <si>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</si>
  <si>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</si>
  <si>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</si>
  <si>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</si>
  <si>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</si>
  <si>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</si>
  <si>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</si>
  <si>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</si>
  <si>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</si>
  <si>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</si>
  <si>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</si>
  <si>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</si>
  <si>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</si>
  <si>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</si>
  <si>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</si>
  <si>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</si>
  <si>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</si>
  <si>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</si>
  <si>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</si>
  <si>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</si>
  <si>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</si>
  <si>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</si>
  <si>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</si>
  <si>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</si>
  <si>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</si>
  <si>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</si>
  <si>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</si>
  <si>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</si>
  <si>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</si>
  <si>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</si>
  <si>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</si>
  <si>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</si>
  <si>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</si>
  <si>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</si>
  <si>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</si>
  <si>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</si>
  <si>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</si>
  <si>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</si>
  <si>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</si>
  <si>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</si>
  <si>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</si>
  <si>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</si>
  <si>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</si>
  <si>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</si>
  <si>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</si>
  <si>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</si>
  <si>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</si>
  <si>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</si>
  <si>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</si>
  <si>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</si>
  <si>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</si>
  <si>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</si>
  <si>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</si>
  <si>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</si>
  <si>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</si>
  <si>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</si>
  <si>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</si>
  <si>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</si>
  <si>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</si>
  <si>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</si>
  <si>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</si>
  <si>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</si>
  <si>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</si>
  <si>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</si>
  <si>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</si>
  <si>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</si>
  <si>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</si>
  <si>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</si>
  <si>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</si>
  <si>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</si>
  <si>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</si>
  <si>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</si>
  <si>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</si>
  <si>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</si>
  <si>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</si>
  <si>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</si>
  <si>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</si>
  <si>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</si>
  <si>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</si>
  <si>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</si>
  <si>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</si>
  <si>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</si>
  <si>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</si>
  <si>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</si>
  <si>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</si>
  <si>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</si>
  <si>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</si>
  <si>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</si>
  <si>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</si>
  <si>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</si>
  <si>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</si>
  <si>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</si>
  <si>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</si>
  <si>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</si>
  <si>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</si>
  <si>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</si>
  <si>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</si>
  <si>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</si>
  <si>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</si>
  <si>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</si>
  <si>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</si>
  <si>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</si>
  <si>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</si>
  <si>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</si>
  <si>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</si>
  <si>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</si>
  <si>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</si>
  <si>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</si>
  <si>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</si>
  <si>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</si>
  <si>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</si>
  <si>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</si>
  <si>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</si>
  <si>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</si>
  <si>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</si>
  <si>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</si>
  <si>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</si>
  <si>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</si>
  <si>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</si>
  <si>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</si>
  <si>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</si>
  <si>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</si>
  <si>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</si>
  <si>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</si>
  <si>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</si>
  <si>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</si>
  <si>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</si>
  <si>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</si>
  <si>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</si>
  <si>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</si>
  <si>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</si>
  <si>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</si>
  <si>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</si>
  <si>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</si>
  <si>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</si>
  <si>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</si>
  <si>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</si>
  <si>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</si>
  <si>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</si>
  <si>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</si>
  <si>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</si>
  <si>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</si>
  <si>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</si>
  <si>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</si>
  <si>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</si>
  <si>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</si>
  <si>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</si>
  <si>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</si>
  <si>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</si>
  <si>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</si>
  <si>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</si>
  <si>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</si>
  <si>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</si>
  <si>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</si>
  <si>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</si>
  <si>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</si>
  <si>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</si>
  <si>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</si>
  <si>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</si>
  <si>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</si>
  <si>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</si>
  <si>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</si>
  <si>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</si>
  <si>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</si>
  <si>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</si>
  <si>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</si>
  <si>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</si>
  <si>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</si>
  <si>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</si>
  <si>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</si>
  <si>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</si>
  <si>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</si>
  <si>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</si>
  <si>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</si>
  <si>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</si>
  <si>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</si>
  <si>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</si>
  <si>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</si>
  <si>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</si>
  <si>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</si>
  <si>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</si>
  <si>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</si>
  <si>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</si>
  <si>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</si>
  <si>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</si>
  <si>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</si>
  <si>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</si>
  <si>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</si>
  <si>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</si>
  <si>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</si>
  <si>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</si>
  <si>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</si>
  <si>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</si>
  <si>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</si>
  <si>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</si>
  <si>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</si>
  <si>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</si>
  <si>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</si>
  <si>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</si>
  <si>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</si>
  <si>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</si>
  <si>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</si>
  <si>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</si>
  <si>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</si>
  <si>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</si>
  <si>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</si>
  <si>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</si>
  <si>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</si>
  <si>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</si>
  <si>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</si>
  <si>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</si>
  <si>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</si>
  <si>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</si>
  <si>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</si>
  <si>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</si>
  <si>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</si>
  <si>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</si>
  <si>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</si>
  <si>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</si>
  <si>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</si>
  <si>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</si>
  <si>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</si>
  <si>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</si>
  <si>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</si>
  <si>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</si>
  <si>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</si>
  <si>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</si>
  <si>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</si>
  <si>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</si>
  <si>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</si>
  <si>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</si>
  <si>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</si>
  <si>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</si>
  <si>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</si>
  <si>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</si>
  <si>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</si>
  <si>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</si>
  <si>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</si>
  <si>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</si>
  <si>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</si>
  <si>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</si>
  <si>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</si>
  <si>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</si>
  <si>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</si>
  <si>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</si>
  <si>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</si>
  <si>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</si>
  <si>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</si>
  <si>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</si>
  <si>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</si>
  <si>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</si>
  <si>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</si>
  <si>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</si>
  <si>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</si>
  <si>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</si>
  <si>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</si>
  <si>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</si>
  <si>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</si>
  <si>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</si>
  <si>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</si>
  <si>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</si>
  <si>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</si>
  <si>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</si>
  <si>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</si>
  <si>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</si>
  <si>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</si>
  <si>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</si>
  <si>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</si>
  <si>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</si>
  <si>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</si>
  <si>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</si>
  <si>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</si>
  <si>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</si>
  <si>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</si>
  <si>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</si>
  <si>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</si>
  <si>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</si>
  <si>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</si>
  <si>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</si>
  <si>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</si>
  <si>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</si>
  <si>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</si>
  <si>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</si>
  <si>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</si>
  <si>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</si>
  <si>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</si>
  <si>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</si>
  <si>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</si>
  <si>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</si>
  <si>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</si>
  <si>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</si>
  <si>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</si>
  <si>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</si>
  <si>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</si>
  <si>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</si>
  <si>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</si>
  <si>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</si>
  <si>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</si>
  <si>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</si>
  <si>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</si>
  <si>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</si>
  <si>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</si>
  <si>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</si>
  <si>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</si>
  <si>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</si>
  <si>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</si>
  <si>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</si>
  <si>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</si>
  <si>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</si>
  <si>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</si>
  <si>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</si>
  <si>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</si>
  <si>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</si>
  <si>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</si>
  <si>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</si>
  <si>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</si>
  <si>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</si>
  <si>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</si>
  <si>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</si>
  <si>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</si>
  <si>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</si>
  <si>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</si>
  <si>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</si>
  <si>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</si>
  <si>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</si>
  <si>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</si>
  <si>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</si>
  <si>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</si>
  <si>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</si>
  <si>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</si>
  <si>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</si>
  <si>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</si>
  <si>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</si>
  <si>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</si>
  <si>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</si>
  <si>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</si>
  <si>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</si>
  <si>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</si>
  <si>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</si>
  <si>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</si>
  <si>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</si>
  <si>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</si>
  <si>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</si>
  <si>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</si>
  <si>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</si>
  <si>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</si>
  <si>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</si>
  <si>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</si>
  <si>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</si>
  <si>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</si>
  <si>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</si>
  <si>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</si>
  <si>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</si>
  <si>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</si>
  <si>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</si>
  <si>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</si>
  <si>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</si>
  <si>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</si>
  <si>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</si>
  <si>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</si>
  <si>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</si>
  <si>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</si>
  <si>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</si>
  <si>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</si>
  <si>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</si>
  <si>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</si>
  <si>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</si>
  <si>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</si>
  <si>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</si>
  <si>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</si>
  <si>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</si>
  <si>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</si>
  <si>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</si>
  <si>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</si>
  <si>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</si>
  <si>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</si>
  <si>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</si>
  <si>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</si>
  <si>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</si>
  <si>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</si>
  <si>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</si>
  <si>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</si>
  <si>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</si>
  <si>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</si>
  <si>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</si>
  <si>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(En bolivianos)</t>
  </si>
  <si>
    <t>2015</t>
  </si>
  <si>
    <t>BMU</t>
  </si>
  <si>
    <t>BPY</t>
  </si>
  <si>
    <t>(En miles del bolivianos)</t>
  </si>
  <si>
    <t>(En dólares estadounidenses)</t>
  </si>
  <si>
    <t>ESTADOS FINANCIEROS POR ENTIDAD</t>
  </si>
  <si>
    <t>SISTEMA DE INTERMEDACIÓN FINANCIERA</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</si>
  <si>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</si>
  <si>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</si>
  <si>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</si>
  <si>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</si>
  <si>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</si>
  <si>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</si>
  <si>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</si>
  <si>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</si>
  <si>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</si>
  <si>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</si>
  <si>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</si>
  <si>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</si>
  <si>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</si>
  <si>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</si>
  <si>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</si>
  <si>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</si>
  <si>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</si>
  <si>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</si>
  <si>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</si>
  <si>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</si>
  <si>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</si>
  <si>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</si>
  <si>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</si>
  <si>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</si>
  <si>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</si>
  <si>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</si>
  <si>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</si>
  <si>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</si>
  <si>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</si>
  <si>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</si>
  <si>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</si>
  <si>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</si>
  <si>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</si>
  <si>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</si>
  <si>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</si>
  <si>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</si>
  <si>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</si>
  <si>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</si>
  <si>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</si>
  <si>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</si>
  <si>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</si>
  <si>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</si>
  <si>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</si>
  <si>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</si>
  <si>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</si>
  <si>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</si>
  <si>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</si>
  <si>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</si>
  <si>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</si>
  <si>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</si>
  <si>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</si>
  <si>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</si>
  <si>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</si>
  <si>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</si>
  <si>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</si>
  <si>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</si>
  <si>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</si>
  <si>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</si>
  <si>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</si>
  <si>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</si>
  <si>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</si>
  <si>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</si>
  <si>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</si>
  <si>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</si>
  <si>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 xml:space="preserve">  EGRESOS  DE  GESTIONES ANTERIORES</t>
  </si>
  <si>
    <t>CARTERA DE CRÉDITOS POR DEPARTAMENTO</t>
  </si>
  <si>
    <t>BANCO ECONÓMICO S. A.</t>
  </si>
  <si>
    <t>BANCOS MÚTIPLES</t>
  </si>
  <si>
    <t xml:space="preserve">  CUENTAS DE AJUSTE</t>
  </si>
  <si>
    <t>BANCO DE CRÉDITO DE BOLIVIA S. A.</t>
  </si>
  <si>
    <t>BANCO PARA EL FOMENTO A INICIATIVAS ECONÓMICAS S.A.</t>
  </si>
  <si>
    <t xml:space="preserve">      Depósitos fiduciarios en caja de ahorro</t>
  </si>
  <si>
    <t>COOPERATIVA DE AHORRO Y CRÉDITO ABIERTAS</t>
  </si>
  <si>
    <t xml:space="preserve">(1) A partir de la promulgación de la Ley 2297 de 20.12.01 los Almacenes Generales de Depósito vinculados patrimonialmente a una entidad </t>
  </si>
  <si>
    <t xml:space="preserve">     bancaria, se regulan por esta Ley y el Código de Comercio</t>
  </si>
  <si>
    <t xml:space="preserve">ESTADO DE SITUACIÓN PATRIMONIAL SEGÚN DENOMINACIÓN MONETARIA </t>
  </si>
  <si>
    <t>ENTIDADES FINANCIERAS DE VIVIENDA</t>
  </si>
  <si>
    <t>VL1</t>
  </si>
  <si>
    <t>VPA</t>
  </si>
  <si>
    <t>VPD</t>
  </si>
  <si>
    <t>VPG</t>
  </si>
  <si>
    <t>VPR</t>
  </si>
  <si>
    <t>VPT</t>
  </si>
  <si>
    <t>VPY</t>
  </si>
  <si>
    <t>VPZ</t>
  </si>
  <si>
    <t>(1) Excluye cargos financieros devengados por pagar</t>
  </si>
  <si>
    <t xml:space="preserve">211.03+211.04+211.05+211.06+211.07+211.08+211.09+211.10+211.11+211.12+211.13+211.14+211.15+211.16+211.17+211.99                                                                                                                                                            </t>
  </si>
  <si>
    <t>214.00</t>
  </si>
  <si>
    <t xml:space="preserve">      Cargos por Obligaciones con el público a plazo fijo con anotación en cuenta</t>
  </si>
  <si>
    <t>EFV</t>
  </si>
  <si>
    <t>TOTAL            SISTEMA</t>
  </si>
  <si>
    <t>ENTIDADES FINANCIERAS DE VIVIENDA Y COOPERATIVAS DE AHORRO Y CRÉDITO ABIERTAS</t>
  </si>
  <si>
    <t>ENTIDADES FINANCIERAS DE VIVIVIENDA</t>
  </si>
  <si>
    <t>BANCOS DE DESARROLLO PRODUCTIVO</t>
  </si>
  <si>
    <t>ENTIDADES FINANCIERAS DE VIVIENDA (5)</t>
  </si>
  <si>
    <t>(6) Hasta el 22 de noviembre de 2015.</t>
  </si>
  <si>
    <t>ENTIDADES FINANCIERAS DE VIVIENDAS (5)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</si>
  <si>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</si>
  <si>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</si>
  <si>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</si>
  <si>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</si>
  <si>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</si>
  <si>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</si>
  <si>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</si>
  <si>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</si>
  <si>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</si>
  <si>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</si>
  <si>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La Paz</t>
  </si>
  <si>
    <t>Paitití</t>
  </si>
  <si>
    <t>Pando</t>
  </si>
  <si>
    <t>Bancos de Desarrollo Productivo</t>
  </si>
  <si>
    <t xml:space="preserve">          Entidades Financieras de Vivienda</t>
  </si>
  <si>
    <t>AL 31 DE DICIEMBRE DE  2015</t>
  </si>
  <si>
    <t>AL 31 DE DICIEMBRE DE 2015</t>
  </si>
  <si>
    <t xml:space="preserve">      Obligaciones con entidades financieras que realizan actividades de segundo piso a plazo</t>
  </si>
  <si>
    <t>CALIDAD DE CARTERA</t>
  </si>
  <si>
    <t xml:space="preserve">    Cartera Vigente Total/Cartera</t>
  </si>
  <si>
    <t xml:space="preserve">    Cartera reprogramada o reestructurada/ Cartera</t>
  </si>
  <si>
    <t xml:space="preserve">    Cartera Vencida Total+Ejecución Total /Cartera</t>
  </si>
  <si>
    <t xml:space="preserve">    Prod. Financieros Devengados por Cobrar Cartera/Cartera</t>
  </si>
  <si>
    <t xml:space="preserve">    Prev.Cartera Incobrable/Cartera</t>
  </si>
  <si>
    <t xml:space="preserve">    A Cartera con requerimiento de previsión conforme a (1)</t>
  </si>
  <si>
    <t xml:space="preserve">    B Cartera con requerimiento de previsión conforme a (2)</t>
  </si>
  <si>
    <t xml:space="preserve">    Disponibilidades/Oblig.a Corto Plazo (3)</t>
  </si>
  <si>
    <t>RENTABILIDAD</t>
  </si>
  <si>
    <t>RESULTADOS</t>
  </si>
  <si>
    <t xml:space="preserve">    Ajustes netos por inflación y por diferencias de cambio/Activo+Conting.(1)</t>
  </si>
  <si>
    <t>INGRESOS Y GASTOS FINANCIEROS</t>
  </si>
  <si>
    <t>RATIOS DE EFICIENCIA</t>
  </si>
  <si>
    <t xml:space="preserve">    Gastos de Administración/Depositos(2)</t>
  </si>
  <si>
    <t xml:space="preserve">    Gastos de Administración/Total Egresos(3)</t>
  </si>
  <si>
    <t>CÁLCULO SPREAD EFECTIVO</t>
  </si>
  <si>
    <t xml:space="preserve">        MARGEN FINANCIERO (4)</t>
  </si>
  <si>
    <t xml:space="preserve">                Ingreso Financiero Promedio en Activos Productivos Neto de Contingente (5)</t>
  </si>
  <si>
    <t xml:space="preserve">                Costo Promedio de Fondos (6)</t>
  </si>
  <si>
    <t xml:space="preserve">            Impacto Activos Improductivos Promedio Neto de Contingente (7)</t>
  </si>
  <si>
    <t>UTILIZACIÓN DEL SPREAD EFECTIVO</t>
  </si>
  <si>
    <t>(1) Abonos menos cargos por diferencias de cambio y por ajustes por inflación</t>
  </si>
  <si>
    <t>(2) Promedio obligaciones vista, caja de ahorros y DPF</t>
  </si>
  <si>
    <t>(3) El total de los egresos no incluye las cuentas 420.00 y 490.00 para el cálculo de este indicador</t>
  </si>
  <si>
    <t>(4) A partir de enero de 2004, para el cálculo del margen financiero no se incluye la cuenta 544.00 ni la cuenta 443.00, las cuales se incorporan en el cálculo del margen operativo</t>
  </si>
  <si>
    <t>(5) Ingresos financieros provenientes de activos productivos / activos productivos promedio netos de contingente. A partir de enero de 2004 se excluyen del cálculo los ingresos</t>
  </si>
  <si>
    <t>(6) Gastos financieros / Activos Promedio.</t>
  </si>
  <si>
    <t>(7) ((Ing. Finan. * Act. Prod. Prom.) - (Ing. Finan. provenientes de Act. Prod. * Act. Prom.))/(Act. Prom. * Act. Prod. Prom.). A partir de enero de 2004 se incorpora en el cálculo</t>
  </si>
  <si>
    <t>Dic-08</t>
  </si>
  <si>
    <t>Dic-15</t>
  </si>
  <si>
    <t>BANCO DE LA NACIÓN ARGENTINA</t>
  </si>
  <si>
    <t xml:space="preserve">    CARTERA REPROGRAMADA O REESTRUCTURADA VIGENTE</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</si>
  <si>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</si>
  <si>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</si>
  <si>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</si>
  <si>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</si>
  <si>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</si>
  <si>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(En Bolivianos)</t>
  </si>
  <si>
    <t>Ajustes netos por inflación y por diferencias de cambio/Activo+Conting.(1)</t>
  </si>
  <si>
    <t xml:space="preserve">Gastos de Administración/Depositos(2)                                                               </t>
  </si>
  <si>
    <t xml:space="preserve">Gastos de Administración/Total Egresos(3)                                                           </t>
  </si>
  <si>
    <t xml:space="preserve">       MARGEN FINANCIERO (4)</t>
  </si>
  <si>
    <t xml:space="preserve">             Ingreso Financiero Promedio en Activos Productivos Neto de Contingente (5)</t>
  </si>
  <si>
    <t xml:space="preserve">             Costo Promedio de Fondos (6)</t>
  </si>
  <si>
    <t xml:space="preserve">          Impacto Activos Improductivos Promedio Neto de Contingente (7)</t>
  </si>
  <si>
    <t>(1) Abonos menos cargos por ajustes por inflación</t>
  </si>
  <si>
    <t>(2) Promedio obligaciones vista , caja de ahorros y Dpf's</t>
  </si>
  <si>
    <t>COOPERATIVAS  DE AHORRO Y CRÉDITO ABIERTAS</t>
  </si>
  <si>
    <t>DIC-13</t>
  </si>
  <si>
    <t>DIC-14</t>
  </si>
  <si>
    <t>DIC-15</t>
  </si>
  <si>
    <t>PARTICIPACIÓN (%)</t>
  </si>
  <si>
    <t>MUTUALES (6)</t>
  </si>
  <si>
    <t>(5) A partir del 23 de noviembre de 2015 se transformaron de mutuales de ahorro y préstamo a entidades financieras de vivienda.</t>
  </si>
  <si>
    <t>MUTUALES DE AHORRO Y PRÉSTAMO(6)</t>
  </si>
  <si>
    <t>COOPERATIVAS</t>
  </si>
  <si>
    <t>ENTIDADES FINANCIERAS DE VIVIENDAS (4)</t>
  </si>
  <si>
    <t>MUTUALES (5)</t>
  </si>
  <si>
    <t>(4) A partir del 23 de noviembre de 2015 se transformaron de mutuales de ahorro y préstamo a entidades financieras de vivienda.</t>
  </si>
  <si>
    <t xml:space="preserve">    CONVENIO DE CRÉDITO RECÍPROCO</t>
  </si>
  <si>
    <t>BANCOS MÚLTIPLES Y BANCOS PYME</t>
  </si>
  <si>
    <t xml:space="preserve">          Bancos de Desarrollo Productivo</t>
  </si>
  <si>
    <t>Estados financieros Bancos de Desarrollo Productivo</t>
  </si>
  <si>
    <t>Ranking de depósitos</t>
  </si>
  <si>
    <t>Ranking de cartera  de créditos</t>
  </si>
  <si>
    <t>Ranking de contingente</t>
  </si>
  <si>
    <t>Burós de Información</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</si>
</sst>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b/>
      <sz val="20"/>
      <name val="Arial"/>
      <family val="2"/>
    </font>
    <font>
      <sz val="10"/>
      <name val="Arial"/>
      <family val="2"/>
    </font>
    <font>
      <b/>
      <sz val="10"/>
      <name val="Arial"/>
      <family val="2"/>
    </font>
    <font>
      <b/>
      <sz val="10"/>
      <name val="Calibri"/>
      <family val="2"/>
      <scheme val="minor"/>
    </font>
    <font>
      <sz val="10"/>
      <name val="Calibri"/>
      <family val="2"/>
      <scheme val="minor"/>
    </font>
    <font>
      <i/>
      <sz val="10"/>
      <name val="Univers Condensed"/>
    </font>
    <font>
      <sz val="12"/>
      <color indexed="12"/>
      <name val="Arial"/>
      <family val="2"/>
    </font>
    <font>
      <sz val="10"/>
      <color indexed="12"/>
      <name val="Arial"/>
      <family val="2"/>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0" tint="-0.499984740745262"/>
        <bgColor indexed="64"/>
      </patternFill>
    </fill>
    <fill>
      <patternFill patternType="solid">
        <fgColor theme="1"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44">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41" fontId="18" fillId="0" borderId="0" xfId="43" applyNumberFormat="1" applyFont="1" applyFill="1" applyBorder="1"/>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8"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9"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3"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5" fillId="2" borderId="0" xfId="0" applyFont="1" applyFill="1"/>
    <xf numFmtId="0" fontId="114" fillId="0" borderId="0" xfId="0" applyFont="1"/>
    <xf numFmtId="0" fontId="114"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3" fillId="0" borderId="0" xfId="0" applyNumberFormat="1" applyFont="1" applyAlignment="1" applyProtection="1">
      <alignment horizontal="left"/>
    </xf>
    <xf numFmtId="3" fontId="113" fillId="0" borderId="0" xfId="0" applyNumberFormat="1" applyFont="1"/>
    <xf numFmtId="3" fontId="113" fillId="0" borderId="0" xfId="0" applyNumberFormat="1" applyFont="1" applyAlignment="1">
      <alignment horizontal="right"/>
    </xf>
    <xf numFmtId="10" fontId="113" fillId="0" borderId="0" xfId="0" applyNumberFormat="1" applyFont="1"/>
    <xf numFmtId="37" fontId="75" fillId="3" borderId="3" xfId="0" applyNumberFormat="1" applyFont="1" applyFill="1" applyBorder="1" applyAlignment="1" applyProtection="1">
      <alignment horizontal="left"/>
    </xf>
    <xf numFmtId="3" fontId="113"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3" fillId="0" borderId="0" xfId="0" applyNumberFormat="1" applyFont="1" applyAlignment="1">
      <alignment horizontal="right"/>
    </xf>
    <xf numFmtId="3" fontId="113" fillId="3" borderId="3" xfId="0" applyNumberFormat="1" applyFont="1" applyFill="1" applyBorder="1" applyAlignment="1">
      <alignment horizontal="right"/>
    </xf>
    <xf numFmtId="10" fontId="113"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3"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2" fillId="0" borderId="0" xfId="0" applyFont="1"/>
    <xf numFmtId="0" fontId="112"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2"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07" fillId="3" borderId="0" xfId="2" applyNumberFormat="1" applyFont="1" applyFill="1"/>
    <xf numFmtId="166" fontId="110"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0" fontId="70" fillId="0" borderId="0" xfId="42" applyFont="1" applyAlignment="1">
      <alignment wrapText="1"/>
    </xf>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11" fillId="2" borderId="0" xfId="0" applyFont="1" applyFill="1" applyAlignment="1"/>
    <xf numFmtId="0" fontId="112"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76" fontId="31" fillId="0" borderId="0" xfId="0" applyNumberFormat="1" applyFont="1"/>
    <xf numFmtId="176" fontId="4" fillId="0" borderId="0" xfId="0" applyNumberFormat="1" applyFont="1"/>
    <xf numFmtId="166" fontId="31" fillId="0" borderId="1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8"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0" fontId="118" fillId="0" borderId="0" xfId="0" applyFont="1" applyAlignment="1">
      <alignment vertical="center"/>
    </xf>
    <xf numFmtId="164" fontId="9" fillId="3" borderId="2" xfId="0" applyNumberFormat="1" applyFont="1" applyFill="1" applyBorder="1"/>
    <xf numFmtId="164" fontId="9" fillId="3" borderId="3" xfId="0" applyNumberFormat="1" applyFont="1" applyFill="1" applyBorder="1"/>
    <xf numFmtId="37" fontId="59" fillId="3" borderId="2" xfId="0" applyNumberFormat="1" applyFont="1" applyFill="1" applyBorder="1" applyAlignment="1">
      <alignment horizontal="right" vertical="center"/>
    </xf>
    <xf numFmtId="0" fontId="9" fillId="0" borderId="0" xfId="0" applyFont="1"/>
    <xf numFmtId="37" fontId="59" fillId="0" borderId="0" xfId="0" applyNumberFormat="1" applyFont="1"/>
    <xf numFmtId="0" fontId="0" fillId="0" borderId="0" xfId="0"/>
    <xf numFmtId="37" fontId="9" fillId="3" borderId="2" xfId="0" applyNumberFormat="1" applyFont="1" applyFill="1" applyBorder="1" applyAlignment="1">
      <alignment horizontal="center"/>
    </xf>
    <xf numFmtId="37" fontId="59" fillId="0" borderId="0" xfId="0" applyNumberFormat="1" applyFont="1" applyBorder="1" applyAlignment="1" applyProtection="1">
      <alignment horizontal="left"/>
    </xf>
    <xf numFmtId="0" fontId="9" fillId="0" borderId="0" xfId="0" applyFont="1" applyBorder="1"/>
    <xf numFmtId="3" fontId="119" fillId="0" borderId="0" xfId="0" applyNumberFormat="1" applyFont="1" applyAlignment="1">
      <alignment horizontal="left"/>
    </xf>
    <xf numFmtId="10" fontId="113" fillId="3" borderId="3" xfId="0" applyNumberFormat="1" applyFont="1" applyFill="1" applyBorder="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37" fontId="9" fillId="3" borderId="2" xfId="0" applyNumberFormat="1" applyFont="1" applyFill="1" applyBorder="1" applyAlignment="1">
      <alignment horizontal="center" wrapText="1"/>
    </xf>
    <xf numFmtId="37" fontId="120"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37" fontId="14" fillId="3" borderId="3" xfId="0" applyNumberFormat="1" applyFont="1" applyFill="1" applyBorder="1" applyAlignment="1">
      <alignment horizontal="center"/>
    </xf>
    <xf numFmtId="0" fontId="121"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21" fillId="0" borderId="0" xfId="0" applyFont="1"/>
    <xf numFmtId="175" fontId="7" fillId="0" borderId="0" xfId="43" applyNumberFormat="1" applyFont="1" applyFill="1" applyAlignment="1">
      <alignment horizontal="left"/>
    </xf>
    <xf numFmtId="175" fontId="8" fillId="0" borderId="0" xfId="43" applyNumberFormat="1" applyFill="1"/>
    <xf numFmtId="169" fontId="8" fillId="0" borderId="0" xfId="43" applyNumberFormat="1" applyFill="1"/>
    <xf numFmtId="175" fontId="18" fillId="0" borderId="0" xfId="43" applyNumberFormat="1" applyFont="1" applyFill="1"/>
    <xf numFmtId="43" fontId="8" fillId="0" borderId="0" xfId="43" applyNumberForma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0" fontId="0" fillId="0" borderId="0" xfId="0"/>
    <xf numFmtId="0" fontId="0" fillId="0" borderId="0" xfId="0" applyAlignment="1">
      <alignment wrapText="1"/>
    </xf>
    <xf numFmtId="0" fontId="0" fillId="0" borderId="0" xfId="0" applyAlignment="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166" fontId="4" fillId="3" borderId="2" xfId="169" applyNumberFormat="1" applyFont="1" applyFill="1" applyBorder="1" applyAlignment="1">
      <alignment horizontal="right"/>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0" fontId="14" fillId="3" borderId="2" xfId="0" applyFont="1" applyFill="1" applyBorder="1" applyAlignment="1">
      <alignment vertical="center"/>
    </xf>
    <xf numFmtId="0" fontId="0" fillId="0" borderId="0" xfId="0" applyAlignment="1">
      <alignment horizontal="left" wrapText="1"/>
    </xf>
    <xf numFmtId="37" fontId="53" fillId="0" borderId="0" xfId="0" applyNumberFormat="1" applyFont="1" applyAlignment="1">
      <alignment horizontal="right"/>
    </xf>
    <xf numFmtId="164" fontId="59" fillId="0" borderId="0" xfId="0" applyNumberFormat="1" applyFont="1" applyBorder="1" applyAlignment="1">
      <alignment vertical="center"/>
    </xf>
    <xf numFmtId="37" fontId="59" fillId="0" borderId="0" xfId="0" applyNumberFormat="1" applyFont="1" applyAlignment="1">
      <alignment horizontal="right" vertical="center"/>
    </xf>
    <xf numFmtId="164" fontId="9" fillId="3" borderId="3" xfId="0" applyNumberFormat="1" applyFont="1" applyFill="1" applyBorder="1" applyAlignment="1">
      <alignment vertical="center"/>
    </xf>
    <xf numFmtId="37" fontId="59" fillId="3" borderId="3" xfId="0" applyNumberFormat="1" applyFont="1" applyFill="1" applyBorder="1" applyAlignment="1">
      <alignment horizontal="right" vertical="center"/>
    </xf>
    <xf numFmtId="164" fontId="9" fillId="0" borderId="0" xfId="0" applyNumberFormat="1" applyFont="1" applyBorder="1" applyAlignment="1">
      <alignment vertical="center"/>
    </xf>
    <xf numFmtId="164" fontId="59" fillId="0" borderId="0" xfId="0" applyNumberFormat="1" applyFont="1" applyBorder="1" applyAlignment="1">
      <alignment horizontal="left" vertical="center"/>
    </xf>
    <xf numFmtId="37" fontId="59" fillId="0" borderId="0" xfId="0" applyNumberFormat="1" applyFont="1" applyAlignment="1">
      <alignment vertical="center"/>
    </xf>
    <xf numFmtId="37" fontId="59" fillId="3" borderId="3" xfId="0" applyNumberFormat="1" applyFont="1" applyFill="1" applyBorder="1" applyAlignment="1">
      <alignment vertical="center"/>
    </xf>
    <xf numFmtId="37" fontId="59" fillId="3" borderId="1" xfId="0" applyNumberFormat="1" applyFont="1" applyFill="1" applyBorder="1" applyAlignment="1">
      <alignment vertical="center"/>
    </xf>
    <xf numFmtId="37" fontId="59" fillId="3" borderId="1" xfId="0" applyNumberFormat="1" applyFont="1" applyFill="1" applyBorder="1" applyAlignment="1">
      <alignment horizontal="right" vertical="center"/>
    </xf>
    <xf numFmtId="37" fontId="9" fillId="3" borderId="3" xfId="0" applyNumberFormat="1" applyFont="1" applyFill="1" applyBorder="1" applyAlignment="1">
      <alignment vertical="center"/>
    </xf>
    <xf numFmtId="37" fontId="9" fillId="3" borderId="2" xfId="0" applyNumberFormat="1" applyFont="1" applyFill="1" applyBorder="1" applyAlignment="1">
      <alignment horizontal="left" vertical="center"/>
    </xf>
    <xf numFmtId="37" fontId="59" fillId="0" borderId="0" xfId="0" applyNumberFormat="1" applyFont="1" applyBorder="1" applyAlignment="1">
      <alignment horizontal="left" vertical="center" wrapText="1"/>
    </xf>
    <xf numFmtId="37" fontId="59" fillId="0" borderId="0" xfId="0" applyNumberFormat="1" applyFont="1" applyBorder="1" applyAlignment="1">
      <alignment vertical="top"/>
    </xf>
    <xf numFmtId="37" fontId="59" fillId="0" borderId="0" xfId="0" applyNumberFormat="1" applyFont="1" applyAlignment="1">
      <alignment horizontal="right" vertical="top"/>
    </xf>
    <xf numFmtId="37" fontId="9" fillId="0" borderId="0" xfId="0" applyNumberFormat="1" applyFont="1" applyBorder="1" applyAlignment="1">
      <alignment vertical="center"/>
    </xf>
    <xf numFmtId="37" fontId="59" fillId="0" borderId="0" xfId="0" applyNumberFormat="1" applyFont="1" applyBorder="1" applyAlignment="1">
      <alignment vertical="center"/>
    </xf>
    <xf numFmtId="37" fontId="59" fillId="0" borderId="0" xfId="0" applyNumberFormat="1" applyFont="1" applyBorder="1" applyAlignment="1">
      <alignment horizontal="left" vertical="center"/>
    </xf>
    <xf numFmtId="37" fontId="9" fillId="3" borderId="2" xfId="0" applyNumberFormat="1" applyFont="1" applyFill="1" applyBorder="1" applyAlignment="1">
      <alignment vertical="center"/>
    </xf>
    <xf numFmtId="37" fontId="59" fillId="0" borderId="0" xfId="0" applyNumberFormat="1" applyFont="1" applyBorder="1" applyAlignment="1">
      <alignment horizontal="left" vertical="top"/>
    </xf>
    <xf numFmtId="37" fontId="9" fillId="3" borderId="3" xfId="0" applyNumberFormat="1" applyFont="1" applyFill="1" applyBorder="1" applyAlignment="1">
      <alignment horizontal="left" vertical="center"/>
    </xf>
    <xf numFmtId="37" fontId="9" fillId="0" borderId="0" xfId="0" applyNumberFormat="1" applyFont="1" applyBorder="1" applyAlignment="1">
      <alignment horizontal="left" vertical="center"/>
    </xf>
    <xf numFmtId="17" fontId="14" fillId="3" borderId="3" xfId="0" quotePrefix="1" applyNumberFormat="1" applyFont="1" applyFill="1" applyBorder="1" applyAlignment="1">
      <alignment horizontal="center"/>
    </xf>
    <xf numFmtId="37" fontId="12" fillId="0" borderId="0" xfId="0" applyNumberFormat="1" applyFont="1" applyBorder="1" applyAlignment="1" applyProtection="1">
      <alignment horizontal="left"/>
    </xf>
    <xf numFmtId="3" fontId="18" fillId="0" borderId="0" xfId="0" quotePrefix="1" applyNumberFormat="1" applyFont="1" applyAlignment="1">
      <alignment horizontal="right" vertical="center"/>
    </xf>
    <xf numFmtId="0" fontId="26" fillId="3" borderId="0" xfId="0" applyFont="1" applyFill="1"/>
    <xf numFmtId="0" fontId="7" fillId="0" borderId="0" xfId="43" applyFont="1" applyFill="1" applyBorder="1" applyAlignment="1">
      <alignment horizontal="left"/>
    </xf>
    <xf numFmtId="0" fontId="6" fillId="0" borderId="0" xfId="43" applyFont="1"/>
    <xf numFmtId="0" fontId="8" fillId="0" borderId="0" xfId="43" applyBorder="1"/>
    <xf numFmtId="0" fontId="7" fillId="0" borderId="0" xfId="43" applyFont="1"/>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4" fillId="0" borderId="0" xfId="0" applyFont="1" applyAlignment="1"/>
    <xf numFmtId="0" fontId="7" fillId="3" borderId="0" xfId="0" applyFont="1" applyFill="1" applyAlignment="1" applyProtection="1">
      <alignment horizontal="center"/>
    </xf>
    <xf numFmtId="3" fontId="123" fillId="0" borderId="4" xfId="0" applyNumberFormat="1" applyFont="1" applyBorder="1"/>
    <xf numFmtId="3" fontId="123" fillId="0" borderId="0" xfId="0" applyNumberFormat="1" applyFont="1"/>
    <xf numFmtId="0" fontId="123" fillId="0" borderId="0" xfId="0" applyFont="1"/>
    <xf numFmtId="0" fontId="123" fillId="0" borderId="0" xfId="0" applyFont="1" applyAlignment="1">
      <alignment horizontal="left"/>
    </xf>
    <xf numFmtId="0" fontId="123" fillId="0" borderId="0" xfId="0" applyFont="1" applyAlignment="1">
      <alignment vertical="center"/>
    </xf>
    <xf numFmtId="0" fontId="124" fillId="0" borderId="0" xfId="0" applyFont="1" applyAlignment="1">
      <alignment horizontal="left"/>
    </xf>
    <xf numFmtId="17" fontId="6" fillId="3" borderId="3" xfId="0" quotePrefix="1" applyNumberFormat="1" applyFont="1" applyFill="1" applyBorder="1" applyAlignment="1">
      <alignment vertical="center"/>
    </xf>
    <xf numFmtId="0" fontId="4" fillId="0" borderId="0" xfId="0" quotePrefix="1" applyFont="1"/>
    <xf numFmtId="3" fontId="18" fillId="0" borderId="0" xfId="0" applyNumberFormat="1" applyFont="1" applyAlignment="1">
      <alignment horizontal="left"/>
    </xf>
    <xf numFmtId="37" fontId="7" fillId="3" borderId="2" xfId="0" applyNumberFormat="1" applyFont="1" applyFill="1" applyBorder="1" applyAlignment="1">
      <alignment horizontal="left"/>
    </xf>
    <xf numFmtId="37" fontId="125" fillId="3" borderId="2" xfId="0" applyNumberFormat="1" applyFont="1" applyFill="1" applyBorder="1" applyAlignment="1">
      <alignment horizontal="left"/>
    </xf>
    <xf numFmtId="37" fontId="125" fillId="3" borderId="3" xfId="0" applyNumberFormat="1" applyFont="1" applyFill="1" applyBorder="1" applyAlignment="1">
      <alignment horizontal="left"/>
    </xf>
    <xf numFmtId="0" fontId="126" fillId="3" borderId="2" xfId="0" applyFont="1" applyFill="1" applyBorder="1"/>
    <xf numFmtId="164" fontId="125" fillId="3" borderId="2" xfId="0" applyNumberFormat="1" applyFont="1" applyFill="1" applyBorder="1" applyAlignment="1">
      <alignment horizontal="center"/>
    </xf>
    <xf numFmtId="164" fontId="125" fillId="3" borderId="2" xfId="0" applyNumberFormat="1" applyFont="1" applyFill="1" applyBorder="1"/>
    <xf numFmtId="37" fontId="126" fillId="3" borderId="2" xfId="0" applyNumberFormat="1" applyFont="1" applyFill="1" applyBorder="1" applyAlignment="1">
      <alignment horizontal="right"/>
    </xf>
    <xf numFmtId="164" fontId="125" fillId="3" borderId="3" xfId="0" applyNumberFormat="1" applyFont="1" applyFill="1" applyBorder="1"/>
    <xf numFmtId="37" fontId="126" fillId="3" borderId="3" xfId="0" applyNumberFormat="1" applyFont="1" applyFill="1" applyBorder="1" applyAlignment="1">
      <alignment horizontal="right"/>
    </xf>
    <xf numFmtId="164" fontId="126" fillId="0" borderId="0" xfId="0" applyNumberFormat="1" applyFont="1" applyBorder="1"/>
    <xf numFmtId="37" fontId="126" fillId="0" borderId="0" xfId="0" applyNumberFormat="1" applyFont="1" applyAlignment="1">
      <alignment horizontal="right"/>
    </xf>
    <xf numFmtId="164" fontId="125" fillId="0" borderId="0" xfId="0" applyNumberFormat="1" applyFont="1" applyBorder="1"/>
    <xf numFmtId="164" fontId="126" fillId="0" borderId="0" xfId="0" applyNumberFormat="1" applyFont="1" applyBorder="1" applyAlignment="1">
      <alignment horizontal="left"/>
    </xf>
    <xf numFmtId="37" fontId="126" fillId="0" borderId="0" xfId="0" applyNumberFormat="1" applyFont="1" applyBorder="1" applyAlignment="1">
      <alignment horizontal="right"/>
    </xf>
    <xf numFmtId="37" fontId="125" fillId="3" borderId="3" xfId="0" applyNumberFormat="1" applyFont="1" applyFill="1" applyBorder="1"/>
    <xf numFmtId="37" fontId="126" fillId="0" borderId="0" xfId="0" applyNumberFormat="1" applyFont="1" applyBorder="1"/>
    <xf numFmtId="37" fontId="126" fillId="0" borderId="0" xfId="0" applyNumberFormat="1" applyFont="1" applyBorder="1" applyAlignment="1">
      <alignment horizontal="left"/>
    </xf>
    <xf numFmtId="0" fontId="126" fillId="0" borderId="0" xfId="0" applyFont="1"/>
    <xf numFmtId="0" fontId="126" fillId="0" borderId="0" xfId="0" applyFont="1" applyAlignment="1">
      <alignment horizontal="left"/>
    </xf>
    <xf numFmtId="37" fontId="125" fillId="3" borderId="2" xfId="0" applyNumberFormat="1" applyFont="1" applyFill="1" applyBorder="1"/>
    <xf numFmtId="37" fontId="125" fillId="0" borderId="0" xfId="0" applyNumberFormat="1" applyFont="1" applyBorder="1"/>
    <xf numFmtId="37" fontId="125" fillId="3" borderId="2" xfId="0" applyNumberFormat="1" applyFont="1" applyFill="1" applyBorder="1" applyAlignment="1" applyProtection="1">
      <alignment horizontal="left"/>
    </xf>
    <xf numFmtId="37" fontId="125" fillId="3" borderId="3" xfId="0" applyNumberFormat="1" applyFont="1" applyFill="1" applyBorder="1" applyAlignment="1" applyProtection="1">
      <alignment horizontal="left"/>
    </xf>
    <xf numFmtId="37" fontId="125" fillId="0" borderId="0" xfId="0" applyNumberFormat="1" applyFont="1" applyBorder="1" applyAlignment="1">
      <alignment horizontal="left"/>
    </xf>
    <xf numFmtId="3" fontId="126" fillId="0" borderId="0" xfId="0" applyNumberFormat="1" applyFont="1" applyAlignment="1">
      <alignment horizontal="right"/>
    </xf>
    <xf numFmtId="3" fontId="126" fillId="0" borderId="0" xfId="0" applyNumberFormat="1" applyFont="1" applyBorder="1" applyAlignment="1">
      <alignment horizontal="right"/>
    </xf>
    <xf numFmtId="0" fontId="125" fillId="3" borderId="3" xfId="0" applyFont="1" applyFill="1" applyBorder="1"/>
    <xf numFmtId="0" fontId="125" fillId="3" borderId="2" xfId="0" applyFont="1" applyFill="1" applyBorder="1" applyAlignment="1">
      <alignment vertical="center"/>
    </xf>
    <xf numFmtId="37" fontId="126" fillId="3" borderId="2" xfId="0" applyNumberFormat="1" applyFont="1" applyFill="1" applyBorder="1" applyAlignment="1">
      <alignment horizontal="right" vertical="center"/>
    </xf>
    <xf numFmtId="0" fontId="125" fillId="3" borderId="3" xfId="0" applyFont="1" applyFill="1" applyBorder="1" applyAlignment="1">
      <alignment horizontal="left"/>
    </xf>
    <xf numFmtId="0" fontId="125" fillId="3" borderId="3" xfId="0" applyFont="1" applyFill="1" applyBorder="1" applyAlignment="1">
      <alignment horizontal="left" wrapText="1"/>
    </xf>
    <xf numFmtId="0" fontId="125" fillId="0" borderId="0" xfId="0" applyFont="1"/>
    <xf numFmtId="0" fontId="125" fillId="3" borderId="2" xfId="0" applyFont="1" applyFill="1" applyBorder="1"/>
    <xf numFmtId="0" fontId="125" fillId="0" borderId="0" xfId="0" applyFont="1" applyAlignment="1">
      <alignment horizontal="left"/>
    </xf>
    <xf numFmtId="37" fontId="126" fillId="0" borderId="0" xfId="0" applyNumberFormat="1" applyFont="1"/>
    <xf numFmtId="37" fontId="126" fillId="3" borderId="3" xfId="0" applyNumberFormat="1" applyFont="1" applyFill="1" applyBorder="1"/>
    <xf numFmtId="3" fontId="126" fillId="3" borderId="3" xfId="0" applyNumberFormat="1" applyFont="1" applyFill="1" applyBorder="1"/>
    <xf numFmtId="37" fontId="7" fillId="3" borderId="2" xfId="0" applyNumberFormat="1" applyFont="1" applyFill="1" applyBorder="1" applyAlignment="1">
      <alignment horizontal="center"/>
    </xf>
    <xf numFmtId="37" fontId="56" fillId="0" borderId="4" xfId="0" applyNumberFormat="1" applyFont="1" applyBorder="1"/>
    <xf numFmtId="37" fontId="53" fillId="0" borderId="15" xfId="0" applyNumberFormat="1" applyFont="1" applyBorder="1"/>
    <xf numFmtId="176" fontId="0" fillId="0" borderId="0" xfId="0" applyNumberFormat="1"/>
    <xf numFmtId="0" fontId="127" fillId="0" borderId="0" xfId="0" applyFont="1"/>
    <xf numFmtId="0" fontId="26" fillId="3" borderId="0" xfId="0" applyFont="1" applyFill="1" applyBorder="1" applyAlignment="1">
      <alignment horizontal="center"/>
    </xf>
    <xf numFmtId="0" fontId="76" fillId="3" borderId="1" xfId="0" applyFont="1" applyFill="1" applyBorder="1" applyAlignment="1">
      <alignment vertical="center"/>
    </xf>
    <xf numFmtId="0" fontId="76" fillId="3" borderId="1" xfId="0" applyFont="1" applyFill="1" applyBorder="1" applyAlignment="1">
      <alignment horizontal="center" vertical="center" wrapText="1"/>
    </xf>
    <xf numFmtId="0" fontId="76" fillId="3" borderId="1" xfId="0" quotePrefix="1" applyFont="1" applyFill="1" applyBorder="1" applyAlignment="1">
      <alignment horizontal="center" vertical="center" wrapText="1"/>
    </xf>
    <xf numFmtId="37" fontId="128" fillId="0" borderId="0" xfId="0" applyNumberFormat="1" applyFont="1" applyAlignment="1" applyProtection="1">
      <alignment vertical="center"/>
    </xf>
    <xf numFmtId="37" fontId="128" fillId="0" borderId="0" xfId="0" applyNumberFormat="1" applyFont="1" applyProtection="1"/>
    <xf numFmtId="10" fontId="18" fillId="3" borderId="0" xfId="3" applyNumberFormat="1" applyFont="1" applyFill="1" applyAlignment="1">
      <alignment vertical="center"/>
    </xf>
    <xf numFmtId="37" fontId="129" fillId="0" borderId="0" xfId="0" applyNumberFormat="1" applyFont="1" applyProtection="1"/>
    <xf numFmtId="0" fontId="93" fillId="7" borderId="0" xfId="5" applyFont="1" applyFill="1" applyAlignment="1">
      <alignment horizontal="center"/>
    </xf>
    <xf numFmtId="0" fontId="93" fillId="7" borderId="0" xfId="5" applyFont="1" applyFill="1" applyAlignment="1">
      <alignment horizontal="center" vertical="center"/>
    </xf>
    <xf numFmtId="0" fontId="116" fillId="2" borderId="0" xfId="0" applyFont="1" applyFill="1" applyAlignment="1">
      <alignment horizontal="center"/>
    </xf>
    <xf numFmtId="0" fontId="117"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5" fillId="2" borderId="0" xfId="0" applyFont="1" applyFill="1" applyAlignment="1">
      <alignment horizont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10" fontId="70" fillId="0" borderId="0" xfId="0" applyNumberFormat="1" applyFont="1" applyAlignment="1">
      <alignment horizontal="left" vertical="top" wrapText="1"/>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6" fillId="3" borderId="3" xfId="0" applyNumberFormat="1" applyFont="1" applyFill="1" applyBorder="1" applyAlignment="1">
      <alignment horizontal="center" vertical="center" wrapText="1"/>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123" fillId="0" borderId="0" xfId="0"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vertical="center"/>
    </xf>
    <xf numFmtId="0" fontId="11" fillId="2" borderId="0" xfId="0" quotePrefix="1" applyFont="1" applyFill="1" applyAlignment="1">
      <alignment horizontal="center"/>
    </xf>
    <xf numFmtId="10" fontId="54" fillId="0" borderId="0" xfId="0" applyNumberFormat="1" applyFont="1" applyAlignment="1">
      <alignment horizontal="left" vertical="top" wrapText="1"/>
    </xf>
    <xf numFmtId="0" fontId="55" fillId="0" borderId="0" xfId="0" applyFont="1" applyAlignment="1">
      <alignment vertical="top" wrapText="1"/>
    </xf>
    <xf numFmtId="0" fontId="10" fillId="11" borderId="14"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17" fontId="6" fillId="3" borderId="3" xfId="0" quotePrefix="1" applyNumberFormat="1" applyFont="1" applyFill="1" applyBorder="1" applyAlignment="1">
      <alignment horizont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xf>
    <xf numFmtId="0" fontId="4" fillId="0" borderId="0" xfId="0" applyFont="1" applyAlignment="1">
      <alignment wrapText="1"/>
    </xf>
    <xf numFmtId="0" fontId="73"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alignment wrapText="1"/>
    </xf>
    <xf numFmtId="0" fontId="0" fillId="0" borderId="0" xfId="0" applyAlignment="1"/>
    <xf numFmtId="0" fontId="4" fillId="0" borderId="0" xfId="0" applyFont="1" applyAlignment="1"/>
    <xf numFmtId="0" fontId="40" fillId="2" borderId="0" xfId="0" applyFont="1" applyFill="1" applyAlignment="1">
      <alignment horizontal="center" vertical="top"/>
    </xf>
    <xf numFmtId="37" fontId="4" fillId="0" borderId="0" xfId="0" applyNumberFormat="1" applyFont="1" applyAlignment="1">
      <alignment wrapText="1"/>
    </xf>
    <xf numFmtId="0" fontId="34" fillId="2" borderId="0" xfId="0" applyFont="1" applyFill="1" applyAlignment="1">
      <alignment horizontal="center" vertical="center"/>
    </xf>
    <xf numFmtId="0" fontId="122" fillId="2" borderId="0" xfId="0" applyFont="1" applyFill="1" applyAlignment="1">
      <alignment horizontal="center" vertical="center"/>
    </xf>
    <xf numFmtId="0" fontId="62"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2" borderId="0" xfId="144" applyFont="1" applyFill="1" applyAlignment="1">
      <alignment horizontal="center" vertical="center"/>
    </xf>
    <xf numFmtId="0" fontId="111" fillId="13" borderId="0" xfId="144" applyFont="1" applyFill="1" applyAlignment="1">
      <alignment horizontal="center" vertical="center"/>
    </xf>
    <xf numFmtId="0" fontId="5" fillId="2" borderId="0" xfId="42" applyFont="1" applyFill="1" applyAlignment="1">
      <alignment horizontal="center"/>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sqref="A1:C1"/>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048" t="s">
        <v>1043</v>
      </c>
      <c r="B1" s="1048"/>
      <c r="C1" s="1048"/>
    </row>
    <row r="2" spans="1:3" ht="22.5">
      <c r="A2" s="1048" t="s">
        <v>1044</v>
      </c>
      <c r="B2" s="1048"/>
      <c r="C2" s="1048"/>
    </row>
    <row r="3" spans="1:3" ht="22.5">
      <c r="A3" s="1048" t="s">
        <v>1492</v>
      </c>
      <c r="B3" s="1048"/>
      <c r="C3" s="1048"/>
    </row>
    <row r="4" spans="1:3" ht="22.5">
      <c r="A4" s="1049" t="s">
        <v>1158</v>
      </c>
      <c r="B4" s="1049"/>
      <c r="C4" s="1049"/>
    </row>
    <row r="5" spans="1:3" ht="12" customHeight="1">
      <c r="A5" s="44"/>
      <c r="B5" s="44"/>
      <c r="C5" s="44"/>
    </row>
    <row r="6" spans="1:3" ht="15" customHeight="1">
      <c r="A6" s="52" t="s">
        <v>1044</v>
      </c>
      <c r="B6" s="45"/>
      <c r="C6" s="45"/>
    </row>
    <row r="7" spans="1:3" ht="12.75" customHeight="1">
      <c r="A7" s="46"/>
      <c r="B7" s="46"/>
      <c r="C7" s="46"/>
    </row>
    <row r="8" spans="1:3" ht="18.75" customHeight="1">
      <c r="A8" s="49" t="s">
        <v>1404</v>
      </c>
      <c r="B8" s="558">
        <v>1</v>
      </c>
      <c r="C8" s="559"/>
    </row>
    <row r="9" spans="1:3" ht="18.75" customHeight="1">
      <c r="A9" s="49" t="s">
        <v>1048</v>
      </c>
      <c r="B9" s="558">
        <v>2</v>
      </c>
      <c r="C9" s="559"/>
    </row>
    <row r="10" spans="1:3" ht="18.75" customHeight="1">
      <c r="A10" s="49" t="s">
        <v>1416</v>
      </c>
      <c r="B10" s="558">
        <v>3</v>
      </c>
      <c r="C10" s="559"/>
    </row>
    <row r="11" spans="1:3" ht="18.75" customHeight="1">
      <c r="A11" s="49"/>
      <c r="B11" s="50"/>
      <c r="C11" s="46"/>
    </row>
    <row r="12" spans="1:3" ht="15">
      <c r="A12" s="52" t="s">
        <v>0</v>
      </c>
      <c r="B12" s="53"/>
      <c r="C12" s="48"/>
    </row>
    <row r="13" spans="1:3" s="54" customFormat="1" ht="18.75" customHeight="1">
      <c r="A13" s="814" t="s">
        <v>1399</v>
      </c>
      <c r="B13" s="558"/>
      <c r="C13" s="46"/>
    </row>
    <row r="14" spans="1:3" ht="18.75" customHeight="1">
      <c r="A14" s="49" t="s">
        <v>1410</v>
      </c>
      <c r="B14" s="558">
        <v>4</v>
      </c>
      <c r="C14" s="46"/>
    </row>
    <row r="15" spans="1:3" ht="18.75" customHeight="1">
      <c r="A15" s="49" t="s">
        <v>1383</v>
      </c>
      <c r="B15" s="558">
        <v>5</v>
      </c>
      <c r="C15" s="46"/>
    </row>
    <row r="16" spans="1:3" ht="18.75" customHeight="1">
      <c r="A16" s="49" t="s">
        <v>1384</v>
      </c>
      <c r="B16" s="558">
        <v>6</v>
      </c>
      <c r="C16" s="46"/>
    </row>
    <row r="17" spans="1:3" ht="18.75" customHeight="1">
      <c r="A17" s="816" t="s">
        <v>1401</v>
      </c>
      <c r="B17" s="50"/>
      <c r="C17" s="46"/>
    </row>
    <row r="18" spans="1:3" ht="18.75" customHeight="1">
      <c r="A18" s="49" t="s">
        <v>1423</v>
      </c>
      <c r="B18" s="558">
        <v>7</v>
      </c>
      <c r="C18" s="46"/>
    </row>
    <row r="19" spans="1:3" ht="18.75" customHeight="1">
      <c r="A19" s="49" t="s">
        <v>1424</v>
      </c>
      <c r="B19" s="558">
        <v>8</v>
      </c>
      <c r="C19" s="46"/>
    </row>
    <row r="20" spans="1:3" ht="18.75" customHeight="1">
      <c r="A20" s="49" t="s">
        <v>1425</v>
      </c>
      <c r="B20" s="558">
        <v>9</v>
      </c>
      <c r="C20" s="46"/>
    </row>
    <row r="21" spans="1:3" ht="18.75" customHeight="1">
      <c r="A21" s="49" t="s">
        <v>1426</v>
      </c>
      <c r="B21" s="558">
        <v>10</v>
      </c>
      <c r="C21" s="46"/>
    </row>
    <row r="22" spans="1:3" ht="18.75" customHeight="1">
      <c r="A22" s="49" t="s">
        <v>1427</v>
      </c>
      <c r="B22" s="558">
        <v>11</v>
      </c>
      <c r="C22" s="46"/>
    </row>
    <row r="23" spans="1:3" ht="18.75" customHeight="1">
      <c r="A23" s="49" t="s">
        <v>1428</v>
      </c>
      <c r="B23" s="558">
        <v>12</v>
      </c>
      <c r="C23" s="46"/>
    </row>
    <row r="24" spans="1:3" ht="18.75" customHeight="1">
      <c r="A24" s="49" t="s">
        <v>1429</v>
      </c>
      <c r="B24" s="558">
        <v>13</v>
      </c>
      <c r="C24" s="46"/>
    </row>
    <row r="25" spans="1:3" ht="18.75" customHeight="1">
      <c r="A25" s="49" t="s">
        <v>1430</v>
      </c>
      <c r="B25" s="558">
        <v>14</v>
      </c>
      <c r="C25" s="46"/>
    </row>
    <row r="26" spans="1:3" ht="18.75" customHeight="1">
      <c r="A26" s="49" t="s">
        <v>1431</v>
      </c>
      <c r="B26" s="558">
        <v>15</v>
      </c>
      <c r="C26" s="46"/>
    </row>
    <row r="27" spans="1:3" ht="18.75" customHeight="1">
      <c r="A27" s="49" t="s">
        <v>1432</v>
      </c>
      <c r="B27" s="558">
        <v>16</v>
      </c>
      <c r="C27" s="46"/>
    </row>
    <row r="28" spans="1:3" ht="18.75" customHeight="1">
      <c r="A28" s="49" t="s">
        <v>1433</v>
      </c>
      <c r="B28" s="558">
        <v>17</v>
      </c>
      <c r="C28" s="46"/>
    </row>
    <row r="29" spans="1:3" ht="18.75" customHeight="1">
      <c r="A29" s="49" t="s">
        <v>1434</v>
      </c>
      <c r="B29" s="558">
        <v>18</v>
      </c>
      <c r="C29" s="46"/>
    </row>
    <row r="30" spans="1:3" ht="18.75" customHeight="1">
      <c r="A30" s="49" t="s">
        <v>1435</v>
      </c>
      <c r="B30" s="558">
        <v>19</v>
      </c>
      <c r="C30" s="46"/>
    </row>
    <row r="31" spans="1:3" ht="18.75" customHeight="1">
      <c r="A31" s="49" t="s">
        <v>1436</v>
      </c>
      <c r="B31" s="558">
        <v>20</v>
      </c>
      <c r="C31" s="46"/>
    </row>
    <row r="32" spans="1:3" ht="18.75" customHeight="1">
      <c r="A32" s="49" t="s">
        <v>1388</v>
      </c>
      <c r="B32" s="558">
        <v>21</v>
      </c>
      <c r="C32" s="46"/>
    </row>
    <row r="33" spans="1:3" ht="18.75" customHeight="1">
      <c r="A33" s="49" t="s">
        <v>1412</v>
      </c>
      <c r="B33" s="558">
        <v>22</v>
      </c>
      <c r="C33" s="46"/>
    </row>
    <row r="34" spans="1:3" ht="18.75" customHeight="1">
      <c r="A34" s="49" t="s">
        <v>1402</v>
      </c>
      <c r="B34" s="558">
        <v>23</v>
      </c>
      <c r="C34" s="46"/>
    </row>
    <row r="35" spans="1:3" ht="18.75" customHeight="1">
      <c r="A35" s="49" t="s">
        <v>1389</v>
      </c>
      <c r="B35" s="558">
        <v>24</v>
      </c>
      <c r="C35" s="46"/>
    </row>
    <row r="36" spans="1:3" ht="18.75" customHeight="1">
      <c r="A36" s="814" t="s">
        <v>1403</v>
      </c>
      <c r="B36" s="558"/>
      <c r="C36" s="46"/>
    </row>
    <row r="37" spans="1:3" ht="18.75" customHeight="1">
      <c r="A37" s="49" t="s">
        <v>1404</v>
      </c>
      <c r="B37" s="558">
        <v>25</v>
      </c>
      <c r="C37" s="46"/>
    </row>
    <row r="38" spans="1:3" ht="18.75" customHeight="1">
      <c r="A38" s="49" t="s">
        <v>1400</v>
      </c>
      <c r="B38" s="558">
        <v>26</v>
      </c>
      <c r="C38" s="46"/>
    </row>
    <row r="39" spans="1:3" ht="18.75" customHeight="1">
      <c r="A39" s="49" t="s">
        <v>1384</v>
      </c>
      <c r="B39" s="558">
        <v>27</v>
      </c>
      <c r="C39" s="46"/>
    </row>
    <row r="40" spans="1:3" ht="18.75" customHeight="1">
      <c r="A40" s="816" t="s">
        <v>1405</v>
      </c>
      <c r="B40" s="558"/>
      <c r="C40" s="46"/>
    </row>
    <row r="41" spans="1:3" ht="18.75" customHeight="1">
      <c r="A41" s="49" t="s">
        <v>1437</v>
      </c>
      <c r="B41" s="558">
        <v>28</v>
      </c>
      <c r="C41" s="46"/>
    </row>
    <row r="42" spans="1:3" ht="18.75" customHeight="1">
      <c r="A42" s="49" t="s">
        <v>1438</v>
      </c>
      <c r="B42" s="558">
        <v>29</v>
      </c>
      <c r="C42" s="46"/>
    </row>
    <row r="43" spans="1:3" ht="18.75" customHeight="1">
      <c r="A43" s="49" t="s">
        <v>1439</v>
      </c>
      <c r="B43" s="558">
        <v>30</v>
      </c>
      <c r="C43" s="46"/>
    </row>
    <row r="44" spans="1:3" ht="18.75" customHeight="1">
      <c r="A44" s="49" t="s">
        <v>1388</v>
      </c>
      <c r="B44" s="558">
        <v>31</v>
      </c>
      <c r="C44" s="46"/>
    </row>
    <row r="45" spans="1:3" ht="18.75" customHeight="1">
      <c r="A45" s="49" t="s">
        <v>1412</v>
      </c>
      <c r="B45" s="558">
        <v>32</v>
      </c>
      <c r="C45" s="46"/>
    </row>
    <row r="46" spans="1:3" ht="18.75" customHeight="1">
      <c r="A46" s="49" t="s">
        <v>1402</v>
      </c>
      <c r="B46" s="558">
        <v>33</v>
      </c>
      <c r="C46" s="46"/>
    </row>
    <row r="47" spans="1:3" ht="18.75" customHeight="1">
      <c r="A47" s="49" t="s">
        <v>1389</v>
      </c>
      <c r="B47" s="558">
        <v>34</v>
      </c>
      <c r="C47" s="46"/>
    </row>
    <row r="48" spans="1:3" ht="12" customHeight="1">
      <c r="A48" s="49"/>
      <c r="B48" s="558"/>
      <c r="C48" s="46"/>
    </row>
    <row r="49" spans="1:3" ht="18.75" customHeight="1">
      <c r="A49" s="49" t="s">
        <v>1406</v>
      </c>
      <c r="B49" s="558">
        <v>35</v>
      </c>
      <c r="C49" s="46"/>
    </row>
    <row r="50" spans="1:3" ht="18.75" customHeight="1">
      <c r="A50" s="49" t="s">
        <v>1407</v>
      </c>
      <c r="B50" s="558">
        <v>36</v>
      </c>
      <c r="C50" s="46"/>
    </row>
    <row r="51" spans="1:3" ht="18.75" customHeight="1">
      <c r="A51" s="49" t="s">
        <v>1408</v>
      </c>
      <c r="B51" s="558">
        <v>37</v>
      </c>
      <c r="C51" s="46"/>
    </row>
    <row r="52" spans="1:3" ht="18.75" customHeight="1">
      <c r="A52" s="52" t="s">
        <v>1046</v>
      </c>
      <c r="B52" s="53"/>
      <c r="C52" s="48"/>
    </row>
    <row r="53" spans="1:3" s="54" customFormat="1" ht="18.75" customHeight="1">
      <c r="A53" s="814" t="s">
        <v>1491</v>
      </c>
      <c r="B53" s="558"/>
      <c r="C53" s="46"/>
    </row>
    <row r="54" spans="1:3" ht="18.75" customHeight="1">
      <c r="A54" s="49" t="s">
        <v>1382</v>
      </c>
      <c r="B54" s="558">
        <v>38</v>
      </c>
      <c r="C54" s="46"/>
    </row>
    <row r="55" spans="1:3" ht="18.75" customHeight="1">
      <c r="A55" s="49" t="s">
        <v>1383</v>
      </c>
      <c r="B55" s="558">
        <v>39</v>
      </c>
      <c r="C55" s="46"/>
    </row>
    <row r="56" spans="1:3" ht="18.75" customHeight="1">
      <c r="A56" s="49" t="s">
        <v>1384</v>
      </c>
      <c r="B56" s="558">
        <v>40</v>
      </c>
      <c r="C56" s="46"/>
    </row>
    <row r="57" spans="1:3" ht="18.75" customHeight="1">
      <c r="A57" s="49" t="s">
        <v>1385</v>
      </c>
      <c r="B57" s="558">
        <v>41</v>
      </c>
      <c r="C57" s="46"/>
    </row>
    <row r="58" spans="1:3" ht="18.75" customHeight="1">
      <c r="A58" s="49" t="s">
        <v>1386</v>
      </c>
      <c r="B58" s="665" t="s">
        <v>1419</v>
      </c>
      <c r="C58" s="46"/>
    </row>
    <row r="59" spans="1:3" ht="18.75" customHeight="1">
      <c r="A59" s="49" t="s">
        <v>1387</v>
      </c>
      <c r="B59" s="665" t="s">
        <v>1420</v>
      </c>
      <c r="C59" s="46"/>
    </row>
    <row r="60" spans="1:3" ht="18.75" customHeight="1">
      <c r="A60" s="49" t="s">
        <v>1388</v>
      </c>
      <c r="B60" s="558">
        <v>43</v>
      </c>
      <c r="C60" s="46"/>
    </row>
    <row r="61" spans="1:3" ht="18.75" customHeight="1">
      <c r="A61" s="49" t="s">
        <v>1412</v>
      </c>
      <c r="B61" s="558">
        <v>44</v>
      </c>
      <c r="C61" s="46"/>
    </row>
    <row r="62" spans="1:3" ht="18.75" customHeight="1">
      <c r="A62" s="49" t="s">
        <v>1389</v>
      </c>
      <c r="B62" s="558">
        <v>45</v>
      </c>
      <c r="C62" s="46"/>
    </row>
    <row r="63" spans="1:3" s="54" customFormat="1" ht="18.75" customHeight="1">
      <c r="A63" s="814" t="s">
        <v>1390</v>
      </c>
      <c r="B63" s="558"/>
      <c r="C63" s="46"/>
    </row>
    <row r="64" spans="1:3" ht="18.75" customHeight="1">
      <c r="A64" s="49" t="s">
        <v>1391</v>
      </c>
      <c r="B64" s="558">
        <v>46</v>
      </c>
      <c r="C64" s="46"/>
    </row>
    <row r="65" spans="1:3" ht="18.75" customHeight="1">
      <c r="A65" s="49" t="s">
        <v>1392</v>
      </c>
      <c r="B65" s="558">
        <v>47</v>
      </c>
      <c r="C65" s="46"/>
    </row>
    <row r="66" spans="1:3" ht="18.75" customHeight="1">
      <c r="A66" s="49" t="s">
        <v>1393</v>
      </c>
      <c r="B66" s="558">
        <v>48</v>
      </c>
      <c r="C66" s="46"/>
    </row>
    <row r="67" spans="1:3" ht="18.75" customHeight="1">
      <c r="A67" s="49" t="s">
        <v>1394</v>
      </c>
      <c r="B67" s="558">
        <v>49</v>
      </c>
      <c r="C67" s="46"/>
    </row>
    <row r="68" spans="1:3" ht="18.75" customHeight="1">
      <c r="A68" s="49" t="s">
        <v>1395</v>
      </c>
      <c r="B68" s="665" t="s">
        <v>1290</v>
      </c>
      <c r="C68" s="46"/>
    </row>
    <row r="69" spans="1:3" ht="18.75" customHeight="1">
      <c r="A69" s="49" t="s">
        <v>1396</v>
      </c>
      <c r="B69" s="665" t="s">
        <v>1291</v>
      </c>
      <c r="C69" s="46"/>
    </row>
    <row r="70" spans="1:3" ht="18.75" customHeight="1">
      <c r="A70" s="49" t="s">
        <v>1397</v>
      </c>
      <c r="B70" s="665" t="s">
        <v>1191</v>
      </c>
      <c r="C70" s="46"/>
    </row>
    <row r="71" spans="1:3" ht="18.75" customHeight="1">
      <c r="A71" s="49" t="s">
        <v>1397</v>
      </c>
      <c r="B71" s="665" t="s">
        <v>1192</v>
      </c>
      <c r="C71" s="46"/>
    </row>
    <row r="72" spans="1:3" ht="18.75" customHeight="1">
      <c r="A72" s="49" t="s">
        <v>1413</v>
      </c>
      <c r="B72" s="665" t="s">
        <v>1421</v>
      </c>
      <c r="C72" s="46"/>
    </row>
    <row r="73" spans="1:3" ht="18.75" customHeight="1">
      <c r="A73" s="49" t="s">
        <v>1414</v>
      </c>
      <c r="B73" s="665" t="s">
        <v>1422</v>
      </c>
      <c r="C73" s="46"/>
    </row>
    <row r="74" spans="1:3" ht="18.75" customHeight="1">
      <c r="A74" s="49" t="s">
        <v>1398</v>
      </c>
      <c r="B74" s="558">
        <v>53</v>
      </c>
      <c r="C74" s="46"/>
    </row>
    <row r="75" spans="1:3" ht="9.75" customHeight="1">
      <c r="A75" s="49"/>
      <c r="B75" s="558"/>
      <c r="C75" s="46"/>
    </row>
    <row r="76" spans="1:3" ht="18.75" customHeight="1">
      <c r="A76" s="49" t="s">
        <v>1415</v>
      </c>
      <c r="B76" s="558">
        <v>54</v>
      </c>
      <c r="C76" s="46"/>
    </row>
    <row r="77" spans="1:3" s="54" customFormat="1" ht="18.75" customHeight="1">
      <c r="A77" s="814" t="s">
        <v>1409</v>
      </c>
      <c r="B77" s="558"/>
      <c r="C77" s="46"/>
    </row>
    <row r="78" spans="1:3" ht="18.75" customHeight="1">
      <c r="A78" s="49" t="s">
        <v>1380</v>
      </c>
      <c r="B78" s="558">
        <v>55</v>
      </c>
      <c r="C78" s="46"/>
    </row>
    <row r="79" spans="1:3" ht="18.75" customHeight="1">
      <c r="A79" s="49" t="s">
        <v>1381</v>
      </c>
      <c r="B79" s="558">
        <v>56</v>
      </c>
      <c r="C79" s="46"/>
    </row>
    <row r="80" spans="1:3" s="54" customFormat="1" ht="18.75" customHeight="1">
      <c r="A80" s="814" t="s">
        <v>1557</v>
      </c>
      <c r="B80" s="558"/>
      <c r="C80" s="46"/>
    </row>
    <row r="81" spans="1:3" ht="18.75" customHeight="1">
      <c r="A81" s="49" t="s">
        <v>1558</v>
      </c>
      <c r="B81" s="558">
        <v>57</v>
      </c>
      <c r="C81" s="46"/>
    </row>
    <row r="82" spans="1:3" ht="18.75" customHeight="1">
      <c r="A82" s="557"/>
      <c r="B82" s="558"/>
      <c r="C82" s="46"/>
    </row>
    <row r="83" spans="1:3" ht="18.75" customHeight="1">
      <c r="A83" s="52" t="s">
        <v>1047</v>
      </c>
      <c r="B83" s="53"/>
      <c r="C83" s="48"/>
    </row>
    <row r="84" spans="1:3" ht="18.75" customHeight="1">
      <c r="A84" s="49"/>
      <c r="B84" s="558"/>
      <c r="C84" s="559"/>
    </row>
    <row r="85" spans="1:3" ht="18.75" customHeight="1">
      <c r="A85" s="49" t="s">
        <v>1559</v>
      </c>
      <c r="B85" s="558">
        <v>58</v>
      </c>
      <c r="C85" s="46"/>
    </row>
    <row r="86" spans="1:3" ht="18.75" customHeight="1">
      <c r="A86" s="49" t="s">
        <v>1560</v>
      </c>
      <c r="B86" s="558">
        <v>59</v>
      </c>
      <c r="C86" s="46"/>
    </row>
    <row r="87" spans="1:3" ht="18.75" customHeight="1">
      <c r="A87" s="49" t="s">
        <v>1561</v>
      </c>
      <c r="B87" s="558">
        <v>60</v>
      </c>
      <c r="C87" s="46"/>
    </row>
    <row r="88" spans="1:3" ht="18.75" customHeight="1">
      <c r="A88" s="557"/>
      <c r="B88" s="558"/>
      <c r="C88" s="46"/>
    </row>
    <row r="89" spans="1:3" ht="15.75">
      <c r="A89" s="47" t="s">
        <v>1045</v>
      </c>
      <c r="B89" s="48"/>
      <c r="C89" s="48"/>
    </row>
    <row r="90" spans="1:3" ht="14.25">
      <c r="A90" s="49" t="s">
        <v>1367</v>
      </c>
      <c r="B90" s="50">
        <v>61</v>
      </c>
      <c r="C90" s="46"/>
    </row>
    <row r="91" spans="1:3" ht="14.25">
      <c r="A91" s="51"/>
      <c r="B91" s="50"/>
      <c r="C91" s="46"/>
    </row>
    <row r="92" spans="1:3" ht="18.75" customHeight="1">
      <c r="A92" s="55" t="s">
        <v>1417</v>
      </c>
      <c r="B92" s="50"/>
      <c r="C92" s="46"/>
    </row>
    <row r="93" spans="1:3">
      <c r="A93" s="815"/>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election activeCell="A4" sqref="A4:F4"/>
    </sheetView>
  </sheetViews>
  <sheetFormatPr defaultRowHeight="15"/>
  <cols>
    <col min="1" max="1" width="74.28515625" style="781" customWidth="1"/>
    <col min="2" max="6" width="10.7109375" style="781" customWidth="1"/>
    <col min="7" max="16384" width="9.140625" style="781"/>
  </cols>
  <sheetData>
    <row r="1" spans="1:6" ht="15.75">
      <c r="A1" s="135"/>
      <c r="B1" s="136"/>
      <c r="C1" s="136"/>
      <c r="D1" s="136"/>
      <c r="E1" s="136"/>
      <c r="F1" s="136"/>
    </row>
    <row r="2" spans="1:6" ht="18">
      <c r="A2" s="1050" t="s">
        <v>1044</v>
      </c>
      <c r="B2" s="1050"/>
      <c r="C2" s="1050"/>
      <c r="D2" s="1050"/>
      <c r="E2" s="1050"/>
      <c r="F2" s="1050"/>
    </row>
    <row r="3" spans="1:6" ht="18">
      <c r="A3" s="1050" t="s">
        <v>1418</v>
      </c>
      <c r="B3" s="1050"/>
      <c r="C3" s="1050"/>
      <c r="D3" s="1050"/>
      <c r="E3" s="1050"/>
      <c r="F3" s="1050"/>
    </row>
    <row r="4" spans="1:6" ht="18">
      <c r="A4" s="1050" t="s">
        <v>1493</v>
      </c>
      <c r="B4" s="1050"/>
      <c r="C4" s="1050"/>
      <c r="D4" s="1050"/>
      <c r="E4" s="1050"/>
      <c r="F4" s="1050"/>
    </row>
    <row r="5" spans="1:6" ht="18">
      <c r="A5" s="1051" t="s">
        <v>1366</v>
      </c>
      <c r="B5" s="1051"/>
      <c r="C5" s="1051"/>
      <c r="D5" s="1051"/>
      <c r="E5" s="1051"/>
      <c r="F5" s="1051"/>
    </row>
    <row r="6" spans="1:6" ht="2.25" customHeight="1" thickBot="1"/>
    <row r="7" spans="1:6" ht="15.75" hidden="1" thickBot="1">
      <c r="A7" s="650"/>
      <c r="B7" s="739"/>
      <c r="C7" s="739"/>
      <c r="D7" s="739"/>
      <c r="E7" s="739"/>
      <c r="F7" s="739"/>
    </row>
    <row r="8" spans="1:6" ht="16.5" thickTop="1" thickBot="1">
      <c r="A8" s="117"/>
      <c r="B8" s="118" t="s">
        <v>2</v>
      </c>
      <c r="C8" s="118" t="s">
        <v>3</v>
      </c>
      <c r="D8" s="118" t="s">
        <v>4</v>
      </c>
      <c r="E8" s="118" t="s">
        <v>5</v>
      </c>
      <c r="F8" s="118" t="s">
        <v>6</v>
      </c>
    </row>
    <row r="9" spans="1:6" ht="16.5" thickTop="1" thickBot="1">
      <c r="A9" s="119" t="s">
        <v>7</v>
      </c>
      <c r="B9" s="782">
        <v>154161541.67222002</v>
      </c>
      <c r="C9" s="782">
        <v>29422755.566390004</v>
      </c>
      <c r="D9" s="782">
        <v>3621.0183200000001</v>
      </c>
      <c r="E9" s="782">
        <v>199499.13366999998</v>
      </c>
      <c r="F9" s="782">
        <v>183787417.39060003</v>
      </c>
    </row>
    <row r="10" spans="1:6" ht="16.5" thickTop="1" thickBot="1">
      <c r="A10" s="783" t="s">
        <v>8</v>
      </c>
      <c r="B10" s="120">
        <v>25704218.992660001</v>
      </c>
      <c r="C10" s="120">
        <v>8248690.7976799998</v>
      </c>
      <c r="D10" s="120">
        <v>2148.4488300000003</v>
      </c>
      <c r="E10" s="120">
        <v>63969.014990000003</v>
      </c>
      <c r="F10" s="120">
        <v>34019027.254159994</v>
      </c>
    </row>
    <row r="11" spans="1:6" ht="15.75" thickTop="1">
      <c r="A11" s="790" t="s">
        <v>9</v>
      </c>
      <c r="B11" s="121">
        <v>5742466.4258699995</v>
      </c>
      <c r="C11" s="121">
        <v>1930568.7597500004</v>
      </c>
      <c r="D11" s="121">
        <v>0</v>
      </c>
      <c r="E11" s="121">
        <v>0</v>
      </c>
      <c r="F11" s="121">
        <v>7673035.1856199997</v>
      </c>
    </row>
    <row r="12" spans="1:6">
      <c r="A12" s="790" t="s">
        <v>10</v>
      </c>
      <c r="B12" s="121">
        <v>19339259.21985</v>
      </c>
      <c r="C12" s="121">
        <v>4853153.0849000001</v>
      </c>
      <c r="D12" s="121">
        <v>2148.4488300000003</v>
      </c>
      <c r="E12" s="121">
        <v>63969.014990000003</v>
      </c>
      <c r="F12" s="121">
        <v>24258529.768570006</v>
      </c>
    </row>
    <row r="13" spans="1:6">
      <c r="A13" s="790" t="s">
        <v>11</v>
      </c>
      <c r="B13" s="121">
        <v>544591.43404999992</v>
      </c>
      <c r="C13" s="121">
        <v>170613.27197999999</v>
      </c>
      <c r="D13" s="121">
        <v>0</v>
      </c>
      <c r="E13" s="121">
        <v>0</v>
      </c>
      <c r="F13" s="121">
        <v>715204.70603</v>
      </c>
    </row>
    <row r="14" spans="1:6">
      <c r="A14" s="790" t="s">
        <v>12</v>
      </c>
      <c r="B14" s="121">
        <v>0</v>
      </c>
      <c r="C14" s="121">
        <v>7430.1515599999993</v>
      </c>
      <c r="D14" s="121">
        <v>0</v>
      </c>
      <c r="E14" s="121">
        <v>0</v>
      </c>
      <c r="F14" s="121">
        <v>7430.1515599999993</v>
      </c>
    </row>
    <row r="15" spans="1:6">
      <c r="A15" s="790" t="s">
        <v>13</v>
      </c>
      <c r="B15" s="121">
        <v>0</v>
      </c>
      <c r="C15" s="121">
        <v>1276391.52544</v>
      </c>
      <c r="D15" s="121">
        <v>0</v>
      </c>
      <c r="E15" s="121">
        <v>0</v>
      </c>
      <c r="F15" s="121">
        <v>1276391.52544</v>
      </c>
    </row>
    <row r="16" spans="1:6">
      <c r="A16" s="790" t="s">
        <v>14</v>
      </c>
      <c r="B16" s="121">
        <v>85027.761620000005</v>
      </c>
      <c r="C16" s="121">
        <v>10607.933300000001</v>
      </c>
      <c r="D16" s="121">
        <v>0</v>
      </c>
      <c r="E16" s="121">
        <v>0</v>
      </c>
      <c r="F16" s="121">
        <v>95635.694919999994</v>
      </c>
    </row>
    <row r="17" spans="1:6">
      <c r="A17" s="790" t="s">
        <v>15</v>
      </c>
      <c r="B17" s="121">
        <v>4.2974899999999998</v>
      </c>
      <c r="C17" s="121">
        <v>0.99402000000000001</v>
      </c>
      <c r="D17" s="121">
        <v>0</v>
      </c>
      <c r="E17" s="121">
        <v>0</v>
      </c>
      <c r="F17" s="121">
        <v>5.2915100000000006</v>
      </c>
    </row>
    <row r="18" spans="1:6" ht="15.75" thickBot="1">
      <c r="A18" s="790" t="s">
        <v>16</v>
      </c>
      <c r="B18" s="121">
        <v>-7130.1462199999996</v>
      </c>
      <c r="C18" s="121">
        <v>-74.923270000000002</v>
      </c>
      <c r="D18" s="121">
        <v>0</v>
      </c>
      <c r="E18" s="121">
        <v>0</v>
      </c>
      <c r="F18" s="121">
        <v>-7205.0694899999999</v>
      </c>
    </row>
    <row r="19" spans="1:6" ht="16.5" thickTop="1" thickBot="1">
      <c r="A19" s="688" t="s">
        <v>17</v>
      </c>
      <c r="B19" s="120">
        <v>14175055.295829998</v>
      </c>
      <c r="C19" s="120">
        <v>14782458.023499999</v>
      </c>
      <c r="D19" s="120">
        <v>12.72973</v>
      </c>
      <c r="E19" s="120">
        <v>133550.68491999997</v>
      </c>
      <c r="F19" s="120">
        <v>29091076.733980004</v>
      </c>
    </row>
    <row r="20" spans="1:6" ht="15.75" thickTop="1">
      <c r="A20" s="790" t="s">
        <v>18</v>
      </c>
      <c r="B20" s="121">
        <v>3085279.6942600003</v>
      </c>
      <c r="C20" s="121">
        <v>0</v>
      </c>
      <c r="D20" s="121">
        <v>0</v>
      </c>
      <c r="E20" s="121">
        <v>0</v>
      </c>
      <c r="F20" s="121">
        <v>3085279.6942600003</v>
      </c>
    </row>
    <row r="21" spans="1:6">
      <c r="A21" s="790" t="s">
        <v>19</v>
      </c>
      <c r="B21" s="121">
        <v>3128002.30675</v>
      </c>
      <c r="C21" s="121">
        <v>243415.08729999998</v>
      </c>
      <c r="D21" s="121">
        <v>0</v>
      </c>
      <c r="E21" s="121">
        <v>203.68290999999999</v>
      </c>
      <c r="F21" s="121">
        <v>3371621.0769599997</v>
      </c>
    </row>
    <row r="22" spans="1:6">
      <c r="A22" s="790" t="s">
        <v>20</v>
      </c>
      <c r="B22" s="121">
        <v>0</v>
      </c>
      <c r="C22" s="121">
        <v>832890.83126000001</v>
      </c>
      <c r="D22" s="121">
        <v>0</v>
      </c>
      <c r="E22" s="121">
        <v>0</v>
      </c>
      <c r="F22" s="121">
        <v>832890.83126000001</v>
      </c>
    </row>
    <row r="23" spans="1:6">
      <c r="A23" s="790" t="s">
        <v>21</v>
      </c>
      <c r="B23" s="121">
        <v>3981.4766</v>
      </c>
      <c r="C23" s="121">
        <v>394795.34797</v>
      </c>
      <c r="D23" s="121">
        <v>0</v>
      </c>
      <c r="E23" s="121">
        <v>70486.603080000001</v>
      </c>
      <c r="F23" s="121">
        <v>469263.42764999997</v>
      </c>
    </row>
    <row r="24" spans="1:6">
      <c r="A24" s="790" t="s">
        <v>22</v>
      </c>
      <c r="B24" s="121">
        <v>1301736.9221999999</v>
      </c>
      <c r="C24" s="121">
        <v>720540.07462000009</v>
      </c>
      <c r="D24" s="121">
        <v>0</v>
      </c>
      <c r="E24" s="121">
        <v>61721.526239999999</v>
      </c>
      <c r="F24" s="121">
        <v>2083998.5230599998</v>
      </c>
    </row>
    <row r="25" spans="1:6">
      <c r="A25" s="790" t="s">
        <v>23</v>
      </c>
      <c r="B25" s="121">
        <v>6549173.3925800007</v>
      </c>
      <c r="C25" s="121">
        <v>12591139.17777</v>
      </c>
      <c r="D25" s="121">
        <v>12.72973</v>
      </c>
      <c r="E25" s="121">
        <v>1155.6562100000001</v>
      </c>
      <c r="F25" s="121">
        <v>19141480.956289999</v>
      </c>
    </row>
    <row r="26" spans="1:6">
      <c r="A26" s="790" t="s">
        <v>24</v>
      </c>
      <c r="B26" s="121">
        <v>110555.54209999999</v>
      </c>
      <c r="C26" s="121">
        <v>25375.236420000001</v>
      </c>
      <c r="D26" s="121">
        <v>0</v>
      </c>
      <c r="E26" s="121">
        <v>7.5199999999999998E-3</v>
      </c>
      <c r="F26" s="121">
        <v>135930.78603999998</v>
      </c>
    </row>
    <row r="27" spans="1:6" ht="15.75" thickBot="1">
      <c r="A27" s="790" t="s">
        <v>25</v>
      </c>
      <c r="B27" s="121">
        <v>-3674.0386600000002</v>
      </c>
      <c r="C27" s="121">
        <v>-25697.73184</v>
      </c>
      <c r="D27" s="121">
        <v>0</v>
      </c>
      <c r="E27" s="121">
        <v>-16.791040000000002</v>
      </c>
      <c r="F27" s="121">
        <v>-29388.561539999999</v>
      </c>
    </row>
    <row r="28" spans="1:6" ht="16.5" thickTop="1" thickBot="1">
      <c r="A28" s="688" t="s">
        <v>26</v>
      </c>
      <c r="B28" s="120">
        <v>107504803.26107</v>
      </c>
      <c r="C28" s="120">
        <v>4442130.6584699992</v>
      </c>
      <c r="D28" s="120">
        <v>1322.62501</v>
      </c>
      <c r="E28" s="120">
        <v>1895.8167700000001</v>
      </c>
      <c r="F28" s="120">
        <v>111950152.36132</v>
      </c>
    </row>
    <row r="29" spans="1:6" ht="15.75" thickTop="1">
      <c r="A29" s="791" t="s">
        <v>27</v>
      </c>
      <c r="B29" s="121">
        <v>107510909.79071</v>
      </c>
      <c r="C29" s="121">
        <v>5026633.6196100004</v>
      </c>
      <c r="D29" s="121">
        <v>101.45291</v>
      </c>
      <c r="E29" s="121">
        <v>1817.55026</v>
      </c>
      <c r="F29" s="121">
        <v>112539462.41349001</v>
      </c>
    </row>
    <row r="30" spans="1:6">
      <c r="A30" s="790" t="s">
        <v>28</v>
      </c>
      <c r="B30" s="121">
        <v>106369822.03677998</v>
      </c>
      <c r="C30" s="121">
        <v>4848423.4257799992</v>
      </c>
      <c r="D30" s="121">
        <v>101.45291</v>
      </c>
      <c r="E30" s="121">
        <v>1697.8787199999999</v>
      </c>
      <c r="F30" s="121">
        <v>111220044.79419</v>
      </c>
    </row>
    <row r="31" spans="1:6">
      <c r="A31" s="790" t="s">
        <v>29</v>
      </c>
      <c r="B31" s="121">
        <v>1134317.0941099999</v>
      </c>
      <c r="C31" s="121">
        <v>171644.81746000002</v>
      </c>
      <c r="D31" s="121">
        <v>0</v>
      </c>
      <c r="E31" s="121">
        <v>119.67153999999999</v>
      </c>
      <c r="F31" s="121">
        <v>1306081.5831099998</v>
      </c>
    </row>
    <row r="32" spans="1:6">
      <c r="A32" s="790" t="s">
        <v>30</v>
      </c>
      <c r="B32" s="121">
        <v>6770.6598199999999</v>
      </c>
      <c r="C32" s="121">
        <v>6565.37637</v>
      </c>
      <c r="D32" s="121">
        <v>0</v>
      </c>
      <c r="E32" s="121">
        <v>0</v>
      </c>
      <c r="F32" s="121">
        <v>13336.036189999999</v>
      </c>
    </row>
    <row r="33" spans="1:6">
      <c r="A33" s="791" t="s">
        <v>31</v>
      </c>
      <c r="B33" s="121">
        <v>486129.99820999999</v>
      </c>
      <c r="C33" s="121">
        <v>41060.827369999999</v>
      </c>
      <c r="D33" s="121">
        <v>11.662270000000001</v>
      </c>
      <c r="E33" s="121">
        <v>0</v>
      </c>
      <c r="F33" s="121">
        <v>527202.48784999992</v>
      </c>
    </row>
    <row r="34" spans="1:6">
      <c r="A34" s="790" t="s">
        <v>32</v>
      </c>
      <c r="B34" s="121">
        <v>456178.18737000006</v>
      </c>
      <c r="C34" s="121">
        <v>35861.109340000003</v>
      </c>
      <c r="D34" s="121">
        <v>11.662270000000001</v>
      </c>
      <c r="E34" s="121">
        <v>0</v>
      </c>
      <c r="F34" s="121">
        <v>492050.95898</v>
      </c>
    </row>
    <row r="35" spans="1:6">
      <c r="A35" s="790" t="s">
        <v>33</v>
      </c>
      <c r="B35" s="121">
        <v>28932.352590000006</v>
      </c>
      <c r="C35" s="121">
        <v>5199.7180299999991</v>
      </c>
      <c r="D35" s="121">
        <v>0</v>
      </c>
      <c r="E35" s="121">
        <v>0</v>
      </c>
      <c r="F35" s="121">
        <v>34132.070620000006</v>
      </c>
    </row>
    <row r="36" spans="1:6">
      <c r="A36" s="790" t="s">
        <v>34</v>
      </c>
      <c r="B36" s="121">
        <v>1019.45825</v>
      </c>
      <c r="C36" s="121">
        <v>0</v>
      </c>
      <c r="D36" s="121">
        <v>0</v>
      </c>
      <c r="E36" s="121">
        <v>0</v>
      </c>
      <c r="F36" s="121">
        <v>1019.45825</v>
      </c>
    </row>
    <row r="37" spans="1:6">
      <c r="A37" s="791" t="s">
        <v>35</v>
      </c>
      <c r="B37" s="121">
        <v>848508.35193999996</v>
      </c>
      <c r="C37" s="121">
        <v>354356.57951999997</v>
      </c>
      <c r="D37" s="121">
        <v>2713.0471600000001</v>
      </c>
      <c r="E37" s="121">
        <v>618.7484300000001</v>
      </c>
      <c r="F37" s="121">
        <v>1206196.7270499999</v>
      </c>
    </row>
    <row r="38" spans="1:6">
      <c r="A38" s="790" t="s">
        <v>36</v>
      </c>
      <c r="B38" s="121">
        <v>774464.63864000002</v>
      </c>
      <c r="C38" s="121">
        <v>221908.04</v>
      </c>
      <c r="D38" s="121">
        <v>1924.93057</v>
      </c>
      <c r="E38" s="121">
        <v>461.24853999999999</v>
      </c>
      <c r="F38" s="121">
        <v>998758.85774999997</v>
      </c>
    </row>
    <row r="39" spans="1:6">
      <c r="A39" s="790" t="s">
        <v>37</v>
      </c>
      <c r="B39" s="121">
        <v>73108.062470000004</v>
      </c>
      <c r="C39" s="121">
        <v>111526.3302</v>
      </c>
      <c r="D39" s="121">
        <v>788.11658999999997</v>
      </c>
      <c r="E39" s="121">
        <v>157.49989000000002</v>
      </c>
      <c r="F39" s="121">
        <v>185580.00915000003</v>
      </c>
    </row>
    <row r="40" spans="1:6" ht="15.75" thickBot="1">
      <c r="A40" s="790" t="s">
        <v>38</v>
      </c>
      <c r="B40" s="121">
        <v>935.65083000000004</v>
      </c>
      <c r="C40" s="121">
        <v>20922.209320000002</v>
      </c>
      <c r="D40" s="121">
        <v>0</v>
      </c>
      <c r="E40" s="121">
        <v>0</v>
      </c>
      <c r="F40" s="121">
        <v>21857.86015</v>
      </c>
    </row>
    <row r="41" spans="1:6" ht="16.5" thickTop="1" thickBot="1">
      <c r="A41" s="688" t="s">
        <v>39</v>
      </c>
      <c r="B41" s="120">
        <v>955452.54599000001</v>
      </c>
      <c r="C41" s="120">
        <v>34549.708169999998</v>
      </c>
      <c r="D41" s="120">
        <v>0.29244000000000003</v>
      </c>
      <c r="E41" s="120">
        <v>5.7466000000000008</v>
      </c>
      <c r="F41" s="120">
        <v>990008.29319999996</v>
      </c>
    </row>
    <row r="42" spans="1:6" ht="15.75" thickTop="1">
      <c r="A42" s="790" t="s">
        <v>40</v>
      </c>
      <c r="B42" s="121">
        <v>943352.30366999994</v>
      </c>
      <c r="C42" s="121">
        <v>32142.521290000001</v>
      </c>
      <c r="D42" s="121">
        <v>0.29244000000000003</v>
      </c>
      <c r="E42" s="121">
        <v>5.14724</v>
      </c>
      <c r="F42" s="121">
        <v>975500.26464000007</v>
      </c>
    </row>
    <row r="43" spans="1:6">
      <c r="A43" s="790" t="s">
        <v>41</v>
      </c>
      <c r="B43" s="121">
        <v>10803.94526</v>
      </c>
      <c r="C43" s="121">
        <v>2081.3220200000001</v>
      </c>
      <c r="D43" s="121">
        <v>0</v>
      </c>
      <c r="E43" s="121">
        <v>0.59936</v>
      </c>
      <c r="F43" s="121">
        <v>12885.866639999998</v>
      </c>
    </row>
    <row r="44" spans="1:6">
      <c r="A44" s="790" t="s">
        <v>42</v>
      </c>
      <c r="B44" s="121">
        <v>1173.0229899999999</v>
      </c>
      <c r="C44" s="121">
        <v>238.59153000000001</v>
      </c>
      <c r="D44" s="121">
        <v>0</v>
      </c>
      <c r="E44" s="121">
        <v>0</v>
      </c>
      <c r="F44" s="121">
        <v>1411.6145200000001</v>
      </c>
    </row>
    <row r="45" spans="1:6">
      <c r="A45" s="790" t="s">
        <v>43</v>
      </c>
      <c r="B45" s="121">
        <v>122.36258999999998</v>
      </c>
      <c r="C45" s="121">
        <v>86.595010000000002</v>
      </c>
      <c r="D45" s="121">
        <v>0</v>
      </c>
      <c r="E45" s="121">
        <v>0</v>
      </c>
      <c r="F45" s="121">
        <v>208.95760000000001</v>
      </c>
    </row>
    <row r="46" spans="1:6">
      <c r="A46" s="790" t="s">
        <v>44</v>
      </c>
      <c r="B46" s="121">
        <v>0.91148000000000007</v>
      </c>
      <c r="C46" s="121">
        <v>0</v>
      </c>
      <c r="D46" s="121">
        <v>0</v>
      </c>
      <c r="E46" s="121">
        <v>0</v>
      </c>
      <c r="F46" s="121">
        <v>0.91148000000000007</v>
      </c>
    </row>
    <row r="47" spans="1:6" ht="15.75" thickBot="1">
      <c r="A47" s="790" t="s">
        <v>45</v>
      </c>
      <c r="B47" s="121">
        <v>0</v>
      </c>
      <c r="C47" s="121">
        <v>0.67832000000000003</v>
      </c>
      <c r="D47" s="121">
        <v>0</v>
      </c>
      <c r="E47" s="121">
        <v>0</v>
      </c>
      <c r="F47" s="121">
        <v>0.67832000000000003</v>
      </c>
    </row>
    <row r="48" spans="1:6" ht="16.5" thickTop="1" thickBot="1">
      <c r="A48" s="688" t="s">
        <v>46</v>
      </c>
      <c r="B48" s="120">
        <v>-2296197.4257800002</v>
      </c>
      <c r="C48" s="120">
        <v>-1014470.0762</v>
      </c>
      <c r="D48" s="120">
        <v>-1503.8297699999998</v>
      </c>
      <c r="E48" s="120">
        <v>-546.22852</v>
      </c>
      <c r="F48" s="120">
        <v>-3312717.5602700002</v>
      </c>
    </row>
    <row r="49" spans="1:6" ht="15.75" thickTop="1">
      <c r="A49" s="792" t="s">
        <v>47</v>
      </c>
      <c r="B49" s="121">
        <v>-601481.42139999999</v>
      </c>
      <c r="C49" s="121">
        <v>-99635.398199999996</v>
      </c>
      <c r="D49" s="121">
        <v>-1.26814</v>
      </c>
      <c r="E49" s="121">
        <v>-2.1572800000000001</v>
      </c>
      <c r="F49" s="121">
        <v>-701120.24502000015</v>
      </c>
    </row>
    <row r="50" spans="1:6">
      <c r="A50" s="790" t="s">
        <v>48</v>
      </c>
      <c r="B50" s="121">
        <v>-67291.999380000008</v>
      </c>
      <c r="C50" s="121">
        <v>-7316.3849599999994</v>
      </c>
      <c r="D50" s="121">
        <v>0</v>
      </c>
      <c r="E50" s="121">
        <v>-0.14959999999999998</v>
      </c>
      <c r="F50" s="121">
        <v>-74608.533940000008</v>
      </c>
    </row>
    <row r="51" spans="1:6">
      <c r="A51" s="790" t="s">
        <v>49</v>
      </c>
      <c r="B51" s="121">
        <v>-248166.46261999998</v>
      </c>
      <c r="C51" s="121">
        <v>-9539.6292900000008</v>
      </c>
      <c r="D51" s="121">
        <v>-0.29155000000000003</v>
      </c>
      <c r="E51" s="121">
        <v>0</v>
      </c>
      <c r="F51" s="121">
        <v>-257706.38346000001</v>
      </c>
    </row>
    <row r="52" spans="1:6">
      <c r="A52" s="790" t="s">
        <v>50</v>
      </c>
      <c r="B52" s="121">
        <v>-15198.839980000001</v>
      </c>
      <c r="C52" s="121">
        <v>-1588.4813899999999</v>
      </c>
      <c r="D52" s="121">
        <v>0</v>
      </c>
      <c r="E52" s="121">
        <v>0</v>
      </c>
      <c r="F52" s="121">
        <v>-16787.321370000001</v>
      </c>
    </row>
    <row r="53" spans="1:6">
      <c r="A53" s="790" t="s">
        <v>51</v>
      </c>
      <c r="B53" s="121">
        <v>-601902.11448000011</v>
      </c>
      <c r="C53" s="121">
        <v>-153935.48925000001</v>
      </c>
      <c r="D53" s="121">
        <v>-1020.45811</v>
      </c>
      <c r="E53" s="121">
        <v>-364.12945999999999</v>
      </c>
      <c r="F53" s="121">
        <v>-757222.19129999995</v>
      </c>
    </row>
    <row r="54" spans="1:6">
      <c r="A54" s="790" t="s">
        <v>52</v>
      </c>
      <c r="B54" s="121">
        <v>-59041.586980000007</v>
      </c>
      <c r="C54" s="121">
        <v>-83276.349300000002</v>
      </c>
      <c r="D54" s="121">
        <v>-394.05829999999997</v>
      </c>
      <c r="E54" s="121">
        <v>-157.49989000000002</v>
      </c>
      <c r="F54" s="121">
        <v>-142869.49447000001</v>
      </c>
    </row>
    <row r="55" spans="1:6">
      <c r="A55" s="792" t="s">
        <v>53</v>
      </c>
      <c r="B55" s="121">
        <v>-390230.39479999995</v>
      </c>
      <c r="C55" s="121">
        <v>-590614.56796000001</v>
      </c>
      <c r="D55" s="121">
        <v>-87.75367</v>
      </c>
      <c r="E55" s="121">
        <v>0</v>
      </c>
      <c r="F55" s="121">
        <v>-980932.71643000003</v>
      </c>
    </row>
    <row r="56" spans="1:6">
      <c r="A56" s="790" t="s">
        <v>54</v>
      </c>
      <c r="B56" s="121">
        <v>-312156.69612000004</v>
      </c>
      <c r="C56" s="121">
        <v>-68143.032500000001</v>
      </c>
      <c r="D56" s="121">
        <v>0</v>
      </c>
      <c r="E56" s="121">
        <v>-22.292290000000001</v>
      </c>
      <c r="F56" s="121">
        <v>-380322.02090999996</v>
      </c>
    </row>
    <row r="57" spans="1:6">
      <c r="A57" s="790" t="s">
        <v>55</v>
      </c>
      <c r="B57" s="121">
        <v>-727.91002000000003</v>
      </c>
      <c r="C57" s="121">
        <v>-420.74334999999996</v>
      </c>
      <c r="D57" s="121">
        <v>0</v>
      </c>
      <c r="E57" s="121">
        <v>0</v>
      </c>
      <c r="F57" s="121">
        <v>-1148.65337</v>
      </c>
    </row>
    <row r="58" spans="1:6" ht="15.75" thickBot="1">
      <c r="A58" s="790" t="s">
        <v>56</v>
      </c>
      <c r="B58" s="121">
        <v>0</v>
      </c>
      <c r="C58" s="121">
        <v>0</v>
      </c>
      <c r="D58" s="121">
        <v>0</v>
      </c>
      <c r="E58" s="121">
        <v>0</v>
      </c>
      <c r="F58" s="121">
        <v>0</v>
      </c>
    </row>
    <row r="59" spans="1:6" ht="16.5" thickTop="1" thickBot="1">
      <c r="A59" s="688" t="s">
        <v>57</v>
      </c>
      <c r="B59" s="120">
        <v>916118.17667999992</v>
      </c>
      <c r="C59" s="120">
        <v>215882.41099999999</v>
      </c>
      <c r="D59" s="120">
        <v>89.194820000000007</v>
      </c>
      <c r="E59" s="120">
        <v>83.616990000000001</v>
      </c>
      <c r="F59" s="120">
        <v>1132173.3994899997</v>
      </c>
    </row>
    <row r="60" spans="1:6" ht="15.75" thickTop="1">
      <c r="A60" s="790" t="s">
        <v>58</v>
      </c>
      <c r="B60" s="121">
        <v>368.16039000000001</v>
      </c>
      <c r="C60" s="121">
        <v>1285.2543900000001</v>
      </c>
      <c r="D60" s="121">
        <v>711.49381000000005</v>
      </c>
      <c r="E60" s="121">
        <v>0</v>
      </c>
      <c r="F60" s="121">
        <v>2364.90859</v>
      </c>
    </row>
    <row r="61" spans="1:6">
      <c r="A61" s="792" t="s">
        <v>59</v>
      </c>
      <c r="B61" s="121">
        <v>605699.89955000009</v>
      </c>
      <c r="C61" s="121">
        <v>126309.41687</v>
      </c>
      <c r="D61" s="121">
        <v>88.935860000000005</v>
      </c>
      <c r="E61" s="121">
        <v>79.839640000000003</v>
      </c>
      <c r="F61" s="121">
        <v>732178.09192000004</v>
      </c>
    </row>
    <row r="62" spans="1:6">
      <c r="A62" s="790" t="s">
        <v>60</v>
      </c>
      <c r="B62" s="121">
        <v>348034.26989</v>
      </c>
      <c r="C62" s="121">
        <v>126126.99328000001</v>
      </c>
      <c r="D62" s="121">
        <v>2639.1005900000005</v>
      </c>
      <c r="E62" s="121">
        <v>18.436540000000001</v>
      </c>
      <c r="F62" s="121">
        <v>476818.80029999994</v>
      </c>
    </row>
    <row r="63" spans="1:6">
      <c r="A63" s="790" t="s">
        <v>61</v>
      </c>
      <c r="B63" s="121">
        <v>6.8978999999999999</v>
      </c>
      <c r="C63" s="121">
        <v>0</v>
      </c>
      <c r="D63" s="121">
        <v>0</v>
      </c>
      <c r="E63" s="121">
        <v>0</v>
      </c>
      <c r="F63" s="121">
        <v>6.8978999999999999</v>
      </c>
    </row>
    <row r="64" spans="1:6" ht="15.75" thickBot="1">
      <c r="A64" s="790" t="s">
        <v>62</v>
      </c>
      <c r="B64" s="121">
        <v>-37991.051050000002</v>
      </c>
      <c r="C64" s="121">
        <v>-37839.253539999998</v>
      </c>
      <c r="D64" s="121">
        <v>-3350.3354400000003</v>
      </c>
      <c r="E64" s="121">
        <v>-14.659190000000001</v>
      </c>
      <c r="F64" s="121">
        <v>-79195.299220000001</v>
      </c>
    </row>
    <row r="65" spans="1:6" ht="16.5" thickTop="1" thickBot="1">
      <c r="A65" s="688" t="s">
        <v>63</v>
      </c>
      <c r="B65" s="120">
        <v>21793.565470000001</v>
      </c>
      <c r="C65" s="120">
        <v>0</v>
      </c>
      <c r="D65" s="120">
        <v>0</v>
      </c>
      <c r="E65" s="120">
        <v>0</v>
      </c>
      <c r="F65" s="120">
        <v>21793.565470000001</v>
      </c>
    </row>
    <row r="66" spans="1:6" ht="15.75" thickTop="1">
      <c r="A66" s="790" t="s">
        <v>64</v>
      </c>
      <c r="B66" s="121">
        <v>12645.200789999999</v>
      </c>
      <c r="C66" s="121">
        <v>0</v>
      </c>
      <c r="D66" s="121">
        <v>0</v>
      </c>
      <c r="E66" s="121">
        <v>0</v>
      </c>
      <c r="F66" s="121">
        <v>12645.200789999999</v>
      </c>
    </row>
    <row r="67" spans="1:6">
      <c r="A67" s="790" t="s">
        <v>65</v>
      </c>
      <c r="B67" s="121">
        <v>384649.43712999998</v>
      </c>
      <c r="C67" s="121">
        <v>0</v>
      </c>
      <c r="D67" s="121">
        <v>0</v>
      </c>
      <c r="E67" s="121">
        <v>0</v>
      </c>
      <c r="F67" s="121">
        <v>384649.43712999998</v>
      </c>
    </row>
    <row r="68" spans="1:6">
      <c r="A68" s="790" t="s">
        <v>66</v>
      </c>
      <c r="B68" s="121">
        <v>12511.791410000002</v>
      </c>
      <c r="C68" s="121">
        <v>0</v>
      </c>
      <c r="D68" s="121">
        <v>0</v>
      </c>
      <c r="E68" s="121">
        <v>0</v>
      </c>
      <c r="F68" s="121">
        <v>12511.791410000002</v>
      </c>
    </row>
    <row r="69" spans="1:6">
      <c r="A69" s="790" t="s">
        <v>67</v>
      </c>
      <c r="B69" s="121">
        <v>177.78776999999999</v>
      </c>
      <c r="C69" s="121">
        <v>0</v>
      </c>
      <c r="D69" s="121">
        <v>0</v>
      </c>
      <c r="E69" s="121">
        <v>0</v>
      </c>
      <c r="F69" s="121">
        <v>177.78776999999999</v>
      </c>
    </row>
    <row r="70" spans="1:6" ht="15.75" thickBot="1">
      <c r="A70" s="790" t="s">
        <v>68</v>
      </c>
      <c r="B70" s="121">
        <v>-388190.65162999998</v>
      </c>
      <c r="C70" s="121">
        <v>0</v>
      </c>
      <c r="D70" s="121">
        <v>0</v>
      </c>
      <c r="E70" s="121">
        <v>0</v>
      </c>
      <c r="F70" s="121">
        <v>-388190.65162999998</v>
      </c>
    </row>
    <row r="71" spans="1:6" ht="16.5" thickTop="1" thickBot="1">
      <c r="A71" s="688" t="s">
        <v>69</v>
      </c>
      <c r="B71" s="120">
        <v>2648121.7086300002</v>
      </c>
      <c r="C71" s="120">
        <v>1700637.13145</v>
      </c>
      <c r="D71" s="120">
        <v>48.02</v>
      </c>
      <c r="E71" s="120">
        <v>0</v>
      </c>
      <c r="F71" s="120">
        <v>4348806.8600799991</v>
      </c>
    </row>
    <row r="72" spans="1:6" ht="15.75" thickTop="1">
      <c r="A72" s="790" t="s">
        <v>18</v>
      </c>
      <c r="B72" s="121">
        <v>0</v>
      </c>
      <c r="C72" s="121">
        <v>0</v>
      </c>
      <c r="D72" s="121">
        <v>0</v>
      </c>
      <c r="E72" s="121">
        <v>0</v>
      </c>
      <c r="F72" s="121">
        <v>0</v>
      </c>
    </row>
    <row r="73" spans="1:6">
      <c r="A73" s="790" t="s">
        <v>19</v>
      </c>
      <c r="B73" s="121">
        <v>538870.03821000003</v>
      </c>
      <c r="C73" s="121">
        <v>98936.79991999999</v>
      </c>
      <c r="D73" s="121">
        <v>0</v>
      </c>
      <c r="E73" s="121">
        <v>0</v>
      </c>
      <c r="F73" s="121">
        <v>637806.83813000005</v>
      </c>
    </row>
    <row r="74" spans="1:6">
      <c r="A74" s="790" t="s">
        <v>20</v>
      </c>
      <c r="B74" s="121">
        <v>0</v>
      </c>
      <c r="C74" s="121">
        <v>326814.81716000004</v>
      </c>
      <c r="D74" s="121">
        <v>0</v>
      </c>
      <c r="E74" s="121">
        <v>0</v>
      </c>
      <c r="F74" s="121">
        <v>326814.81716000004</v>
      </c>
    </row>
    <row r="75" spans="1:6">
      <c r="A75" s="790" t="s">
        <v>21</v>
      </c>
      <c r="B75" s="121">
        <v>778612.08400000003</v>
      </c>
      <c r="C75" s="121">
        <v>823737.50838000001</v>
      </c>
      <c r="D75" s="121">
        <v>0</v>
      </c>
      <c r="E75" s="121">
        <v>0</v>
      </c>
      <c r="F75" s="121">
        <v>1602349.59238</v>
      </c>
    </row>
    <row r="76" spans="1:6">
      <c r="A76" s="790" t="s">
        <v>70</v>
      </c>
      <c r="B76" s="121">
        <v>1078984.6475499999</v>
      </c>
      <c r="C76" s="121">
        <v>3956.8007200000002</v>
      </c>
      <c r="D76" s="121">
        <v>0</v>
      </c>
      <c r="E76" s="121">
        <v>0</v>
      </c>
      <c r="F76" s="121">
        <v>1082941.4482700001</v>
      </c>
    </row>
    <row r="77" spans="1:6">
      <c r="A77" s="790" t="s">
        <v>71</v>
      </c>
      <c r="B77" s="121">
        <v>108366.54332000001</v>
      </c>
      <c r="C77" s="121">
        <v>143365.87896</v>
      </c>
      <c r="D77" s="121">
        <v>48.02</v>
      </c>
      <c r="E77" s="121">
        <v>0</v>
      </c>
      <c r="F77" s="121">
        <v>251780.44227999999</v>
      </c>
    </row>
    <row r="78" spans="1:6">
      <c r="A78" s="790" t="s">
        <v>23</v>
      </c>
      <c r="B78" s="121">
        <v>121083.71335000001</v>
      </c>
      <c r="C78" s="121">
        <v>280148.64288999996</v>
      </c>
      <c r="D78" s="121">
        <v>0</v>
      </c>
      <c r="E78" s="121">
        <v>0</v>
      </c>
      <c r="F78" s="121">
        <v>401232.35624000005</v>
      </c>
    </row>
    <row r="79" spans="1:6">
      <c r="A79" s="790" t="s">
        <v>72</v>
      </c>
      <c r="B79" s="121">
        <v>29054.453399999999</v>
      </c>
      <c r="C79" s="121">
        <v>41954.667359999992</v>
      </c>
      <c r="D79" s="121">
        <v>0</v>
      </c>
      <c r="E79" s="121">
        <v>0</v>
      </c>
      <c r="F79" s="121">
        <v>71009.120760000005</v>
      </c>
    </row>
    <row r="80" spans="1:6" ht="15.75" thickBot="1">
      <c r="A80" s="790" t="s">
        <v>73</v>
      </c>
      <c r="B80" s="121">
        <v>-6849.7712000000001</v>
      </c>
      <c r="C80" s="121">
        <v>-18277.983939999998</v>
      </c>
      <c r="D80" s="121">
        <v>0</v>
      </c>
      <c r="E80" s="121">
        <v>0</v>
      </c>
      <c r="F80" s="121">
        <v>-25127.755140000001</v>
      </c>
    </row>
    <row r="81" spans="1:6" ht="16.5" thickTop="1" thickBot="1">
      <c r="A81" s="688" t="s">
        <v>74</v>
      </c>
      <c r="B81" s="120">
        <v>2721173.14164</v>
      </c>
      <c r="C81" s="120">
        <v>0</v>
      </c>
      <c r="D81" s="120">
        <v>0</v>
      </c>
      <c r="E81" s="120">
        <v>0</v>
      </c>
      <c r="F81" s="120">
        <v>2721173.14164</v>
      </c>
    </row>
    <row r="82" spans="1:6" ht="15.75" thickTop="1">
      <c r="A82" s="790" t="s">
        <v>75</v>
      </c>
      <c r="B82" s="121">
        <v>705777.24314999999</v>
      </c>
      <c r="C82" s="121">
        <v>0</v>
      </c>
      <c r="D82" s="121">
        <v>0</v>
      </c>
      <c r="E82" s="121">
        <v>0</v>
      </c>
      <c r="F82" s="121">
        <v>705777.24314999999</v>
      </c>
    </row>
    <row r="83" spans="1:6">
      <c r="A83" s="790" t="s">
        <v>76</v>
      </c>
      <c r="B83" s="121">
        <v>897534.10649999999</v>
      </c>
      <c r="C83" s="121">
        <v>0</v>
      </c>
      <c r="D83" s="121">
        <v>0</v>
      </c>
      <c r="E83" s="121">
        <v>0</v>
      </c>
      <c r="F83" s="121">
        <v>897534.10649999999</v>
      </c>
    </row>
    <row r="84" spans="1:6">
      <c r="A84" s="790" t="s">
        <v>77</v>
      </c>
      <c r="B84" s="121">
        <v>234107.55890999999</v>
      </c>
      <c r="C84" s="121">
        <v>0</v>
      </c>
      <c r="D84" s="121">
        <v>0</v>
      </c>
      <c r="E84" s="121">
        <v>0</v>
      </c>
      <c r="F84" s="121">
        <v>234107.55890999999</v>
      </c>
    </row>
    <row r="85" spans="1:6">
      <c r="A85" s="790" t="s">
        <v>78</v>
      </c>
      <c r="B85" s="121">
        <v>316750.86601</v>
      </c>
      <c r="C85" s="121">
        <v>0</v>
      </c>
      <c r="D85" s="121">
        <v>0</v>
      </c>
      <c r="E85" s="121">
        <v>0</v>
      </c>
      <c r="F85" s="121">
        <v>316750.86601</v>
      </c>
    </row>
    <row r="86" spans="1:6">
      <c r="A86" s="790" t="s">
        <v>79</v>
      </c>
      <c r="B86" s="121">
        <v>395448.15917</v>
      </c>
      <c r="C86" s="121">
        <v>0</v>
      </c>
      <c r="D86" s="121">
        <v>0</v>
      </c>
      <c r="E86" s="121">
        <v>0</v>
      </c>
      <c r="F86" s="121">
        <v>395448.15917</v>
      </c>
    </row>
    <row r="87" spans="1:6">
      <c r="A87" s="790" t="s">
        <v>80</v>
      </c>
      <c r="B87" s="121">
        <v>61049.896970000002</v>
      </c>
      <c r="C87" s="121">
        <v>0</v>
      </c>
      <c r="D87" s="121">
        <v>0</v>
      </c>
      <c r="E87" s="121">
        <v>0</v>
      </c>
      <c r="F87" s="121">
        <v>61049.896970000002</v>
      </c>
    </row>
    <row r="88" spans="1:6">
      <c r="A88" s="790" t="s">
        <v>81</v>
      </c>
      <c r="B88" s="121">
        <v>11089.88271</v>
      </c>
      <c r="C88" s="121">
        <v>0</v>
      </c>
      <c r="D88" s="121">
        <v>0</v>
      </c>
      <c r="E88" s="121">
        <v>0</v>
      </c>
      <c r="F88" s="121">
        <v>11089.88271</v>
      </c>
    </row>
    <row r="89" spans="1:6">
      <c r="A89" s="790" t="s">
        <v>82</v>
      </c>
      <c r="B89" s="121">
        <v>2.0820000000000002E-2</v>
      </c>
      <c r="C89" s="121">
        <v>0</v>
      </c>
      <c r="D89" s="121">
        <v>0</v>
      </c>
      <c r="E89" s="121">
        <v>0</v>
      </c>
      <c r="F89" s="121">
        <v>2.0820000000000002E-2</v>
      </c>
    </row>
    <row r="90" spans="1:6" ht="15.75" thickBot="1">
      <c r="A90" s="790" t="s">
        <v>83</v>
      </c>
      <c r="B90" s="121">
        <v>99415.407399999996</v>
      </c>
      <c r="C90" s="121">
        <v>0</v>
      </c>
      <c r="D90" s="121">
        <v>0</v>
      </c>
      <c r="E90" s="121">
        <v>0</v>
      </c>
      <c r="F90" s="121">
        <v>99415.407399999996</v>
      </c>
    </row>
    <row r="91" spans="1:6" ht="16.5" thickTop="1" thickBot="1">
      <c r="A91" s="688" t="s">
        <v>84</v>
      </c>
      <c r="B91" s="120">
        <v>470257.53024000005</v>
      </c>
      <c r="C91" s="120">
        <v>32956.544289999998</v>
      </c>
      <c r="D91" s="120">
        <v>-7.0000000000000007E-5</v>
      </c>
      <c r="E91" s="120">
        <v>0</v>
      </c>
      <c r="F91" s="120">
        <v>503214.07446000003</v>
      </c>
    </row>
    <row r="92" spans="1:6" ht="15.75" thickTop="1">
      <c r="A92" s="790" t="s">
        <v>85</v>
      </c>
      <c r="B92" s="121">
        <v>67315.169410000002</v>
      </c>
      <c r="C92" s="121">
        <v>0</v>
      </c>
      <c r="D92" s="121">
        <v>0</v>
      </c>
      <c r="E92" s="121">
        <v>0</v>
      </c>
      <c r="F92" s="121">
        <v>67315.169410000002</v>
      </c>
    </row>
    <row r="93" spans="1:6">
      <c r="A93" s="790" t="s">
        <v>86</v>
      </c>
      <c r="B93" s="121">
        <v>137793.11483999999</v>
      </c>
      <c r="C93" s="121">
        <v>0</v>
      </c>
      <c r="D93" s="121">
        <v>0</v>
      </c>
      <c r="E93" s="121">
        <v>0</v>
      </c>
      <c r="F93" s="121">
        <v>137793.11483999999</v>
      </c>
    </row>
    <row r="94" spans="1:6">
      <c r="A94" s="790" t="s">
        <v>87</v>
      </c>
      <c r="B94" s="121">
        <v>130324.7417</v>
      </c>
      <c r="C94" s="121">
        <v>32904.529620000001</v>
      </c>
      <c r="D94" s="121">
        <v>-7.0000000000000007E-5</v>
      </c>
      <c r="E94" s="121">
        <v>0</v>
      </c>
      <c r="F94" s="121">
        <v>163229.27124999999</v>
      </c>
    </row>
    <row r="95" spans="1:6">
      <c r="A95" s="790" t="s">
        <v>88</v>
      </c>
      <c r="B95" s="121">
        <v>135410.64392999999</v>
      </c>
      <c r="C95" s="121">
        <v>440.33945000000006</v>
      </c>
      <c r="D95" s="121">
        <v>0</v>
      </c>
      <c r="E95" s="121">
        <v>0</v>
      </c>
      <c r="F95" s="121">
        <v>135850.98337999999</v>
      </c>
    </row>
    <row r="96" spans="1:6" ht="15.75" thickBot="1">
      <c r="A96" s="790" t="s">
        <v>89</v>
      </c>
      <c r="B96" s="121">
        <v>-586.13963999999999</v>
      </c>
      <c r="C96" s="121">
        <v>-388.32477999999998</v>
      </c>
      <c r="D96" s="121">
        <v>0</v>
      </c>
      <c r="E96" s="121">
        <v>0</v>
      </c>
      <c r="F96" s="121">
        <v>-974.46442000000002</v>
      </c>
    </row>
    <row r="97" spans="1:6" ht="16.5" thickTop="1" thickBot="1">
      <c r="A97" s="689" t="s">
        <v>90</v>
      </c>
      <c r="B97" s="120">
        <v>139165366.85980999</v>
      </c>
      <c r="C97" s="120">
        <v>29775429.528750002</v>
      </c>
      <c r="D97" s="120">
        <v>2821.0100100000004</v>
      </c>
      <c r="E97" s="120">
        <v>53574.843229999999</v>
      </c>
      <c r="F97" s="120">
        <v>168997192.24180001</v>
      </c>
    </row>
    <row r="98" spans="1:6" ht="16.5" thickTop="1" thickBot="1">
      <c r="A98" s="690" t="s">
        <v>91</v>
      </c>
      <c r="B98" s="120">
        <v>121588871.63252001</v>
      </c>
      <c r="C98" s="120">
        <v>24916664.348170005</v>
      </c>
      <c r="D98" s="120">
        <v>129.95844</v>
      </c>
      <c r="E98" s="120">
        <v>50850.576149999994</v>
      </c>
      <c r="F98" s="120">
        <v>146556516.51528001</v>
      </c>
    </row>
    <row r="99" spans="1:6" ht="15.75" thickTop="1">
      <c r="A99" s="162" t="s">
        <v>92</v>
      </c>
      <c r="B99" s="121">
        <v>21930085.333060004</v>
      </c>
      <c r="C99" s="121">
        <v>8311762.8714700006</v>
      </c>
      <c r="D99" s="121">
        <v>40.149470000000001</v>
      </c>
      <c r="E99" s="121">
        <v>286.46958999999998</v>
      </c>
      <c r="F99" s="121">
        <v>30242174.823589999</v>
      </c>
    </row>
    <row r="100" spans="1:6">
      <c r="A100" s="162" t="s">
        <v>93</v>
      </c>
      <c r="B100" s="121">
        <v>20974468.971679997</v>
      </c>
      <c r="C100" s="121">
        <v>8052009.9492999995</v>
      </c>
      <c r="D100" s="121">
        <v>40.149470000000001</v>
      </c>
      <c r="E100" s="121">
        <v>240.46726999999998</v>
      </c>
      <c r="F100" s="121">
        <v>29026759.537720002</v>
      </c>
    </row>
    <row r="101" spans="1:6">
      <c r="A101" s="162" t="s">
        <v>94</v>
      </c>
      <c r="B101" s="121">
        <v>955616.36138000002</v>
      </c>
      <c r="C101" s="121">
        <v>259752.92216999998</v>
      </c>
      <c r="D101" s="121">
        <v>0</v>
      </c>
      <c r="E101" s="121">
        <v>46.002319999999997</v>
      </c>
      <c r="F101" s="121">
        <v>1215415.28587</v>
      </c>
    </row>
    <row r="102" spans="1:6">
      <c r="A102" s="162" t="s">
        <v>95</v>
      </c>
      <c r="B102" s="121">
        <v>42179709.324909993</v>
      </c>
      <c r="C102" s="121">
        <v>11179106.89473</v>
      </c>
      <c r="D102" s="121">
        <v>0</v>
      </c>
      <c r="E102" s="121">
        <v>12040.610990000001</v>
      </c>
      <c r="F102" s="121">
        <v>53370856.830630004</v>
      </c>
    </row>
    <row r="103" spans="1:6">
      <c r="A103" s="162" t="s">
        <v>96</v>
      </c>
      <c r="B103" s="121">
        <v>4239668.1015499998</v>
      </c>
      <c r="C103" s="121">
        <v>1504031.2761900001</v>
      </c>
      <c r="D103" s="121">
        <v>3.7823800000000003</v>
      </c>
      <c r="E103" s="121">
        <v>2878.5259700000001</v>
      </c>
      <c r="F103" s="121">
        <v>5746581.68609</v>
      </c>
    </row>
    <row r="104" spans="1:6">
      <c r="A104" s="709" t="s">
        <v>97</v>
      </c>
      <c r="B104" s="121">
        <v>199374.33500999998</v>
      </c>
      <c r="C104" s="121">
        <v>292071.22703000007</v>
      </c>
      <c r="D104" s="121">
        <v>3.7823800000000003</v>
      </c>
      <c r="E104" s="121">
        <v>1411.8078600000001</v>
      </c>
      <c r="F104" s="121">
        <v>492861.15228000004</v>
      </c>
    </row>
    <row r="105" spans="1:6">
      <c r="A105" s="709" t="s">
        <v>98</v>
      </c>
      <c r="B105" s="121">
        <v>31363.597930000004</v>
      </c>
      <c r="C105" s="121">
        <v>84797.011090000015</v>
      </c>
      <c r="D105" s="121">
        <v>1.0000000000000001E-5</v>
      </c>
      <c r="E105" s="121">
        <v>1466.7181399999999</v>
      </c>
      <c r="F105" s="121">
        <v>117627.32717</v>
      </c>
    </row>
    <row r="106" spans="1:6">
      <c r="A106" s="109" t="s">
        <v>99</v>
      </c>
      <c r="B106" s="121">
        <v>66392.644809999998</v>
      </c>
      <c r="C106" s="121">
        <v>33076.928460000003</v>
      </c>
      <c r="D106" s="121">
        <v>-1.0000000000000001E-5</v>
      </c>
      <c r="E106" s="121">
        <v>-2.9999999999999997E-5</v>
      </c>
      <c r="F106" s="121">
        <v>99469.573230000009</v>
      </c>
    </row>
    <row r="107" spans="1:6">
      <c r="A107" s="109" t="s">
        <v>100</v>
      </c>
      <c r="B107" s="121">
        <v>244840.36112000002</v>
      </c>
      <c r="C107" s="121">
        <v>89713.072390000001</v>
      </c>
      <c r="D107" s="121">
        <v>0</v>
      </c>
      <c r="E107" s="121">
        <v>0</v>
      </c>
      <c r="F107" s="121">
        <v>334553.43351</v>
      </c>
    </row>
    <row r="108" spans="1:6">
      <c r="A108" s="109" t="s">
        <v>101</v>
      </c>
      <c r="B108" s="121">
        <v>435114.22141999996</v>
      </c>
      <c r="C108" s="121">
        <v>222385.3352</v>
      </c>
      <c r="D108" s="121">
        <v>0</v>
      </c>
      <c r="E108" s="121">
        <v>0</v>
      </c>
      <c r="F108" s="121">
        <v>657499.55661999993</v>
      </c>
    </row>
    <row r="109" spans="1:6">
      <c r="A109" s="109" t="s">
        <v>102</v>
      </c>
      <c r="B109" s="121">
        <v>883365.15334999992</v>
      </c>
      <c r="C109" s="121">
        <v>211715.16571999999</v>
      </c>
      <c r="D109" s="121">
        <v>0</v>
      </c>
      <c r="E109" s="121">
        <v>0</v>
      </c>
      <c r="F109" s="121">
        <v>1095080.31907</v>
      </c>
    </row>
    <row r="110" spans="1:6">
      <c r="A110" s="109" t="s">
        <v>103</v>
      </c>
      <c r="B110" s="121">
        <v>295609.13335000002</v>
      </c>
      <c r="C110" s="121">
        <v>158921.31910999998</v>
      </c>
      <c r="D110" s="121">
        <v>0</v>
      </c>
      <c r="E110" s="121">
        <v>0</v>
      </c>
      <c r="F110" s="121">
        <v>454530.45246000006</v>
      </c>
    </row>
    <row r="111" spans="1:6">
      <c r="A111" s="109" t="s">
        <v>104</v>
      </c>
      <c r="B111" s="121">
        <v>2083608.6545599999</v>
      </c>
      <c r="C111" s="121">
        <v>411351.21719</v>
      </c>
      <c r="D111" s="121">
        <v>0</v>
      </c>
      <c r="E111" s="121">
        <v>0</v>
      </c>
      <c r="F111" s="121">
        <v>2494959.8717499999</v>
      </c>
    </row>
    <row r="112" spans="1:6">
      <c r="A112" s="110" t="s">
        <v>105</v>
      </c>
      <c r="B112" s="121">
        <v>3517921.8690599999</v>
      </c>
      <c r="C112" s="121">
        <v>1080685.14717</v>
      </c>
      <c r="D112" s="121">
        <v>86.026589999999999</v>
      </c>
      <c r="E112" s="121">
        <v>35513.038930000002</v>
      </c>
      <c r="F112" s="121">
        <v>4634206.0817499999</v>
      </c>
    </row>
    <row r="113" spans="1:6">
      <c r="A113" s="110" t="s">
        <v>106</v>
      </c>
      <c r="B113" s="121">
        <v>46220509.861220002</v>
      </c>
      <c r="C113" s="121">
        <v>2684721.7420899998</v>
      </c>
      <c r="D113" s="121">
        <v>0</v>
      </c>
      <c r="E113" s="121">
        <v>131.59566000000001</v>
      </c>
      <c r="F113" s="121">
        <v>48905363.198970005</v>
      </c>
    </row>
    <row r="114" spans="1:6" ht="15.75" thickBot="1">
      <c r="A114" s="162" t="s">
        <v>107</v>
      </c>
      <c r="B114" s="121">
        <v>3500977.1427199999</v>
      </c>
      <c r="C114" s="121">
        <v>156356.41652</v>
      </c>
      <c r="D114" s="121">
        <v>0</v>
      </c>
      <c r="E114" s="121">
        <v>0.33500999999999997</v>
      </c>
      <c r="F114" s="121">
        <v>3657333.8942500004</v>
      </c>
    </row>
    <row r="115" spans="1:6" ht="16.5" thickTop="1" thickBot="1">
      <c r="A115" s="691" t="s">
        <v>108</v>
      </c>
      <c r="B115" s="120">
        <v>238000.38917000001</v>
      </c>
      <c r="C115" s="120">
        <v>1408.06033</v>
      </c>
      <c r="D115" s="120">
        <v>0</v>
      </c>
      <c r="E115" s="120">
        <v>0</v>
      </c>
      <c r="F115" s="120">
        <v>239408.44950000002</v>
      </c>
    </row>
    <row r="116" spans="1:6" ht="16.5" thickTop="1" thickBot="1">
      <c r="A116" s="690" t="s">
        <v>109</v>
      </c>
      <c r="B116" s="120">
        <v>5890882.7110899994</v>
      </c>
      <c r="C116" s="120">
        <v>363022.09856999997</v>
      </c>
      <c r="D116" s="120">
        <v>29.003810000000001</v>
      </c>
      <c r="E116" s="120">
        <v>0</v>
      </c>
      <c r="F116" s="120">
        <v>6253933.8134699995</v>
      </c>
    </row>
    <row r="117" spans="1:6" ht="15.75" thickTop="1">
      <c r="A117" s="162" t="s">
        <v>110</v>
      </c>
      <c r="B117" s="121">
        <v>2758803.1078600003</v>
      </c>
      <c r="C117" s="121">
        <v>326578.25601999997</v>
      </c>
      <c r="D117" s="121">
        <v>29.003810000000001</v>
      </c>
      <c r="E117" s="121">
        <v>0</v>
      </c>
      <c r="F117" s="121">
        <v>3085410.3676900002</v>
      </c>
    </row>
    <row r="118" spans="1:6">
      <c r="A118" s="162" t="s">
        <v>111</v>
      </c>
      <c r="B118" s="121">
        <v>2765512.9242599998</v>
      </c>
      <c r="C118" s="121">
        <v>11896.88062</v>
      </c>
      <c r="D118" s="121">
        <v>0</v>
      </c>
      <c r="E118" s="121">
        <v>0</v>
      </c>
      <c r="F118" s="121">
        <v>2777409.8048800002</v>
      </c>
    </row>
    <row r="119" spans="1:6">
      <c r="A119" s="162" t="s">
        <v>112</v>
      </c>
      <c r="B119" s="121">
        <v>13699.480960000001</v>
      </c>
      <c r="C119" s="121">
        <v>1474.4891100000002</v>
      </c>
      <c r="D119" s="121">
        <v>0</v>
      </c>
      <c r="E119" s="121">
        <v>0</v>
      </c>
      <c r="F119" s="121">
        <v>15173.970069999999</v>
      </c>
    </row>
    <row r="120" spans="1:6">
      <c r="A120" s="162" t="s">
        <v>113</v>
      </c>
      <c r="B120" s="121">
        <v>72960.07289000001</v>
      </c>
      <c r="C120" s="121">
        <v>16.875599999999999</v>
      </c>
      <c r="D120" s="121">
        <v>0</v>
      </c>
      <c r="E120" s="121">
        <v>0</v>
      </c>
      <c r="F120" s="121">
        <v>72976.948489999995</v>
      </c>
    </row>
    <row r="121" spans="1:6">
      <c r="A121" s="162" t="s">
        <v>114</v>
      </c>
      <c r="B121" s="121">
        <v>278150.06485000002</v>
      </c>
      <c r="C121" s="121">
        <v>23028.407749999998</v>
      </c>
      <c r="D121" s="121">
        <v>0</v>
      </c>
      <c r="E121" s="121">
        <v>0</v>
      </c>
      <c r="F121" s="121">
        <v>301178.47260000004</v>
      </c>
    </row>
    <row r="122" spans="1:6" ht="15.75" thickBot="1">
      <c r="A122" s="162" t="s">
        <v>115</v>
      </c>
      <c r="B122" s="121">
        <v>1757.0602700000002</v>
      </c>
      <c r="C122" s="121">
        <v>27.18947</v>
      </c>
      <c r="D122" s="121">
        <v>0</v>
      </c>
      <c r="E122" s="121">
        <v>0</v>
      </c>
      <c r="F122" s="121">
        <v>1784.2497400000002</v>
      </c>
    </row>
    <row r="123" spans="1:6" ht="16.5" thickTop="1" thickBot="1">
      <c r="A123" s="690" t="s">
        <v>116</v>
      </c>
      <c r="B123" s="120">
        <v>4730435.8714600001</v>
      </c>
      <c r="C123" s="120">
        <v>1987362.0252400003</v>
      </c>
      <c r="D123" s="120">
        <v>2652.91876</v>
      </c>
      <c r="E123" s="120">
        <v>1043.1332199999999</v>
      </c>
      <c r="F123" s="120">
        <v>6721493.9486799994</v>
      </c>
    </row>
    <row r="124" spans="1:6" ht="15.75" thickTop="1">
      <c r="A124" s="162" t="s">
        <v>117</v>
      </c>
      <c r="B124" s="121">
        <v>778222.49222000001</v>
      </c>
      <c r="C124" s="121">
        <v>216908.52550999998</v>
      </c>
      <c r="D124" s="121">
        <v>0</v>
      </c>
      <c r="E124" s="121">
        <v>0</v>
      </c>
      <c r="F124" s="121">
        <v>995131.01772999996</v>
      </c>
    </row>
    <row r="125" spans="1:6">
      <c r="A125" s="162" t="s">
        <v>118</v>
      </c>
      <c r="B125" s="121">
        <v>0</v>
      </c>
      <c r="C125" s="121">
        <v>14507.367619999999</v>
      </c>
      <c r="D125" s="121">
        <v>0</v>
      </c>
      <c r="E125" s="121">
        <v>0</v>
      </c>
      <c r="F125" s="121">
        <v>14507.367619999999</v>
      </c>
    </row>
    <row r="126" spans="1:6">
      <c r="A126" s="162" t="s">
        <v>119</v>
      </c>
      <c r="B126" s="121">
        <v>0</v>
      </c>
      <c r="C126" s="121">
        <v>2339.6592500000002</v>
      </c>
      <c r="D126" s="121">
        <v>0</v>
      </c>
      <c r="E126" s="121">
        <v>1043.1332199999999</v>
      </c>
      <c r="F126" s="121">
        <v>3382.7924700000003</v>
      </c>
    </row>
    <row r="127" spans="1:6">
      <c r="A127" s="162" t="s">
        <v>120</v>
      </c>
      <c r="B127" s="121">
        <v>1065763.56479</v>
      </c>
      <c r="C127" s="121">
        <v>25040.699860000001</v>
      </c>
      <c r="D127" s="121">
        <v>208.95726000000002</v>
      </c>
      <c r="E127" s="121">
        <v>0</v>
      </c>
      <c r="F127" s="121">
        <v>1091013.2219100001</v>
      </c>
    </row>
    <row r="128" spans="1:6">
      <c r="A128" s="162" t="s">
        <v>121</v>
      </c>
      <c r="B128" s="121">
        <v>2771427.8997</v>
      </c>
      <c r="C128" s="121">
        <v>385327.06366999994</v>
      </c>
      <c r="D128" s="121">
        <v>0</v>
      </c>
      <c r="E128" s="121">
        <v>0</v>
      </c>
      <c r="F128" s="121">
        <v>3156754.96337</v>
      </c>
    </row>
    <row r="129" spans="1:6">
      <c r="A129" s="162" t="s">
        <v>122</v>
      </c>
      <c r="B129" s="121">
        <v>0</v>
      </c>
      <c r="C129" s="121">
        <v>0</v>
      </c>
      <c r="D129" s="121">
        <v>0</v>
      </c>
      <c r="E129" s="121">
        <v>0</v>
      </c>
      <c r="F129" s="121">
        <v>0</v>
      </c>
    </row>
    <row r="130" spans="1:6">
      <c r="A130" s="162" t="s">
        <v>123</v>
      </c>
      <c r="B130" s="121">
        <v>27921.795030000001</v>
      </c>
      <c r="C130" s="121">
        <v>1330682.7957000001</v>
      </c>
      <c r="D130" s="121">
        <v>2285.08644</v>
      </c>
      <c r="E130" s="121">
        <v>0</v>
      </c>
      <c r="F130" s="121">
        <v>1360889.67717</v>
      </c>
    </row>
    <row r="131" spans="1:6" ht="15.75" thickBot="1">
      <c r="A131" s="162" t="s">
        <v>124</v>
      </c>
      <c r="B131" s="121">
        <v>87100.119720000002</v>
      </c>
      <c r="C131" s="121">
        <v>12555.913629999997</v>
      </c>
      <c r="D131" s="121">
        <v>158.87505999999999</v>
      </c>
      <c r="E131" s="121">
        <v>0</v>
      </c>
      <c r="F131" s="121">
        <v>99814.908410000004</v>
      </c>
    </row>
    <row r="132" spans="1:6" ht="16.5" thickTop="1" thickBot="1">
      <c r="A132" s="690" t="s">
        <v>125</v>
      </c>
      <c r="B132" s="120">
        <v>2533990.6973600001</v>
      </c>
      <c r="C132" s="120">
        <v>584438.44417000003</v>
      </c>
      <c r="D132" s="120">
        <v>1.71191</v>
      </c>
      <c r="E132" s="120">
        <v>42.514690000000002</v>
      </c>
      <c r="F132" s="120">
        <v>3118473.3681299998</v>
      </c>
    </row>
    <row r="133" spans="1:6" ht="15.75" thickTop="1">
      <c r="A133" s="162" t="s">
        <v>58</v>
      </c>
      <c r="B133" s="121">
        <v>64722.496420000003</v>
      </c>
      <c r="C133" s="121">
        <v>121606.77842000002</v>
      </c>
      <c r="D133" s="121">
        <v>0</v>
      </c>
      <c r="E133" s="121">
        <v>6.1850000000000002E-2</v>
      </c>
      <c r="F133" s="121">
        <v>186329.33669</v>
      </c>
    </row>
    <row r="134" spans="1:6">
      <c r="A134" s="162" t="s">
        <v>60</v>
      </c>
      <c r="B134" s="121">
        <v>1238997.6132300003</v>
      </c>
      <c r="C134" s="121">
        <v>229084.67141000001</v>
      </c>
      <c r="D134" s="121">
        <v>1.7015499999999999</v>
      </c>
      <c r="E134" s="121">
        <v>39.252960000000002</v>
      </c>
      <c r="F134" s="121">
        <v>1468123.2391500003</v>
      </c>
    </row>
    <row r="135" spans="1:6">
      <c r="A135" s="162" t="s">
        <v>126</v>
      </c>
      <c r="B135" s="121">
        <v>1133738.6459299999</v>
      </c>
      <c r="C135" s="121">
        <v>216516.71173000001</v>
      </c>
      <c r="D135" s="121">
        <v>0</v>
      </c>
      <c r="E135" s="121">
        <v>2.8712800000000001</v>
      </c>
      <c r="F135" s="121">
        <v>1350258.2289399998</v>
      </c>
    </row>
    <row r="136" spans="1:6">
      <c r="A136" s="162" t="s">
        <v>87</v>
      </c>
      <c r="B136" s="121">
        <v>96531.941780000008</v>
      </c>
      <c r="C136" s="121">
        <v>17230.282610000002</v>
      </c>
      <c r="D136" s="121">
        <v>1.0359999999999999E-2</v>
      </c>
      <c r="E136" s="121">
        <v>0.3286</v>
      </c>
      <c r="F136" s="121">
        <v>113762.56335</v>
      </c>
    </row>
    <row r="137" spans="1:6" ht="15.75" thickBot="1">
      <c r="A137" s="162" t="s">
        <v>127</v>
      </c>
      <c r="B137" s="121">
        <v>0</v>
      </c>
      <c r="C137" s="121">
        <v>0</v>
      </c>
      <c r="D137" s="121">
        <v>0</v>
      </c>
      <c r="E137" s="121">
        <v>0</v>
      </c>
      <c r="F137" s="121">
        <v>0</v>
      </c>
    </row>
    <row r="138" spans="1:6" ht="16.5" thickTop="1" thickBot="1">
      <c r="A138" s="690" t="s">
        <v>128</v>
      </c>
      <c r="B138" s="120">
        <v>1470102.44787</v>
      </c>
      <c r="C138" s="120">
        <v>612438.54162999999</v>
      </c>
      <c r="D138" s="120">
        <v>7.4170900000000008</v>
      </c>
      <c r="E138" s="120">
        <v>1638.6191699999999</v>
      </c>
      <c r="F138" s="120">
        <v>2084187.0257600001</v>
      </c>
    </row>
    <row r="139" spans="1:6" ht="15.75" thickTop="1">
      <c r="A139" s="162" t="s">
        <v>129</v>
      </c>
      <c r="B139" s="121">
        <v>42307.539550000009</v>
      </c>
      <c r="C139" s="121">
        <v>43029.68995</v>
      </c>
      <c r="D139" s="121">
        <v>0</v>
      </c>
      <c r="E139" s="121">
        <v>203.88588999999999</v>
      </c>
      <c r="F139" s="121">
        <v>85541.115389999992</v>
      </c>
    </row>
    <row r="140" spans="1:6">
      <c r="A140" s="162" t="s">
        <v>130</v>
      </c>
      <c r="B140" s="121">
        <v>0</v>
      </c>
      <c r="C140" s="121">
        <v>0</v>
      </c>
      <c r="D140" s="121">
        <v>0</v>
      </c>
      <c r="E140" s="121">
        <v>0</v>
      </c>
      <c r="F140" s="121">
        <v>0</v>
      </c>
    </row>
    <row r="141" spans="1:6">
      <c r="A141" s="162" t="s">
        <v>131</v>
      </c>
      <c r="B141" s="121">
        <v>694421.17603999993</v>
      </c>
      <c r="C141" s="121">
        <v>284263.25522000005</v>
      </c>
      <c r="D141" s="121">
        <v>6.8669999999999995E-2</v>
      </c>
      <c r="E141" s="121">
        <v>479.52641999999997</v>
      </c>
      <c r="F141" s="121">
        <v>979164.02634999994</v>
      </c>
    </row>
    <row r="142" spans="1:6">
      <c r="A142" s="162" t="s">
        <v>132</v>
      </c>
      <c r="B142" s="121">
        <v>662842.27318000013</v>
      </c>
      <c r="C142" s="121">
        <v>213723.15503000002</v>
      </c>
      <c r="D142" s="121">
        <v>7.3484200000000008</v>
      </c>
      <c r="E142" s="121">
        <v>955.20686000000001</v>
      </c>
      <c r="F142" s="121">
        <v>877527.98349000001</v>
      </c>
    </row>
    <row r="143" spans="1:6" ht="15.75" thickBot="1">
      <c r="A143" s="162" t="s">
        <v>133</v>
      </c>
      <c r="B143" s="121">
        <v>70531.459099999993</v>
      </c>
      <c r="C143" s="121">
        <v>71422.441429999992</v>
      </c>
      <c r="D143" s="121">
        <v>0</v>
      </c>
      <c r="E143" s="121">
        <v>0</v>
      </c>
      <c r="F143" s="121">
        <v>141953.90053000001</v>
      </c>
    </row>
    <row r="144" spans="1:6" ht="16.5" thickTop="1" thickBot="1">
      <c r="A144" s="690" t="s">
        <v>134</v>
      </c>
      <c r="B144" s="120">
        <v>1592570.1777899999</v>
      </c>
      <c r="C144" s="120">
        <v>634014.83178999997</v>
      </c>
      <c r="D144" s="120">
        <v>0</v>
      </c>
      <c r="E144" s="120">
        <v>0</v>
      </c>
      <c r="F144" s="120">
        <v>2226585.0095799998</v>
      </c>
    </row>
    <row r="145" spans="1:6" ht="15.75" thickTop="1">
      <c r="A145" s="162" t="s">
        <v>135</v>
      </c>
      <c r="B145" s="121">
        <v>1576000</v>
      </c>
      <c r="C145" s="121">
        <v>629062</v>
      </c>
      <c r="D145" s="121">
        <v>0</v>
      </c>
      <c r="E145" s="121">
        <v>0</v>
      </c>
      <c r="F145" s="121">
        <v>2205062</v>
      </c>
    </row>
    <row r="146" spans="1:6">
      <c r="A146" s="162" t="s">
        <v>136</v>
      </c>
      <c r="B146" s="121">
        <v>0</v>
      </c>
      <c r="C146" s="121">
        <v>0</v>
      </c>
      <c r="D146" s="121">
        <v>0</v>
      </c>
      <c r="E146" s="121">
        <v>0</v>
      </c>
      <c r="F146" s="121">
        <v>0</v>
      </c>
    </row>
    <row r="147" spans="1:6">
      <c r="A147" s="162" t="s">
        <v>137</v>
      </c>
      <c r="B147" s="121">
        <v>0</v>
      </c>
      <c r="C147" s="121">
        <v>0</v>
      </c>
      <c r="D147" s="121">
        <v>0</v>
      </c>
      <c r="E147" s="121">
        <v>0</v>
      </c>
      <c r="F147" s="121">
        <v>0</v>
      </c>
    </row>
    <row r="148" spans="1:6" ht="15.75" thickBot="1">
      <c r="A148" s="162" t="s">
        <v>138</v>
      </c>
      <c r="B148" s="121">
        <v>16570.177789999998</v>
      </c>
      <c r="C148" s="121">
        <v>4952.8317900000002</v>
      </c>
      <c r="D148" s="121">
        <v>0</v>
      </c>
      <c r="E148" s="121">
        <v>0</v>
      </c>
      <c r="F148" s="121">
        <v>21523.009580000002</v>
      </c>
    </row>
    <row r="149" spans="1:6" ht="16.5" thickTop="1" thickBot="1">
      <c r="A149" s="690" t="s">
        <v>139</v>
      </c>
      <c r="B149" s="120">
        <v>1120512.9325499998</v>
      </c>
      <c r="C149" s="120">
        <v>676081.17885000003</v>
      </c>
      <c r="D149" s="120">
        <v>0</v>
      </c>
      <c r="E149" s="120">
        <v>0</v>
      </c>
      <c r="F149" s="120">
        <v>1796594.1114000001</v>
      </c>
    </row>
    <row r="150" spans="1:6" ht="15.75" thickTop="1">
      <c r="A150" s="162" t="s">
        <v>140</v>
      </c>
      <c r="B150" s="121">
        <v>1E-3</v>
      </c>
      <c r="C150" s="121">
        <v>547163.81381000008</v>
      </c>
      <c r="D150" s="121">
        <v>0</v>
      </c>
      <c r="E150" s="121">
        <v>0</v>
      </c>
      <c r="F150" s="121">
        <v>547163.81481000001</v>
      </c>
    </row>
    <row r="151" spans="1:6">
      <c r="A151" s="162" t="s">
        <v>141</v>
      </c>
      <c r="B151" s="121">
        <v>1E-3</v>
      </c>
      <c r="C151" s="121">
        <v>0</v>
      </c>
      <c r="D151" s="121">
        <v>0</v>
      </c>
      <c r="E151" s="121">
        <v>0</v>
      </c>
      <c r="F151" s="121">
        <v>1E-3</v>
      </c>
    </row>
    <row r="152" spans="1:6">
      <c r="A152" s="162" t="s">
        <v>142</v>
      </c>
      <c r="B152" s="121">
        <v>0</v>
      </c>
      <c r="C152" s="121">
        <v>2677.6150500000003</v>
      </c>
      <c r="D152" s="121">
        <v>0</v>
      </c>
      <c r="E152" s="121">
        <v>0</v>
      </c>
      <c r="F152" s="121">
        <v>2677.6150500000003</v>
      </c>
    </row>
    <row r="153" spans="1:6">
      <c r="A153" s="162" t="s">
        <v>143</v>
      </c>
      <c r="B153" s="121">
        <v>0</v>
      </c>
      <c r="C153" s="121">
        <v>372955.32876</v>
      </c>
      <c r="D153" s="121">
        <v>0</v>
      </c>
      <c r="E153" s="121">
        <v>0</v>
      </c>
      <c r="F153" s="121">
        <v>372955.32876</v>
      </c>
    </row>
    <row r="154" spans="1:6">
      <c r="A154" s="162" t="s">
        <v>144</v>
      </c>
      <c r="B154" s="121">
        <v>0</v>
      </c>
      <c r="C154" s="121">
        <v>0</v>
      </c>
      <c r="D154" s="121">
        <v>0</v>
      </c>
      <c r="E154" s="121">
        <v>0</v>
      </c>
      <c r="F154" s="121">
        <v>0</v>
      </c>
    </row>
    <row r="155" spans="1:6">
      <c r="A155" s="162" t="s">
        <v>145</v>
      </c>
      <c r="B155" s="121">
        <v>0</v>
      </c>
      <c r="C155" s="121">
        <v>171530.87</v>
      </c>
      <c r="D155" s="121">
        <v>0</v>
      </c>
      <c r="E155" s="121">
        <v>0</v>
      </c>
      <c r="F155" s="121">
        <v>171530.87</v>
      </c>
    </row>
    <row r="156" spans="1:6">
      <c r="A156" s="162" t="s">
        <v>146</v>
      </c>
      <c r="B156" s="121">
        <v>1104050</v>
      </c>
      <c r="C156" s="121">
        <v>125400.66279999999</v>
      </c>
      <c r="D156" s="121">
        <v>0</v>
      </c>
      <c r="E156" s="121">
        <v>0</v>
      </c>
      <c r="F156" s="121">
        <v>1229450.6628</v>
      </c>
    </row>
    <row r="157" spans="1:6" ht="15.75" thickBot="1">
      <c r="A157" s="162" t="s">
        <v>147</v>
      </c>
      <c r="B157" s="121">
        <v>16462.931550000001</v>
      </c>
      <c r="C157" s="121">
        <v>3516.7022400000005</v>
      </c>
      <c r="D157" s="121">
        <v>0</v>
      </c>
      <c r="E157" s="121">
        <v>0</v>
      </c>
      <c r="F157" s="121">
        <v>19979.633789999996</v>
      </c>
    </row>
    <row r="158" spans="1:6" ht="16.5" thickTop="1" thickBot="1">
      <c r="A158" s="692" t="s">
        <v>148</v>
      </c>
      <c r="B158" s="120">
        <v>14790225.149250001</v>
      </c>
      <c r="C158" s="120">
        <v>0</v>
      </c>
      <c r="D158" s="120">
        <v>0</v>
      </c>
      <c r="E158" s="120">
        <v>0</v>
      </c>
      <c r="F158" s="120">
        <v>14790225.149250001</v>
      </c>
    </row>
    <row r="159" spans="1:6" ht="15.75" thickTop="1">
      <c r="A159" s="711" t="s">
        <v>149</v>
      </c>
      <c r="B159" s="121">
        <v>9549925.2765599992</v>
      </c>
      <c r="C159" s="121">
        <v>0</v>
      </c>
      <c r="D159" s="121">
        <v>0</v>
      </c>
      <c r="E159" s="121">
        <v>0</v>
      </c>
      <c r="F159" s="121">
        <v>9549925.2765599992</v>
      </c>
    </row>
    <row r="160" spans="1:6">
      <c r="A160" s="162" t="s">
        <v>150</v>
      </c>
      <c r="B160" s="121">
        <v>9549925.2765599992</v>
      </c>
      <c r="C160" s="121">
        <v>0</v>
      </c>
      <c r="D160" s="121">
        <v>0</v>
      </c>
      <c r="E160" s="121">
        <v>0</v>
      </c>
      <c r="F160" s="121">
        <v>9549925.2765599992</v>
      </c>
    </row>
    <row r="161" spans="1:6">
      <c r="A161" s="162" t="s">
        <v>151</v>
      </c>
      <c r="B161" s="121">
        <v>0</v>
      </c>
      <c r="C161" s="121">
        <v>0</v>
      </c>
      <c r="D161" s="121">
        <v>0</v>
      </c>
      <c r="E161" s="121">
        <v>0</v>
      </c>
      <c r="F161" s="121">
        <v>0</v>
      </c>
    </row>
    <row r="162" spans="1:6">
      <c r="A162" s="162" t="s">
        <v>152</v>
      </c>
      <c r="B162" s="121">
        <v>0</v>
      </c>
      <c r="C162" s="121">
        <v>0</v>
      </c>
      <c r="D162" s="121">
        <v>0</v>
      </c>
      <c r="E162" s="121">
        <v>0</v>
      </c>
      <c r="F162" s="121">
        <v>0</v>
      </c>
    </row>
    <row r="163" spans="1:6">
      <c r="A163" s="711" t="s">
        <v>153</v>
      </c>
      <c r="B163" s="121">
        <v>463381.13230999996</v>
      </c>
      <c r="C163" s="121">
        <v>0</v>
      </c>
      <c r="D163" s="121">
        <v>0</v>
      </c>
      <c r="E163" s="121">
        <v>0</v>
      </c>
      <c r="F163" s="121">
        <v>463381.13230999996</v>
      </c>
    </row>
    <row r="164" spans="1:6">
      <c r="A164" s="162" t="s">
        <v>154</v>
      </c>
      <c r="B164" s="121">
        <v>12659.27009</v>
      </c>
      <c r="C164" s="121">
        <v>0</v>
      </c>
      <c r="D164" s="121">
        <v>0</v>
      </c>
      <c r="E164" s="121">
        <v>0</v>
      </c>
      <c r="F164" s="121">
        <v>12659.27009</v>
      </c>
    </row>
    <row r="165" spans="1:6">
      <c r="A165" s="162" t="s">
        <v>155</v>
      </c>
      <c r="B165" s="121">
        <v>428445.75085000001</v>
      </c>
      <c r="C165" s="121">
        <v>0</v>
      </c>
      <c r="D165" s="121">
        <v>0</v>
      </c>
      <c r="E165" s="121">
        <v>0</v>
      </c>
      <c r="F165" s="121">
        <v>428445.75085000001</v>
      </c>
    </row>
    <row r="166" spans="1:6">
      <c r="A166" s="162" t="s">
        <v>156</v>
      </c>
      <c r="B166" s="121">
        <v>22276.111369999999</v>
      </c>
      <c r="C166" s="121">
        <v>0</v>
      </c>
      <c r="D166" s="121">
        <v>0</v>
      </c>
      <c r="E166" s="121">
        <v>0</v>
      </c>
      <c r="F166" s="121">
        <v>22276.111369999999</v>
      </c>
    </row>
    <row r="167" spans="1:6">
      <c r="A167" s="711" t="s">
        <v>157</v>
      </c>
      <c r="B167" s="121">
        <v>0</v>
      </c>
      <c r="C167" s="121">
        <v>0</v>
      </c>
      <c r="D167" s="121">
        <v>0</v>
      </c>
      <c r="E167" s="121">
        <v>0</v>
      </c>
      <c r="F167" s="121">
        <v>0</v>
      </c>
    </row>
    <row r="168" spans="1:6">
      <c r="A168" s="162" t="s">
        <v>158</v>
      </c>
      <c r="B168" s="121">
        <v>0</v>
      </c>
      <c r="C168" s="121">
        <v>0</v>
      </c>
      <c r="D168" s="121">
        <v>0</v>
      </c>
      <c r="E168" s="121">
        <v>0</v>
      </c>
      <c r="F168" s="121">
        <v>0</v>
      </c>
    </row>
    <row r="169" spans="1:6">
      <c r="A169" s="162" t="s">
        <v>159</v>
      </c>
      <c r="B169" s="121">
        <v>0</v>
      </c>
      <c r="C169" s="121">
        <v>0</v>
      </c>
      <c r="D169" s="121">
        <v>0</v>
      </c>
      <c r="E169" s="121">
        <v>0</v>
      </c>
      <c r="F169" s="121">
        <v>0</v>
      </c>
    </row>
    <row r="170" spans="1:6">
      <c r="A170" s="162" t="s">
        <v>160</v>
      </c>
      <c r="B170" s="121">
        <v>0</v>
      </c>
      <c r="C170" s="121">
        <v>0</v>
      </c>
      <c r="D170" s="121">
        <v>0</v>
      </c>
      <c r="E170" s="121">
        <v>0</v>
      </c>
      <c r="F170" s="121">
        <v>0</v>
      </c>
    </row>
    <row r="171" spans="1:6">
      <c r="A171" s="711" t="s">
        <v>161</v>
      </c>
      <c r="B171" s="121">
        <v>2885086.7193999998</v>
      </c>
      <c r="C171" s="121">
        <v>0</v>
      </c>
      <c r="D171" s="121">
        <v>0</v>
      </c>
      <c r="E171" s="121">
        <v>0</v>
      </c>
      <c r="F171" s="121">
        <v>2885086.7193999998</v>
      </c>
    </row>
    <row r="172" spans="1:6">
      <c r="A172" s="162" t="s">
        <v>162</v>
      </c>
      <c r="B172" s="121">
        <v>1487337.3249900001</v>
      </c>
      <c r="C172" s="121">
        <v>0</v>
      </c>
      <c r="D172" s="121">
        <v>0</v>
      </c>
      <c r="E172" s="121">
        <v>0</v>
      </c>
      <c r="F172" s="121">
        <v>1487337.3249900001</v>
      </c>
    </row>
    <row r="173" spans="1:6">
      <c r="A173" s="162" t="s">
        <v>163</v>
      </c>
      <c r="B173" s="121">
        <v>632671.00852000003</v>
      </c>
      <c r="C173" s="121">
        <v>0</v>
      </c>
      <c r="D173" s="121">
        <v>0</v>
      </c>
      <c r="E173" s="121">
        <v>0</v>
      </c>
      <c r="F173" s="121">
        <v>632671.00852000003</v>
      </c>
    </row>
    <row r="174" spans="1:6">
      <c r="A174" s="162" t="s">
        <v>164</v>
      </c>
      <c r="B174" s="121">
        <v>765078.38589000003</v>
      </c>
      <c r="C174" s="121">
        <v>0</v>
      </c>
      <c r="D174" s="121">
        <v>0</v>
      </c>
      <c r="E174" s="121">
        <v>0</v>
      </c>
      <c r="F174" s="121">
        <v>765078.38589000003</v>
      </c>
    </row>
    <row r="175" spans="1:6">
      <c r="A175" s="711" t="s">
        <v>165</v>
      </c>
      <c r="B175" s="121">
        <v>1891832.02098</v>
      </c>
      <c r="C175" s="121">
        <v>0</v>
      </c>
      <c r="D175" s="121">
        <v>0</v>
      </c>
      <c r="E175" s="121">
        <v>0</v>
      </c>
      <c r="F175" s="121">
        <v>1891832.02098</v>
      </c>
    </row>
    <row r="176" spans="1:6">
      <c r="A176" s="162" t="s">
        <v>166</v>
      </c>
      <c r="B176" s="121">
        <v>805.39135999999996</v>
      </c>
      <c r="C176" s="121">
        <v>0</v>
      </c>
      <c r="D176" s="121">
        <v>0</v>
      </c>
      <c r="E176" s="121">
        <v>0</v>
      </c>
      <c r="F176" s="121">
        <v>805.39135999999996</v>
      </c>
    </row>
    <row r="177" spans="1:6" ht="15.75" thickBot="1">
      <c r="A177" s="162" t="s">
        <v>167</v>
      </c>
      <c r="B177" s="121">
        <v>1891026.6296199998</v>
      </c>
      <c r="C177" s="121">
        <v>0</v>
      </c>
      <c r="D177" s="121">
        <v>0</v>
      </c>
      <c r="E177" s="121">
        <v>0</v>
      </c>
      <c r="F177" s="121">
        <v>1891026.6296199998</v>
      </c>
    </row>
    <row r="178" spans="1:6" ht="16.5" thickTop="1" thickBot="1">
      <c r="A178" s="793" t="s">
        <v>168</v>
      </c>
      <c r="B178" s="120">
        <v>153955592.00905997</v>
      </c>
      <c r="C178" s="120">
        <v>29775429.528750002</v>
      </c>
      <c r="D178" s="120">
        <v>2821.0100100000004</v>
      </c>
      <c r="E178" s="120">
        <v>53574.843229999999</v>
      </c>
      <c r="F178" s="120">
        <v>183787417.39105001</v>
      </c>
    </row>
    <row r="179" spans="1:6" ht="16.5" thickTop="1" thickBot="1">
      <c r="A179" s="794" t="s">
        <v>169</v>
      </c>
      <c r="B179" s="120">
        <v>10224430.86554</v>
      </c>
      <c r="C179" s="120">
        <v>8235612.1281499993</v>
      </c>
      <c r="D179" s="120">
        <v>0</v>
      </c>
      <c r="E179" s="120">
        <v>302804.10416999995</v>
      </c>
      <c r="F179" s="120">
        <v>18762847.097860001</v>
      </c>
    </row>
    <row r="180" spans="1:6" ht="15.75" thickTop="1">
      <c r="A180" s="786" t="s">
        <v>170</v>
      </c>
      <c r="B180" s="121">
        <v>1403.8134</v>
      </c>
      <c r="C180" s="121">
        <v>1009405.56829</v>
      </c>
      <c r="D180" s="121">
        <v>0</v>
      </c>
      <c r="E180" s="121">
        <v>0</v>
      </c>
      <c r="F180" s="121">
        <v>1010809.3816900001</v>
      </c>
    </row>
    <row r="181" spans="1:6">
      <c r="A181" s="162" t="s">
        <v>171</v>
      </c>
      <c r="B181" s="121">
        <v>1118.7503999999999</v>
      </c>
      <c r="C181" s="121">
        <v>334911.41877999995</v>
      </c>
      <c r="D181" s="121">
        <v>0</v>
      </c>
      <c r="E181" s="121">
        <v>0</v>
      </c>
      <c r="F181" s="121">
        <v>336030.16918000003</v>
      </c>
    </row>
    <row r="182" spans="1:6">
      <c r="A182" s="162" t="s">
        <v>172</v>
      </c>
      <c r="B182" s="121">
        <v>0</v>
      </c>
      <c r="C182" s="121">
        <v>80529.352830000003</v>
      </c>
      <c r="D182" s="121">
        <v>0</v>
      </c>
      <c r="E182" s="121">
        <v>0</v>
      </c>
      <c r="F182" s="121">
        <v>80529.352830000003</v>
      </c>
    </row>
    <row r="183" spans="1:6">
      <c r="A183" s="162" t="s">
        <v>173</v>
      </c>
      <c r="B183" s="121">
        <v>285.06299999999999</v>
      </c>
      <c r="C183" s="121">
        <v>119921.37258</v>
      </c>
      <c r="D183" s="121">
        <v>0</v>
      </c>
      <c r="E183" s="121">
        <v>0</v>
      </c>
      <c r="F183" s="121">
        <v>120206.43558</v>
      </c>
    </row>
    <row r="184" spans="1:6">
      <c r="A184" s="162" t="s">
        <v>174</v>
      </c>
      <c r="B184" s="121">
        <v>0</v>
      </c>
      <c r="C184" s="121">
        <v>35744.501819999998</v>
      </c>
      <c r="D184" s="121">
        <v>0</v>
      </c>
      <c r="E184" s="121">
        <v>0</v>
      </c>
      <c r="F184" s="121">
        <v>35744.501819999998</v>
      </c>
    </row>
    <row r="185" spans="1:6">
      <c r="A185" s="162" t="s">
        <v>175</v>
      </c>
      <c r="B185" s="121">
        <v>0</v>
      </c>
      <c r="C185" s="121">
        <v>438298.92228</v>
      </c>
      <c r="D185" s="121">
        <v>0</v>
      </c>
      <c r="E185" s="121">
        <v>0</v>
      </c>
      <c r="F185" s="121">
        <v>438298.92228</v>
      </c>
    </row>
    <row r="186" spans="1:6">
      <c r="A186" s="711" t="s">
        <v>176</v>
      </c>
      <c r="B186" s="121">
        <v>9094837.4449099991</v>
      </c>
      <c r="C186" s="121">
        <v>7126740.4454299994</v>
      </c>
      <c r="D186" s="121">
        <v>0</v>
      </c>
      <c r="E186" s="121">
        <v>302804.10416999995</v>
      </c>
      <c r="F186" s="121">
        <v>16524381.994509999</v>
      </c>
    </row>
    <row r="187" spans="1:6">
      <c r="A187" s="162" t="s">
        <v>177</v>
      </c>
      <c r="B187" s="121">
        <v>0</v>
      </c>
      <c r="C187" s="121">
        <v>1097.5999999999999</v>
      </c>
      <c r="D187" s="121">
        <v>0</v>
      </c>
      <c r="E187" s="121">
        <v>0</v>
      </c>
      <c r="F187" s="121">
        <v>1097.5999999999999</v>
      </c>
    </row>
    <row r="188" spans="1:6">
      <c r="A188" s="162" t="s">
        <v>178</v>
      </c>
      <c r="B188" s="121">
        <v>3146803.5032899999</v>
      </c>
      <c r="C188" s="121">
        <v>5235699.3138800003</v>
      </c>
      <c r="D188" s="121">
        <v>0</v>
      </c>
      <c r="E188" s="121">
        <v>103512.70981999999</v>
      </c>
      <c r="F188" s="121">
        <v>8486015.5269900002</v>
      </c>
    </row>
    <row r="189" spans="1:6">
      <c r="A189" s="162" t="s">
        <v>179</v>
      </c>
      <c r="B189" s="121">
        <v>4898102.6422899999</v>
      </c>
      <c r="C189" s="121">
        <v>1675692.3246500001</v>
      </c>
      <c r="D189" s="121">
        <v>0</v>
      </c>
      <c r="E189" s="121">
        <v>170249.76871</v>
      </c>
      <c r="F189" s="121">
        <v>6744044.7356499992</v>
      </c>
    </row>
    <row r="190" spans="1:6">
      <c r="A190" s="162" t="s">
        <v>180</v>
      </c>
      <c r="B190" s="121">
        <v>0</v>
      </c>
      <c r="C190" s="121">
        <v>1109.21398</v>
      </c>
      <c r="D190" s="121">
        <v>0</v>
      </c>
      <c r="E190" s="121">
        <v>0</v>
      </c>
      <c r="F190" s="121">
        <v>1109.21398</v>
      </c>
    </row>
    <row r="191" spans="1:6">
      <c r="A191" s="162" t="s">
        <v>181</v>
      </c>
      <c r="B191" s="121">
        <v>1049931.2993300001</v>
      </c>
      <c r="C191" s="121">
        <v>213141.99291999999</v>
      </c>
      <c r="D191" s="121">
        <v>0</v>
      </c>
      <c r="E191" s="121">
        <v>29041.625640000002</v>
      </c>
      <c r="F191" s="121">
        <v>1292114.9178900002</v>
      </c>
    </row>
    <row r="192" spans="1:6">
      <c r="A192" s="711" t="s">
        <v>182</v>
      </c>
      <c r="B192" s="121">
        <v>0</v>
      </c>
      <c r="C192" s="121">
        <v>0</v>
      </c>
      <c r="D192" s="121">
        <v>0</v>
      </c>
      <c r="E192" s="121">
        <v>0</v>
      </c>
      <c r="F192" s="121">
        <v>0</v>
      </c>
    </row>
    <row r="193" spans="1:6">
      <c r="A193" s="711" t="s">
        <v>183</v>
      </c>
      <c r="B193" s="121">
        <v>1118234.35103</v>
      </c>
      <c r="C193" s="121">
        <v>51998.908590000006</v>
      </c>
      <c r="D193" s="121">
        <v>0</v>
      </c>
      <c r="E193" s="121">
        <v>0</v>
      </c>
      <c r="F193" s="121">
        <v>1170233.2596199999</v>
      </c>
    </row>
    <row r="194" spans="1:6">
      <c r="A194" s="162" t="s">
        <v>184</v>
      </c>
      <c r="B194" s="121">
        <v>117161.02639</v>
      </c>
      <c r="C194" s="121">
        <v>11785.897720000001</v>
      </c>
      <c r="D194" s="121">
        <v>0</v>
      </c>
      <c r="E194" s="121">
        <v>0</v>
      </c>
      <c r="F194" s="121">
        <v>128946.92410999999</v>
      </c>
    </row>
    <row r="195" spans="1:6">
      <c r="A195" s="162" t="s">
        <v>185</v>
      </c>
      <c r="B195" s="121">
        <v>895212.07391000004</v>
      </c>
      <c r="C195" s="121">
        <v>40091.442340000001</v>
      </c>
      <c r="D195" s="121">
        <v>0</v>
      </c>
      <c r="E195" s="121">
        <v>0</v>
      </c>
      <c r="F195" s="121">
        <v>935303.51624999999</v>
      </c>
    </row>
    <row r="196" spans="1:6">
      <c r="A196" s="162" t="s">
        <v>186</v>
      </c>
      <c r="B196" s="121">
        <v>0</v>
      </c>
      <c r="C196" s="121">
        <v>0</v>
      </c>
      <c r="D196" s="121">
        <v>0</v>
      </c>
      <c r="E196" s="121">
        <v>0</v>
      </c>
      <c r="F196" s="121">
        <v>0</v>
      </c>
    </row>
    <row r="197" spans="1:6">
      <c r="A197" s="162" t="s">
        <v>187</v>
      </c>
      <c r="B197" s="121">
        <v>105861.25073</v>
      </c>
      <c r="C197" s="121">
        <v>121.56853000000001</v>
      </c>
      <c r="D197" s="121">
        <v>0</v>
      </c>
      <c r="E197" s="121">
        <v>0</v>
      </c>
      <c r="F197" s="121">
        <v>105982.81926</v>
      </c>
    </row>
    <row r="198" spans="1:6" ht="15.75" thickBot="1">
      <c r="A198" s="711" t="s">
        <v>188</v>
      </c>
      <c r="B198" s="121">
        <v>9955.2561999999998</v>
      </c>
      <c r="C198" s="121">
        <v>47467.205840000002</v>
      </c>
      <c r="D198" s="121">
        <v>0</v>
      </c>
      <c r="E198" s="121">
        <v>0</v>
      </c>
      <c r="F198" s="121">
        <v>57422.462039999999</v>
      </c>
    </row>
    <row r="199" spans="1:6" ht="16.5" thickTop="1" thickBot="1">
      <c r="A199" s="690" t="s">
        <v>189</v>
      </c>
      <c r="B199" s="120">
        <v>87718044.771310002</v>
      </c>
      <c r="C199" s="120">
        <v>227353366.35417002</v>
      </c>
      <c r="D199" s="120">
        <v>116316.4185</v>
      </c>
      <c r="E199" s="120">
        <v>33827.357530000001</v>
      </c>
      <c r="F199" s="120">
        <v>315221554.90151</v>
      </c>
    </row>
    <row r="200" spans="1:6" ht="15.75" thickTop="1">
      <c r="A200" s="711" t="s">
        <v>190</v>
      </c>
      <c r="B200" s="121">
        <v>1717602.3493900001</v>
      </c>
      <c r="C200" s="121">
        <v>7657916.3781900005</v>
      </c>
      <c r="D200" s="121">
        <v>179.61354</v>
      </c>
      <c r="E200" s="121">
        <v>130.80110999999999</v>
      </c>
      <c r="F200" s="121">
        <v>9375829.1422299985</v>
      </c>
    </row>
    <row r="201" spans="1:6">
      <c r="A201" s="162" t="s">
        <v>191</v>
      </c>
      <c r="B201" s="121">
        <v>203113.19560000001</v>
      </c>
      <c r="C201" s="121">
        <v>343</v>
      </c>
      <c r="D201" s="121">
        <v>0</v>
      </c>
      <c r="E201" s="121">
        <v>0</v>
      </c>
      <c r="F201" s="121">
        <v>203456.19560000001</v>
      </c>
    </row>
    <row r="202" spans="1:6">
      <c r="A202" s="162" t="s">
        <v>192</v>
      </c>
      <c r="B202" s="121">
        <v>635930</v>
      </c>
      <c r="C202" s="121">
        <v>0</v>
      </c>
      <c r="D202" s="121">
        <v>0</v>
      </c>
      <c r="E202" s="121">
        <v>0</v>
      </c>
      <c r="F202" s="121">
        <v>635930</v>
      </c>
    </row>
    <row r="203" spans="1:6">
      <c r="A203" s="162" t="s">
        <v>193</v>
      </c>
      <c r="B203" s="121">
        <v>878559.15379000013</v>
      </c>
      <c r="C203" s="121">
        <v>7657573.3781900005</v>
      </c>
      <c r="D203" s="121">
        <v>179.61354</v>
      </c>
      <c r="E203" s="121">
        <v>130.80110999999999</v>
      </c>
      <c r="F203" s="121">
        <v>8536442.9466299992</v>
      </c>
    </row>
    <row r="204" spans="1:6">
      <c r="A204" s="711" t="s">
        <v>194</v>
      </c>
      <c r="B204" s="121">
        <v>22776785.071769997</v>
      </c>
      <c r="C204" s="121">
        <v>200859.03856000002</v>
      </c>
      <c r="D204" s="121">
        <v>8875.210869999999</v>
      </c>
      <c r="E204" s="121">
        <v>0</v>
      </c>
      <c r="F204" s="121">
        <v>22986519.321200002</v>
      </c>
    </row>
    <row r="205" spans="1:6">
      <c r="A205" s="162" t="s">
        <v>195</v>
      </c>
      <c r="B205" s="121">
        <v>0</v>
      </c>
      <c r="C205" s="121">
        <v>0</v>
      </c>
      <c r="D205" s="121">
        <v>0</v>
      </c>
      <c r="E205" s="121">
        <v>0</v>
      </c>
      <c r="F205" s="121">
        <v>0</v>
      </c>
    </row>
    <row r="206" spans="1:6">
      <c r="A206" s="162" t="s">
        <v>196</v>
      </c>
      <c r="B206" s="121">
        <v>621653.07666000002</v>
      </c>
      <c r="C206" s="121">
        <v>119251.02933999999</v>
      </c>
      <c r="D206" s="121">
        <v>1386.4838199999999</v>
      </c>
      <c r="E206" s="121">
        <v>0</v>
      </c>
      <c r="F206" s="121">
        <v>742290.58981999999</v>
      </c>
    </row>
    <row r="207" spans="1:6">
      <c r="A207" s="162" t="s">
        <v>197</v>
      </c>
      <c r="B207" s="121">
        <v>22155117.824110001</v>
      </c>
      <c r="C207" s="121">
        <v>81608.009219999993</v>
      </c>
      <c r="D207" s="121">
        <v>0</v>
      </c>
      <c r="E207" s="121">
        <v>0</v>
      </c>
      <c r="F207" s="121">
        <v>22236725.833330002</v>
      </c>
    </row>
    <row r="208" spans="1:6">
      <c r="A208" s="709" t="s">
        <v>198</v>
      </c>
      <c r="B208" s="121">
        <v>0</v>
      </c>
      <c r="C208" s="121">
        <v>0</v>
      </c>
      <c r="D208" s="121">
        <v>0</v>
      </c>
      <c r="E208" s="121">
        <v>0</v>
      </c>
      <c r="F208" s="121">
        <v>0</v>
      </c>
    </row>
    <row r="209" spans="1:6">
      <c r="A209" s="162" t="s">
        <v>199</v>
      </c>
      <c r="B209" s="121">
        <v>14.170999999999999</v>
      </c>
      <c r="C209" s="121">
        <v>0</v>
      </c>
      <c r="D209" s="121">
        <v>7488.7270499999995</v>
      </c>
      <c r="E209" s="121">
        <v>0</v>
      </c>
      <c r="F209" s="121">
        <v>7502.8980499999998</v>
      </c>
    </row>
    <row r="210" spans="1:6">
      <c r="A210" s="711" t="s">
        <v>200</v>
      </c>
      <c r="B210" s="121">
        <v>5817.1700700000001</v>
      </c>
      <c r="C210" s="121">
        <v>460063.17672000005</v>
      </c>
      <c r="D210" s="121">
        <v>0</v>
      </c>
      <c r="E210" s="121">
        <v>0</v>
      </c>
      <c r="F210" s="121">
        <v>465880.34679000004</v>
      </c>
    </row>
    <row r="211" spans="1:6">
      <c r="A211" s="162" t="s">
        <v>201</v>
      </c>
      <c r="B211" s="121">
        <v>31.617740000000001</v>
      </c>
      <c r="C211" s="121">
        <v>355539.25176000001</v>
      </c>
      <c r="D211" s="121">
        <v>0</v>
      </c>
      <c r="E211" s="121">
        <v>0</v>
      </c>
      <c r="F211" s="121">
        <v>355570.86949999997</v>
      </c>
    </row>
    <row r="212" spans="1:6">
      <c r="A212" s="162" t="s">
        <v>202</v>
      </c>
      <c r="B212" s="121">
        <v>5785.5523300000004</v>
      </c>
      <c r="C212" s="121">
        <v>104523.92495999999</v>
      </c>
      <c r="D212" s="121">
        <v>0</v>
      </c>
      <c r="E212" s="121">
        <v>0</v>
      </c>
      <c r="F212" s="121">
        <v>110309.47729000001</v>
      </c>
    </row>
    <row r="213" spans="1:6">
      <c r="A213" s="711" t="s">
        <v>203</v>
      </c>
      <c r="B213" s="121">
        <v>0</v>
      </c>
      <c r="C213" s="121">
        <v>19462.259040000001</v>
      </c>
      <c r="D213" s="121">
        <v>36.851230000000001</v>
      </c>
      <c r="E213" s="121">
        <v>0</v>
      </c>
      <c r="F213" s="121">
        <v>19499.110270000001</v>
      </c>
    </row>
    <row r="214" spans="1:6">
      <c r="A214" s="162" t="s">
        <v>204</v>
      </c>
      <c r="B214" s="121">
        <v>0</v>
      </c>
      <c r="C214" s="121">
        <v>19462.259040000001</v>
      </c>
      <c r="D214" s="121">
        <v>0</v>
      </c>
      <c r="E214" s="121">
        <v>0</v>
      </c>
      <c r="F214" s="121">
        <v>19462.259040000001</v>
      </c>
    </row>
    <row r="215" spans="1:6">
      <c r="A215" s="162" t="s">
        <v>205</v>
      </c>
      <c r="B215" s="121">
        <v>0</v>
      </c>
      <c r="C215" s="121">
        <v>0</v>
      </c>
      <c r="D215" s="121">
        <v>36.851230000000001</v>
      </c>
      <c r="E215" s="121">
        <v>0</v>
      </c>
      <c r="F215" s="121">
        <v>36.851230000000001</v>
      </c>
    </row>
    <row r="216" spans="1:6">
      <c r="A216" s="711" t="s">
        <v>206</v>
      </c>
      <c r="B216" s="121">
        <v>44499159.448129997</v>
      </c>
      <c r="C216" s="121">
        <v>175305982.04435998</v>
      </c>
      <c r="D216" s="121">
        <v>19115.463049999998</v>
      </c>
      <c r="E216" s="121">
        <v>21429.62039</v>
      </c>
      <c r="F216" s="121">
        <v>219845686.57593003</v>
      </c>
    </row>
    <row r="217" spans="1:6">
      <c r="A217" s="162" t="s">
        <v>207</v>
      </c>
      <c r="B217" s="121">
        <v>19666566.687829997</v>
      </c>
      <c r="C217" s="121">
        <v>127004121.87605001</v>
      </c>
      <c r="D217" s="121">
        <v>17787.30963</v>
      </c>
      <c r="E217" s="121">
        <v>694.9911800000001</v>
      </c>
      <c r="F217" s="121">
        <v>146689170.86469001</v>
      </c>
    </row>
    <row r="218" spans="1:6">
      <c r="A218" s="162" t="s">
        <v>208</v>
      </c>
      <c r="B218" s="121">
        <v>197902.64333000002</v>
      </c>
      <c r="C218" s="121">
        <v>208550.39538999999</v>
      </c>
      <c r="D218" s="121">
        <v>0</v>
      </c>
      <c r="E218" s="121">
        <v>0</v>
      </c>
      <c r="F218" s="121">
        <v>406453.03872000001</v>
      </c>
    </row>
    <row r="219" spans="1:6">
      <c r="A219" s="162" t="s">
        <v>209</v>
      </c>
      <c r="B219" s="121">
        <v>17296400.685529999</v>
      </c>
      <c r="C219" s="121">
        <v>35477173.048039995</v>
      </c>
      <c r="D219" s="121">
        <v>1328.1534199999999</v>
      </c>
      <c r="E219" s="121">
        <v>0</v>
      </c>
      <c r="F219" s="121">
        <v>52774901.886990003</v>
      </c>
    </row>
    <row r="220" spans="1:6">
      <c r="A220" s="162" t="s">
        <v>210</v>
      </c>
      <c r="B220" s="121">
        <v>321944.14006999996</v>
      </c>
      <c r="C220" s="121">
        <v>753989.76575000002</v>
      </c>
      <c r="D220" s="121">
        <v>0</v>
      </c>
      <c r="E220" s="121">
        <v>0</v>
      </c>
      <c r="F220" s="121">
        <v>1075933.90582</v>
      </c>
    </row>
    <row r="221" spans="1:6">
      <c r="A221" s="162" t="s">
        <v>211</v>
      </c>
      <c r="B221" s="121">
        <v>2011488.2624199998</v>
      </c>
      <c r="C221" s="121">
        <v>903109.46908999991</v>
      </c>
      <c r="D221" s="121">
        <v>0</v>
      </c>
      <c r="E221" s="121">
        <v>10805.451300000001</v>
      </c>
      <c r="F221" s="121">
        <v>2925403.1828099997</v>
      </c>
    </row>
    <row r="222" spans="1:6">
      <c r="A222" s="162" t="s">
        <v>212</v>
      </c>
      <c r="B222" s="121">
        <v>2315315.9924099999</v>
      </c>
      <c r="C222" s="121">
        <v>8906433.4208199997</v>
      </c>
      <c r="D222" s="121">
        <v>0</v>
      </c>
      <c r="E222" s="121">
        <v>9929.1779100000003</v>
      </c>
      <c r="F222" s="121">
        <v>11231678.59114</v>
      </c>
    </row>
    <row r="223" spans="1:6">
      <c r="A223" s="162" t="s">
        <v>213</v>
      </c>
      <c r="B223" s="121">
        <v>49.667000000000002</v>
      </c>
      <c r="C223" s="121">
        <v>39772.850450000005</v>
      </c>
      <c r="D223" s="121">
        <v>0</v>
      </c>
      <c r="E223" s="121">
        <v>0</v>
      </c>
      <c r="F223" s="121">
        <v>39822.517449999999</v>
      </c>
    </row>
    <row r="224" spans="1:6">
      <c r="A224" s="162" t="s">
        <v>214</v>
      </c>
      <c r="B224" s="121">
        <v>0</v>
      </c>
      <c r="C224" s="121">
        <v>0</v>
      </c>
      <c r="D224" s="121">
        <v>0</v>
      </c>
      <c r="E224" s="121">
        <v>0</v>
      </c>
      <c r="F224" s="121">
        <v>0</v>
      </c>
    </row>
    <row r="225" spans="1:6">
      <c r="A225" s="162" t="s">
        <v>215</v>
      </c>
      <c r="B225" s="121">
        <v>2689491.3695399999</v>
      </c>
      <c r="C225" s="121">
        <v>2012831.2187700002</v>
      </c>
      <c r="D225" s="121">
        <v>0</v>
      </c>
      <c r="E225" s="121">
        <v>0</v>
      </c>
      <c r="F225" s="121">
        <v>4702322.5883099996</v>
      </c>
    </row>
    <row r="226" spans="1:6">
      <c r="A226" s="711" t="s">
        <v>216</v>
      </c>
      <c r="B226" s="121">
        <v>13223627.965909999</v>
      </c>
      <c r="C226" s="121">
        <v>43254963.592810005</v>
      </c>
      <c r="D226" s="121">
        <v>87960.325700000001</v>
      </c>
      <c r="E226" s="121">
        <v>6059.1256899999998</v>
      </c>
      <c r="F226" s="121">
        <v>56572611.010109998</v>
      </c>
    </row>
    <row r="227" spans="1:6">
      <c r="A227" s="162" t="s">
        <v>217</v>
      </c>
      <c r="B227" s="121">
        <v>8319299.0063899998</v>
      </c>
      <c r="C227" s="121">
        <v>20122234.323340002</v>
      </c>
      <c r="D227" s="121">
        <v>0</v>
      </c>
      <c r="E227" s="121">
        <v>2824.25092</v>
      </c>
      <c r="F227" s="121">
        <v>28444357.580650002</v>
      </c>
    </row>
    <row r="228" spans="1:6">
      <c r="A228" s="162" t="s">
        <v>218</v>
      </c>
      <c r="B228" s="121">
        <v>164.73</v>
      </c>
      <c r="C228" s="121">
        <v>3143649.6418300001</v>
      </c>
      <c r="D228" s="121">
        <v>0</v>
      </c>
      <c r="E228" s="121">
        <v>0</v>
      </c>
      <c r="F228" s="121">
        <v>3143814.3718300001</v>
      </c>
    </row>
    <row r="229" spans="1:6">
      <c r="A229" s="162" t="s">
        <v>219</v>
      </c>
      <c r="B229" s="121">
        <v>958029.74592999998</v>
      </c>
      <c r="C229" s="121">
        <v>2675056.58152</v>
      </c>
      <c r="D229" s="121">
        <v>53882.067410000003</v>
      </c>
      <c r="E229" s="121">
        <v>2253.00315</v>
      </c>
      <c r="F229" s="121">
        <v>3689221.3980100001</v>
      </c>
    </row>
    <row r="230" spans="1:6">
      <c r="A230" s="162" t="s">
        <v>220</v>
      </c>
      <c r="B230" s="121">
        <v>207212.02538000001</v>
      </c>
      <c r="C230" s="121">
        <v>977735.03312000004</v>
      </c>
      <c r="D230" s="121">
        <v>23519.996759999998</v>
      </c>
      <c r="E230" s="121">
        <v>279.68053000000003</v>
      </c>
      <c r="F230" s="121">
        <v>1208746.7357900001</v>
      </c>
    </row>
    <row r="231" spans="1:6">
      <c r="A231" s="162" t="s">
        <v>221</v>
      </c>
      <c r="B231" s="121">
        <v>0</v>
      </c>
      <c r="C231" s="121">
        <v>525302.13495999994</v>
      </c>
      <c r="D231" s="121">
        <v>0</v>
      </c>
      <c r="E231" s="121">
        <v>0</v>
      </c>
      <c r="F231" s="121">
        <v>525302.13495999994</v>
      </c>
    </row>
    <row r="232" spans="1:6">
      <c r="A232" s="162" t="s">
        <v>222</v>
      </c>
      <c r="B232" s="121">
        <v>3738922.4582100003</v>
      </c>
      <c r="C232" s="121">
        <v>15810985.878040001</v>
      </c>
      <c r="D232" s="121">
        <v>10558.26153</v>
      </c>
      <c r="E232" s="121">
        <v>702.19108999999992</v>
      </c>
      <c r="F232" s="121">
        <v>19561168.788869999</v>
      </c>
    </row>
    <row r="233" spans="1:6">
      <c r="A233" s="162" t="s">
        <v>223</v>
      </c>
      <c r="B233" s="121">
        <v>0</v>
      </c>
      <c r="C233" s="121">
        <v>0</v>
      </c>
      <c r="D233" s="121">
        <v>0</v>
      </c>
      <c r="E233" s="121">
        <v>0</v>
      </c>
      <c r="F233" s="121">
        <v>0</v>
      </c>
    </row>
    <row r="234" spans="1:6">
      <c r="A234" s="711" t="s">
        <v>224</v>
      </c>
      <c r="B234" s="121">
        <v>1077009.4764700001</v>
      </c>
      <c r="C234" s="121">
        <v>371628.10973999999</v>
      </c>
      <c r="D234" s="121">
        <v>87.986279999999994</v>
      </c>
      <c r="E234" s="121">
        <v>6207.81034</v>
      </c>
      <c r="F234" s="121">
        <v>1454933.3828299998</v>
      </c>
    </row>
    <row r="235" spans="1:6">
      <c r="A235" s="162" t="s">
        <v>225</v>
      </c>
      <c r="B235" s="121">
        <v>928197.29957000003</v>
      </c>
      <c r="C235" s="121">
        <v>330190.08292000002</v>
      </c>
      <c r="D235" s="121">
        <v>87.986279999999994</v>
      </c>
      <c r="E235" s="121">
        <v>6207.81034</v>
      </c>
      <c r="F235" s="121">
        <v>1264683.1791100004</v>
      </c>
    </row>
    <row r="236" spans="1:6">
      <c r="A236" s="162" t="s">
        <v>226</v>
      </c>
      <c r="B236" s="121">
        <v>148812.17689999999</v>
      </c>
      <c r="C236" s="121">
        <v>41438.026819999999</v>
      </c>
      <c r="D236" s="121">
        <v>0</v>
      </c>
      <c r="E236" s="121">
        <v>0</v>
      </c>
      <c r="F236" s="121">
        <v>190250.20372000002</v>
      </c>
    </row>
    <row r="237" spans="1:6">
      <c r="A237" s="711" t="s">
        <v>227</v>
      </c>
      <c r="B237" s="121">
        <v>4418043.28957</v>
      </c>
      <c r="C237" s="121">
        <v>82491.754749999993</v>
      </c>
      <c r="D237" s="121">
        <v>60.967829999999999</v>
      </c>
      <c r="E237" s="121">
        <v>0</v>
      </c>
      <c r="F237" s="121">
        <v>4500596.0121499998</v>
      </c>
    </row>
    <row r="238" spans="1:6">
      <c r="A238" s="162" t="s">
        <v>228</v>
      </c>
      <c r="B238" s="121">
        <v>3682371.1102199997</v>
      </c>
      <c r="C238" s="121">
        <v>82491.754749999993</v>
      </c>
      <c r="D238" s="121">
        <v>60.967829999999999</v>
      </c>
      <c r="E238" s="121">
        <v>0</v>
      </c>
      <c r="F238" s="121">
        <v>3764923.8327999995</v>
      </c>
    </row>
    <row r="239" spans="1:6">
      <c r="A239" s="162" t="s">
        <v>226</v>
      </c>
      <c r="B239" s="121">
        <v>735672.17934999999</v>
      </c>
      <c r="C239" s="121">
        <v>0</v>
      </c>
      <c r="D239" s="121">
        <v>0</v>
      </c>
      <c r="E239" s="121">
        <v>0</v>
      </c>
      <c r="F239" s="121">
        <v>735672.17934999999</v>
      </c>
    </row>
    <row r="240" spans="1:6">
      <c r="A240" s="711" t="s">
        <v>229</v>
      </c>
      <c r="B240" s="121">
        <v>1127137.8732400001</v>
      </c>
      <c r="C240" s="121">
        <v>327707.52343999996</v>
      </c>
      <c r="D240" s="121">
        <v>87.986279999999994</v>
      </c>
      <c r="E240" s="121">
        <v>0</v>
      </c>
      <c r="F240" s="121">
        <v>1454933.3829600001</v>
      </c>
    </row>
    <row r="241" spans="1:6" ht="15.75" thickBot="1">
      <c r="A241" s="711" t="s">
        <v>230</v>
      </c>
      <c r="B241" s="121">
        <v>4412274.9184499998</v>
      </c>
      <c r="C241" s="121">
        <v>86554.971560000005</v>
      </c>
      <c r="D241" s="121">
        <v>1766.1220000000001</v>
      </c>
      <c r="E241" s="121">
        <v>0</v>
      </c>
      <c r="F241" s="121">
        <v>4500596.0120099997</v>
      </c>
    </row>
    <row r="242" spans="1:6" ht="16.5" thickTop="1" thickBot="1">
      <c r="A242" s="108" t="s">
        <v>231</v>
      </c>
      <c r="B242" s="120">
        <v>11332094.046399999</v>
      </c>
      <c r="C242" s="120">
        <v>881033.9057</v>
      </c>
      <c r="D242" s="120">
        <v>427.04755</v>
      </c>
      <c r="E242" s="120">
        <v>4135.2500099999997</v>
      </c>
      <c r="F242" s="120">
        <v>12217690.24966</v>
      </c>
    </row>
    <row r="243" spans="1:6" ht="15.75" thickTop="1">
      <c r="A243" s="109" t="s">
        <v>232</v>
      </c>
      <c r="B243" s="121">
        <v>748.68087999999989</v>
      </c>
      <c r="C243" s="121">
        <v>4316.6267800000005</v>
      </c>
      <c r="D243" s="121">
        <v>0</v>
      </c>
      <c r="E243" s="121">
        <v>0</v>
      </c>
      <c r="F243" s="121">
        <v>5065.3076600000004</v>
      </c>
    </row>
    <row r="244" spans="1:6">
      <c r="A244" s="109" t="s">
        <v>233</v>
      </c>
      <c r="B244" s="121">
        <v>392020.91124999995</v>
      </c>
      <c r="C244" s="121">
        <v>132443.03639999998</v>
      </c>
      <c r="D244" s="121">
        <v>414.13202000000001</v>
      </c>
      <c r="E244" s="121">
        <v>626.83633999999995</v>
      </c>
      <c r="F244" s="121">
        <v>525504.91601000004</v>
      </c>
    </row>
    <row r="245" spans="1:6">
      <c r="A245" s="109" t="s">
        <v>234</v>
      </c>
      <c r="B245" s="121">
        <v>10208042.09485</v>
      </c>
      <c r="C245" s="121">
        <v>473051.62805999996</v>
      </c>
      <c r="D245" s="121">
        <v>12.905799999999999</v>
      </c>
      <c r="E245" s="121">
        <v>127.18846000000001</v>
      </c>
      <c r="F245" s="121">
        <v>10681233.80208</v>
      </c>
    </row>
    <row r="246" spans="1:6">
      <c r="A246" s="109" t="s">
        <v>235</v>
      </c>
      <c r="B246" s="121">
        <v>105641.16058</v>
      </c>
      <c r="C246" s="121">
        <v>16661.413629999999</v>
      </c>
      <c r="D246" s="121">
        <v>-1.5089999999999999E-2</v>
      </c>
      <c r="E246" s="121">
        <v>7.8846099999999995</v>
      </c>
      <c r="F246" s="121">
        <v>122310.45882000001</v>
      </c>
    </row>
    <row r="247" spans="1:6">
      <c r="A247" s="109" t="s">
        <v>236</v>
      </c>
      <c r="B247" s="121">
        <v>110758.22804999999</v>
      </c>
      <c r="C247" s="121">
        <v>11060.4923</v>
      </c>
      <c r="D247" s="121">
        <v>2.4820000000000002E-2</v>
      </c>
      <c r="E247" s="121">
        <v>4.0578099999999999</v>
      </c>
      <c r="F247" s="121">
        <v>121822.80297999999</v>
      </c>
    </row>
    <row r="248" spans="1:6">
      <c r="A248" s="109" t="s">
        <v>237</v>
      </c>
      <c r="B248" s="121">
        <v>10680.272209999999</v>
      </c>
      <c r="C248" s="121">
        <v>1296.3363099999999</v>
      </c>
      <c r="D248" s="121">
        <v>0</v>
      </c>
      <c r="E248" s="121">
        <v>0</v>
      </c>
      <c r="F248" s="121">
        <v>11976.608520000002</v>
      </c>
    </row>
    <row r="249" spans="1:6">
      <c r="A249" s="109" t="s">
        <v>238</v>
      </c>
      <c r="B249" s="121">
        <v>31651.740070000003</v>
      </c>
      <c r="C249" s="121">
        <v>10780.09618</v>
      </c>
      <c r="D249" s="121">
        <v>0</v>
      </c>
      <c r="E249" s="121">
        <v>0</v>
      </c>
      <c r="F249" s="121">
        <v>42431.83625</v>
      </c>
    </row>
    <row r="250" spans="1:6">
      <c r="A250" s="109" t="s">
        <v>239</v>
      </c>
      <c r="B250" s="121">
        <v>3296.2745999999997</v>
      </c>
      <c r="C250" s="121">
        <v>5098.0433200000007</v>
      </c>
      <c r="D250" s="121">
        <v>0</v>
      </c>
      <c r="E250" s="121">
        <v>0</v>
      </c>
      <c r="F250" s="121">
        <v>8394.3179199999995</v>
      </c>
    </row>
    <row r="251" spans="1:6">
      <c r="A251" s="109" t="s">
        <v>240</v>
      </c>
      <c r="B251" s="121">
        <v>9407.6628000000001</v>
      </c>
      <c r="C251" s="121">
        <v>2.0094000000000003</v>
      </c>
      <c r="D251" s="121">
        <v>0</v>
      </c>
      <c r="E251" s="121">
        <v>-1.0000000000000001E-5</v>
      </c>
      <c r="F251" s="121">
        <v>9409.6721899999993</v>
      </c>
    </row>
    <row r="252" spans="1:6">
      <c r="A252" s="109" t="s">
        <v>241</v>
      </c>
      <c r="B252" s="121">
        <v>262485.30419</v>
      </c>
      <c r="C252" s="121">
        <v>70561.054839999997</v>
      </c>
      <c r="D252" s="121">
        <v>0</v>
      </c>
      <c r="E252" s="121">
        <v>0</v>
      </c>
      <c r="F252" s="121">
        <v>333046.35903000005</v>
      </c>
    </row>
    <row r="253" spans="1:6" ht="15.75" thickBot="1">
      <c r="A253" s="109" t="s">
        <v>242</v>
      </c>
      <c r="B253" s="121">
        <v>197361.71692000001</v>
      </c>
      <c r="C253" s="121">
        <v>155763.16847999999</v>
      </c>
      <c r="D253" s="121">
        <v>0</v>
      </c>
      <c r="E253" s="121">
        <v>3369.2827999999995</v>
      </c>
      <c r="F253" s="121">
        <v>356494.16820000001</v>
      </c>
    </row>
    <row r="254" spans="1:6" ht="16.5" thickTop="1" thickBot="1">
      <c r="A254" s="108" t="s">
        <v>243</v>
      </c>
      <c r="B254" s="120">
        <v>-2608347.0194600001</v>
      </c>
      <c r="C254" s="120">
        <v>-211343.74505</v>
      </c>
      <c r="D254" s="120">
        <v>-62.861719999999998</v>
      </c>
      <c r="E254" s="120">
        <v>-0.87548999999999999</v>
      </c>
      <c r="F254" s="120">
        <v>-2819754.5017200001</v>
      </c>
    </row>
    <row r="255" spans="1:6" ht="15.75" thickTop="1">
      <c r="A255" s="109" t="s">
        <v>244</v>
      </c>
      <c r="B255" s="121">
        <v>-2325923.8849900002</v>
      </c>
      <c r="C255" s="121">
        <v>-109140.22815999998</v>
      </c>
      <c r="D255" s="121">
        <v>-8.5959999999999995E-2</v>
      </c>
      <c r="E255" s="121">
        <v>-0.83111999999999997</v>
      </c>
      <c r="F255" s="121">
        <v>-2435065.0302299997</v>
      </c>
    </row>
    <row r="256" spans="1:6">
      <c r="A256" s="109" t="s">
        <v>245</v>
      </c>
      <c r="B256" s="121">
        <v>0</v>
      </c>
      <c r="C256" s="121">
        <v>0</v>
      </c>
      <c r="D256" s="121">
        <v>0</v>
      </c>
      <c r="E256" s="121">
        <v>0</v>
      </c>
      <c r="F256" s="121">
        <v>0</v>
      </c>
    </row>
    <row r="257" spans="1:6">
      <c r="A257" s="109" t="s">
        <v>246</v>
      </c>
      <c r="B257" s="121">
        <v>-106800.92812000001</v>
      </c>
      <c r="C257" s="121">
        <v>-36259.597979999999</v>
      </c>
      <c r="D257" s="121">
        <v>-62.775760000000005</v>
      </c>
      <c r="E257" s="121">
        <v>-4.4359999999999997E-2</v>
      </c>
      <c r="F257" s="121">
        <v>-143123.34622000001</v>
      </c>
    </row>
    <row r="258" spans="1:6">
      <c r="A258" s="109" t="s">
        <v>247</v>
      </c>
      <c r="B258" s="121">
        <v>-18036.446649999998</v>
      </c>
      <c r="C258" s="121">
        <v>-5362.5495499999997</v>
      </c>
      <c r="D258" s="121">
        <v>0</v>
      </c>
      <c r="E258" s="121">
        <v>-1.0000000000000001E-5</v>
      </c>
      <c r="F258" s="121">
        <v>-23398.996209999998</v>
      </c>
    </row>
    <row r="259" spans="1:6">
      <c r="A259" s="109" t="s">
        <v>248</v>
      </c>
      <c r="B259" s="121">
        <v>-68614.400079999992</v>
      </c>
      <c r="C259" s="121">
        <v>-19192.285780000002</v>
      </c>
      <c r="D259" s="121">
        <v>0</v>
      </c>
      <c r="E259" s="121">
        <v>0</v>
      </c>
      <c r="F259" s="121">
        <v>-87806.685860000012</v>
      </c>
    </row>
    <row r="260" spans="1:6">
      <c r="A260" s="110" t="s">
        <v>249</v>
      </c>
      <c r="B260" s="121">
        <v>-43953.775690000002</v>
      </c>
      <c r="C260" s="121">
        <v>-39105.193359999997</v>
      </c>
      <c r="D260" s="121">
        <v>0</v>
      </c>
      <c r="E260" s="121">
        <v>0</v>
      </c>
      <c r="F260" s="121">
        <v>-83058.96905</v>
      </c>
    </row>
    <row r="261" spans="1:6" ht="15.75" thickBot="1">
      <c r="A261" s="109" t="s">
        <v>250</v>
      </c>
      <c r="B261" s="121">
        <v>-45017.583929999993</v>
      </c>
      <c r="C261" s="121">
        <v>-2283.8902200000002</v>
      </c>
      <c r="D261" s="121">
        <v>0</v>
      </c>
      <c r="E261" s="121">
        <v>0</v>
      </c>
      <c r="F261" s="121">
        <v>-47301.474150000002</v>
      </c>
    </row>
    <row r="262" spans="1:6" ht="16.5" thickTop="1" thickBot="1">
      <c r="A262" s="111" t="s">
        <v>251</v>
      </c>
      <c r="B262" s="120">
        <v>8723747.0269399993</v>
      </c>
      <c r="C262" s="120">
        <v>669690.16064999998</v>
      </c>
      <c r="D262" s="120">
        <v>364.18582999999995</v>
      </c>
      <c r="E262" s="120">
        <v>4134.3745200000003</v>
      </c>
      <c r="F262" s="120">
        <v>9397935.7479400001</v>
      </c>
    </row>
    <row r="263" spans="1:6" ht="16.5" thickTop="1" thickBot="1">
      <c r="A263" s="112" t="s">
        <v>252</v>
      </c>
      <c r="B263" s="120">
        <v>1424933.9907200001</v>
      </c>
      <c r="C263" s="120">
        <v>1384366.02547</v>
      </c>
      <c r="D263" s="120">
        <v>14.273529999999999</v>
      </c>
      <c r="E263" s="120">
        <v>116.25282</v>
      </c>
      <c r="F263" s="120">
        <v>2809430.5425399998</v>
      </c>
    </row>
    <row r="264" spans="1:6" ht="15.75" thickTop="1">
      <c r="A264" s="109" t="s">
        <v>253</v>
      </c>
      <c r="B264" s="121">
        <v>585196.94261000003</v>
      </c>
      <c r="C264" s="121">
        <v>815100.99560000014</v>
      </c>
      <c r="D264" s="121">
        <v>13.30843</v>
      </c>
      <c r="E264" s="121">
        <v>2.1264799999999999</v>
      </c>
      <c r="F264" s="121">
        <v>1400313.3731200001</v>
      </c>
    </row>
    <row r="265" spans="1:6">
      <c r="A265" s="109" t="s">
        <v>254</v>
      </c>
      <c r="B265" s="121">
        <v>211704.77706999998</v>
      </c>
      <c r="C265" s="121">
        <v>474111.86828000005</v>
      </c>
      <c r="D265" s="121">
        <v>3.0600000000000002E-3</v>
      </c>
      <c r="E265" s="121">
        <v>105.13374</v>
      </c>
      <c r="F265" s="121">
        <v>685921.78214999998</v>
      </c>
    </row>
    <row r="266" spans="1:6">
      <c r="A266" s="109" t="s">
        <v>255</v>
      </c>
      <c r="B266" s="121">
        <v>179539.18711</v>
      </c>
      <c r="C266" s="121">
        <v>22910.631799999996</v>
      </c>
      <c r="D266" s="121">
        <v>0</v>
      </c>
      <c r="E266" s="121">
        <v>0</v>
      </c>
      <c r="F266" s="121">
        <v>202449.81891</v>
      </c>
    </row>
    <row r="267" spans="1:6">
      <c r="A267" s="109" t="s">
        <v>256</v>
      </c>
      <c r="B267" s="121">
        <v>265728.10186999995</v>
      </c>
      <c r="C267" s="121">
        <v>452.51096999999999</v>
      </c>
      <c r="D267" s="121">
        <v>0</v>
      </c>
      <c r="E267" s="121">
        <v>0</v>
      </c>
      <c r="F267" s="121">
        <v>266180.61283999996</v>
      </c>
    </row>
    <row r="268" spans="1:6" ht="15.75" thickBot="1">
      <c r="A268" s="109" t="s">
        <v>257</v>
      </c>
      <c r="B268" s="121">
        <v>182764.98206000001</v>
      </c>
      <c r="C268" s="121">
        <v>71790.018820000012</v>
      </c>
      <c r="D268" s="121">
        <v>0.96204000000000001</v>
      </c>
      <c r="E268" s="121">
        <v>8.9925999999999995</v>
      </c>
      <c r="F268" s="121">
        <v>254564.95551999999</v>
      </c>
    </row>
    <row r="269" spans="1:6" ht="16.5" thickTop="1" thickBot="1">
      <c r="A269" s="113" t="s">
        <v>258</v>
      </c>
      <c r="B269" s="120">
        <v>-514323.86014</v>
      </c>
      <c r="C269" s="120">
        <v>-543134.95494000008</v>
      </c>
      <c r="D269" s="120">
        <v>-2.1900000000000001E-3</v>
      </c>
      <c r="E269" s="120">
        <v>-802.49464999999998</v>
      </c>
      <c r="F269" s="120">
        <v>-1058261.31192</v>
      </c>
    </row>
    <row r="270" spans="1:6" ht="15.75" thickTop="1">
      <c r="A270" s="109" t="s">
        <v>253</v>
      </c>
      <c r="B270" s="121">
        <v>-175713.26145999998</v>
      </c>
      <c r="C270" s="121">
        <v>-256817.87496000002</v>
      </c>
      <c r="D270" s="121">
        <v>0</v>
      </c>
      <c r="E270" s="121">
        <v>-769.54552999999999</v>
      </c>
      <c r="F270" s="121">
        <v>-433300.68195</v>
      </c>
    </row>
    <row r="271" spans="1:6">
      <c r="A271" s="109" t="s">
        <v>259</v>
      </c>
      <c r="B271" s="121">
        <v>-106635.18010000001</v>
      </c>
      <c r="C271" s="121">
        <v>-110.14075</v>
      </c>
      <c r="D271" s="121">
        <v>0</v>
      </c>
      <c r="E271" s="121">
        <v>0</v>
      </c>
      <c r="F271" s="121">
        <v>-106745.32085000002</v>
      </c>
    </row>
    <row r="272" spans="1:6">
      <c r="A272" s="109" t="s">
        <v>260</v>
      </c>
      <c r="B272" s="121">
        <v>-10201.26791</v>
      </c>
      <c r="C272" s="121">
        <v>-128.43689999999998</v>
      </c>
      <c r="D272" s="121">
        <v>0</v>
      </c>
      <c r="E272" s="121">
        <v>-30.264479999999999</v>
      </c>
      <c r="F272" s="121">
        <v>-10359.969290000001</v>
      </c>
    </row>
    <row r="273" spans="1:6">
      <c r="A273" s="109" t="s">
        <v>261</v>
      </c>
      <c r="B273" s="121">
        <v>-181.19772</v>
      </c>
      <c r="C273" s="121">
        <v>0</v>
      </c>
      <c r="D273" s="121">
        <v>0</v>
      </c>
      <c r="E273" s="121">
        <v>0</v>
      </c>
      <c r="F273" s="121">
        <v>-181.19772</v>
      </c>
    </row>
    <row r="274" spans="1:6" ht="15.75" thickBot="1">
      <c r="A274" s="109" t="s">
        <v>262</v>
      </c>
      <c r="B274" s="121">
        <v>-221592.95294999998</v>
      </c>
      <c r="C274" s="121">
        <v>-286078.50233000005</v>
      </c>
      <c r="D274" s="121">
        <v>-2.1900000000000001E-3</v>
      </c>
      <c r="E274" s="121">
        <v>-2.6846399999999999</v>
      </c>
      <c r="F274" s="121">
        <v>-507674.14211000002</v>
      </c>
    </row>
    <row r="275" spans="1:6" ht="16.5" thickTop="1" thickBot="1">
      <c r="A275" s="108" t="s">
        <v>263</v>
      </c>
      <c r="B275" s="120">
        <v>9634357.157519998</v>
      </c>
      <c r="C275" s="120">
        <v>1510921.2311799999</v>
      </c>
      <c r="D275" s="120">
        <v>378.45717000000002</v>
      </c>
      <c r="E275" s="120">
        <v>3448.1326899999999</v>
      </c>
      <c r="F275" s="120">
        <v>11149104.978560003</v>
      </c>
    </row>
    <row r="276" spans="1:6" ht="15.75" thickTop="1">
      <c r="A276" s="114" t="s">
        <v>264</v>
      </c>
      <c r="B276" s="121">
        <v>1496219.8488800002</v>
      </c>
      <c r="C276" s="121">
        <v>551236.28330000001</v>
      </c>
      <c r="D276" s="121">
        <v>766.24983000000009</v>
      </c>
      <c r="E276" s="121">
        <v>1620.70712</v>
      </c>
      <c r="F276" s="121">
        <v>2049843.08913</v>
      </c>
    </row>
    <row r="277" spans="1:6">
      <c r="A277" s="109" t="s">
        <v>265</v>
      </c>
      <c r="B277" s="121">
        <v>67171.707540000003</v>
      </c>
      <c r="C277" s="121">
        <v>42060.945290000003</v>
      </c>
      <c r="D277" s="121">
        <v>230.23015999999998</v>
      </c>
      <c r="E277" s="121">
        <v>0</v>
      </c>
      <c r="F277" s="121">
        <v>109462.88299</v>
      </c>
    </row>
    <row r="278" spans="1:6">
      <c r="A278" s="109" t="s">
        <v>266</v>
      </c>
      <c r="B278" s="121">
        <v>1372772.7911800002</v>
      </c>
      <c r="C278" s="121">
        <v>489439.59186000004</v>
      </c>
      <c r="D278" s="121">
        <v>487.63197000000002</v>
      </c>
      <c r="E278" s="121">
        <v>1620.70712</v>
      </c>
      <c r="F278" s="121">
        <v>1864320.7221299999</v>
      </c>
    </row>
    <row r="279" spans="1:6">
      <c r="A279" s="109" t="s">
        <v>267</v>
      </c>
      <c r="B279" s="121">
        <v>21791.687120000002</v>
      </c>
      <c r="C279" s="121">
        <v>12341.981119999999</v>
      </c>
      <c r="D279" s="121">
        <v>48.387699999999995</v>
      </c>
      <c r="E279" s="121">
        <v>0</v>
      </c>
      <c r="F279" s="121">
        <v>34182.055939999998</v>
      </c>
    </row>
    <row r="280" spans="1:6">
      <c r="A280" s="109" t="s">
        <v>268</v>
      </c>
      <c r="B280" s="121">
        <v>33802.458330000001</v>
      </c>
      <c r="C280" s="121">
        <v>5998.6997099999999</v>
      </c>
      <c r="D280" s="121">
        <v>0</v>
      </c>
      <c r="E280" s="121">
        <v>0</v>
      </c>
      <c r="F280" s="121">
        <v>39801.158040000002</v>
      </c>
    </row>
    <row r="281" spans="1:6">
      <c r="A281" s="109" t="s">
        <v>269</v>
      </c>
      <c r="B281" s="121">
        <v>0</v>
      </c>
      <c r="C281" s="121">
        <v>196.26119</v>
      </c>
      <c r="D281" s="121">
        <v>0</v>
      </c>
      <c r="E281" s="121">
        <v>0</v>
      </c>
      <c r="F281" s="121">
        <v>196.26119</v>
      </c>
    </row>
    <row r="282" spans="1:6">
      <c r="A282" s="109" t="s">
        <v>270</v>
      </c>
      <c r="B282" s="121">
        <v>681.20470999999998</v>
      </c>
      <c r="C282" s="121">
        <v>1198.80413</v>
      </c>
      <c r="D282" s="121">
        <v>0</v>
      </c>
      <c r="E282" s="121">
        <v>0</v>
      </c>
      <c r="F282" s="121">
        <v>1880.0088400000002</v>
      </c>
    </row>
    <row r="283" spans="1:6">
      <c r="A283" s="114" t="s">
        <v>271</v>
      </c>
      <c r="B283" s="121">
        <v>-2212690.8070100006</v>
      </c>
      <c r="C283" s="121">
        <v>-573367.73103999998</v>
      </c>
      <c r="D283" s="121">
        <v>-39.950330000000001</v>
      </c>
      <c r="E283" s="121">
        <v>-2247.3741399999999</v>
      </c>
      <c r="F283" s="121">
        <v>-2788345.86252</v>
      </c>
    </row>
    <row r="284" spans="1:6">
      <c r="A284" s="109" t="s">
        <v>272</v>
      </c>
      <c r="B284" s="121">
        <v>-2070799.8255699999</v>
      </c>
      <c r="C284" s="121">
        <v>-520362.88553000003</v>
      </c>
      <c r="D284" s="121">
        <v>-0.53105000000000002</v>
      </c>
      <c r="E284" s="121">
        <v>-2213.53863</v>
      </c>
      <c r="F284" s="121">
        <v>-2593376.7807800001</v>
      </c>
    </row>
    <row r="285" spans="1:6">
      <c r="A285" s="109" t="s">
        <v>273</v>
      </c>
      <c r="B285" s="121">
        <v>-48392.84635</v>
      </c>
      <c r="C285" s="121">
        <v>-39394.153249999996</v>
      </c>
      <c r="D285" s="121">
        <v>-39.419280000000001</v>
      </c>
      <c r="E285" s="121">
        <v>-33.835509999999992</v>
      </c>
      <c r="F285" s="121">
        <v>-87860.254390000016</v>
      </c>
    </row>
    <row r="286" spans="1:6">
      <c r="A286" s="109" t="s">
        <v>274</v>
      </c>
      <c r="B286" s="121">
        <v>-46929.328449999994</v>
      </c>
      <c r="C286" s="121">
        <v>-6716.2181300000002</v>
      </c>
      <c r="D286" s="121">
        <v>0</v>
      </c>
      <c r="E286" s="121">
        <v>0</v>
      </c>
      <c r="F286" s="121">
        <v>-53645.546579999995</v>
      </c>
    </row>
    <row r="287" spans="1:6">
      <c r="A287" s="110" t="s">
        <v>275</v>
      </c>
      <c r="B287" s="121">
        <v>-41962.365089999999</v>
      </c>
      <c r="C287" s="121">
        <v>-6696.5465199999999</v>
      </c>
      <c r="D287" s="121">
        <v>0</v>
      </c>
      <c r="E287" s="121">
        <v>0</v>
      </c>
      <c r="F287" s="121">
        <v>-48658.911609999996</v>
      </c>
    </row>
    <row r="288" spans="1:6">
      <c r="A288" s="110" t="s">
        <v>276</v>
      </c>
      <c r="B288" s="121">
        <v>-3796.07278</v>
      </c>
      <c r="C288" s="121">
        <v>-10.54274</v>
      </c>
      <c r="D288" s="121">
        <v>0</v>
      </c>
      <c r="E288" s="121">
        <v>0</v>
      </c>
      <c r="F288" s="121">
        <v>-3806.6155200000003</v>
      </c>
    </row>
    <row r="289" spans="1:6" ht="15.75" thickBot="1">
      <c r="A289" s="110" t="s">
        <v>277</v>
      </c>
      <c r="B289" s="121">
        <v>-810.36876999999993</v>
      </c>
      <c r="C289" s="121">
        <v>-187.38487000000001</v>
      </c>
      <c r="D289" s="121">
        <v>0</v>
      </c>
      <c r="E289" s="121">
        <v>0</v>
      </c>
      <c r="F289" s="121">
        <v>-997.75364000000002</v>
      </c>
    </row>
    <row r="290" spans="1:6" ht="16.5" thickTop="1" thickBot="1">
      <c r="A290" s="115" t="s">
        <v>278</v>
      </c>
      <c r="B290" s="120">
        <v>8917886.1993900016</v>
      </c>
      <c r="C290" s="120">
        <v>1488789.7834399999</v>
      </c>
      <c r="D290" s="120">
        <v>1104.7566699999998</v>
      </c>
      <c r="E290" s="120">
        <v>2821.4656699999996</v>
      </c>
      <c r="F290" s="120">
        <v>10410602.20517</v>
      </c>
    </row>
    <row r="291" spans="1:6" ht="16.5" thickTop="1" thickBot="1">
      <c r="A291" s="108" t="s">
        <v>279</v>
      </c>
      <c r="B291" s="120">
        <v>-7099374.5510299997</v>
      </c>
      <c r="C291" s="120">
        <v>-720745.69276000001</v>
      </c>
      <c r="D291" s="120">
        <v>-320.23259000000002</v>
      </c>
      <c r="E291" s="120">
        <v>-339.23138</v>
      </c>
      <c r="F291" s="120">
        <v>-7820779.7077600006</v>
      </c>
    </row>
    <row r="292" spans="1:6" ht="15.75" thickTop="1">
      <c r="A292" s="109" t="s">
        <v>280</v>
      </c>
      <c r="B292" s="121">
        <v>-4096208.4745300002</v>
      </c>
      <c r="C292" s="121">
        <v>-11932.152789999998</v>
      </c>
      <c r="D292" s="121">
        <v>0</v>
      </c>
      <c r="E292" s="121">
        <v>0</v>
      </c>
      <c r="F292" s="121">
        <v>-4108140.62732</v>
      </c>
    </row>
    <row r="293" spans="1:6">
      <c r="A293" s="109" t="s">
        <v>281</v>
      </c>
      <c r="B293" s="121">
        <v>-712379.07593000005</v>
      </c>
      <c r="C293" s="121">
        <v>-33793.444069999998</v>
      </c>
      <c r="D293" s="121">
        <v>-109.64761</v>
      </c>
      <c r="E293" s="121">
        <v>0</v>
      </c>
      <c r="F293" s="121">
        <v>-746282.16760999989</v>
      </c>
    </row>
    <row r="294" spans="1:6">
      <c r="A294" s="109" t="s">
        <v>282</v>
      </c>
      <c r="B294" s="121">
        <v>-33204.71774</v>
      </c>
      <c r="C294" s="121">
        <v>-35623.047599999998</v>
      </c>
      <c r="D294" s="121">
        <v>-144.60417999999999</v>
      </c>
      <c r="E294" s="121">
        <v>0</v>
      </c>
      <c r="F294" s="121">
        <v>-68972.369519999993</v>
      </c>
    </row>
    <row r="295" spans="1:6">
      <c r="A295" s="109" t="s">
        <v>283</v>
      </c>
      <c r="B295" s="121">
        <v>-226543.89099000004</v>
      </c>
      <c r="C295" s="121">
        <v>-7281.8951599999991</v>
      </c>
      <c r="D295" s="121">
        <v>0</v>
      </c>
      <c r="E295" s="121">
        <v>0</v>
      </c>
      <c r="F295" s="121">
        <v>-233825.78615000003</v>
      </c>
    </row>
    <row r="296" spans="1:6">
      <c r="A296" s="109" t="s">
        <v>284</v>
      </c>
      <c r="B296" s="121">
        <v>-353664.56425</v>
      </c>
      <c r="C296" s="121">
        <v>-1052.61654</v>
      </c>
      <c r="D296" s="121">
        <v>0</v>
      </c>
      <c r="E296" s="121">
        <v>0</v>
      </c>
      <c r="F296" s="121">
        <v>-354717.18078999995</v>
      </c>
    </row>
    <row r="297" spans="1:6">
      <c r="A297" s="109" t="s">
        <v>285</v>
      </c>
      <c r="B297" s="121">
        <v>-221494.66782</v>
      </c>
      <c r="C297" s="121">
        <v>-6549.7880500000001</v>
      </c>
      <c r="D297" s="121">
        <v>-63.892800000000001</v>
      </c>
      <c r="E297" s="121">
        <v>0</v>
      </c>
      <c r="F297" s="121">
        <v>-228108.34866999998</v>
      </c>
    </row>
    <row r="298" spans="1:6">
      <c r="A298" s="109" t="s">
        <v>286</v>
      </c>
      <c r="B298" s="121">
        <v>-355366.61508999998</v>
      </c>
      <c r="C298" s="121">
        <v>0</v>
      </c>
      <c r="D298" s="121">
        <v>0</v>
      </c>
      <c r="E298" s="121">
        <v>0</v>
      </c>
      <c r="F298" s="121">
        <v>-355366.61508999998</v>
      </c>
    </row>
    <row r="299" spans="1:6">
      <c r="A299" s="109" t="s">
        <v>287</v>
      </c>
      <c r="B299" s="121">
        <v>-111499.03418999999</v>
      </c>
      <c r="C299" s="121">
        <v>-635.75522999999998</v>
      </c>
      <c r="D299" s="121">
        <v>0</v>
      </c>
      <c r="E299" s="121">
        <v>0</v>
      </c>
      <c r="F299" s="121">
        <v>-112134.78942</v>
      </c>
    </row>
    <row r="300" spans="1:6" ht="15.75" thickBot="1">
      <c r="A300" s="109" t="s">
        <v>288</v>
      </c>
      <c r="B300" s="121">
        <v>-989013.51049000002</v>
      </c>
      <c r="C300" s="121">
        <v>-623876.99332000001</v>
      </c>
      <c r="D300" s="121">
        <v>-2.0880000000000001</v>
      </c>
      <c r="E300" s="121">
        <v>-339.23138</v>
      </c>
      <c r="F300" s="121">
        <v>-1613231.8231899999</v>
      </c>
    </row>
    <row r="301" spans="1:6" ht="16.5" thickTop="1" thickBot="1">
      <c r="A301" s="112" t="s">
        <v>289</v>
      </c>
      <c r="B301" s="120">
        <v>1818511.64836</v>
      </c>
      <c r="C301" s="120">
        <v>768044.09068000002</v>
      </c>
      <c r="D301" s="120">
        <v>784.52408000000003</v>
      </c>
      <c r="E301" s="120">
        <v>2482.2342899999999</v>
      </c>
      <c r="F301" s="120">
        <v>2589822.4974100003</v>
      </c>
    </row>
    <row r="302" spans="1:6" ht="15.75" thickTop="1">
      <c r="A302" s="116" t="s">
        <v>290</v>
      </c>
      <c r="B302" s="121">
        <v>3164.4107799999997</v>
      </c>
      <c r="C302" s="121">
        <v>-66742.803260000001</v>
      </c>
      <c r="D302" s="121">
        <v>-42.032920000000004</v>
      </c>
      <c r="E302" s="121">
        <v>4114.8803899999994</v>
      </c>
      <c r="F302" s="121">
        <v>-59505.545010000009</v>
      </c>
    </row>
    <row r="303" spans="1:6">
      <c r="A303" s="110" t="s">
        <v>291</v>
      </c>
      <c r="B303" s="121">
        <v>-246.25776000000002</v>
      </c>
      <c r="C303" s="121">
        <v>-66742.803260000001</v>
      </c>
      <c r="D303" s="121">
        <v>0</v>
      </c>
      <c r="E303" s="121">
        <v>26.18036</v>
      </c>
      <c r="F303" s="121">
        <v>-66962.880659999995</v>
      </c>
    </row>
    <row r="304" spans="1:6">
      <c r="A304" s="110" t="s">
        <v>292</v>
      </c>
      <c r="B304" s="121">
        <v>3410.6685400000001</v>
      </c>
      <c r="C304" s="121">
        <v>0</v>
      </c>
      <c r="D304" s="121">
        <v>-42.032920000000004</v>
      </c>
      <c r="E304" s="121">
        <v>4088.7000300000004</v>
      </c>
      <c r="F304" s="121">
        <v>7457.33565</v>
      </c>
    </row>
    <row r="305" spans="1:6">
      <c r="A305" s="116" t="s">
        <v>293</v>
      </c>
      <c r="B305" s="121">
        <v>-3925.0369300000002</v>
      </c>
      <c r="C305" s="121">
        <v>63274.351920000001</v>
      </c>
      <c r="D305" s="121">
        <v>-6.4999999999999997E-4</v>
      </c>
      <c r="E305" s="121">
        <v>-1540.1609600000002</v>
      </c>
      <c r="F305" s="121">
        <v>57809.153380000003</v>
      </c>
    </row>
    <row r="306" spans="1:6">
      <c r="A306" s="110" t="s">
        <v>294</v>
      </c>
      <c r="B306" s="121">
        <v>-155.38613000000001</v>
      </c>
      <c r="C306" s="121">
        <v>63274.351920000001</v>
      </c>
      <c r="D306" s="121">
        <v>0</v>
      </c>
      <c r="E306" s="121">
        <v>0</v>
      </c>
      <c r="F306" s="121">
        <v>63118.965789999995</v>
      </c>
    </row>
    <row r="307" spans="1:6" ht="15.75" thickBot="1">
      <c r="A307" s="110" t="s">
        <v>295</v>
      </c>
      <c r="B307" s="121">
        <v>-3769.6507999999999</v>
      </c>
      <c r="C307" s="121">
        <v>0</v>
      </c>
      <c r="D307" s="121">
        <v>-6.4999999999999997E-4</v>
      </c>
      <c r="E307" s="121">
        <v>-1540.1609600000002</v>
      </c>
      <c r="F307" s="121">
        <v>-5309.8124099999995</v>
      </c>
    </row>
    <row r="308" spans="1:6" ht="16.5" thickTop="1" thickBot="1">
      <c r="A308" s="112" t="s">
        <v>296</v>
      </c>
      <c r="B308" s="120">
        <v>1817751.0222100001</v>
      </c>
      <c r="C308" s="120">
        <v>764575.63933999999</v>
      </c>
      <c r="D308" s="120">
        <v>742.49050999999997</v>
      </c>
      <c r="E308" s="120">
        <v>5056.9537199999995</v>
      </c>
      <c r="F308" s="120">
        <v>2588126.1057800003</v>
      </c>
    </row>
    <row r="309" spans="1:6" ht="16.5" thickTop="1" thickBot="1">
      <c r="A309" s="109" t="s">
        <v>297</v>
      </c>
      <c r="B309" s="121">
        <v>13857.27572</v>
      </c>
      <c r="C309" s="121">
        <v>3955.69335</v>
      </c>
      <c r="D309" s="121">
        <v>0</v>
      </c>
      <c r="E309" s="121">
        <v>0</v>
      </c>
      <c r="F309" s="121">
        <v>17812.969069999999</v>
      </c>
    </row>
    <row r="310" spans="1:6" ht="16.5" thickTop="1" thickBot="1">
      <c r="A310" s="112" t="s">
        <v>298</v>
      </c>
      <c r="B310" s="120">
        <v>1831608.2979300001</v>
      </c>
      <c r="C310" s="120">
        <v>768531.33268999995</v>
      </c>
      <c r="D310" s="120">
        <v>742.49050999999997</v>
      </c>
      <c r="E310" s="120">
        <v>5056.9537199999995</v>
      </c>
      <c r="F310" s="120">
        <v>2605939.0748499995</v>
      </c>
    </row>
    <row r="311" spans="1:6" ht="16.5" thickTop="1" thickBot="1">
      <c r="A311" s="110" t="s">
        <v>299</v>
      </c>
      <c r="B311" s="121">
        <v>7859.8912799999998</v>
      </c>
      <c r="C311" s="121">
        <v>2245.7424899999996</v>
      </c>
      <c r="D311" s="121">
        <v>0</v>
      </c>
      <c r="E311" s="121">
        <v>0</v>
      </c>
      <c r="F311" s="121">
        <v>10105.63377</v>
      </c>
    </row>
    <row r="312" spans="1:6" ht="16.5" thickTop="1" thickBot="1">
      <c r="A312" s="108" t="s">
        <v>300</v>
      </c>
      <c r="B312" s="120">
        <v>1839468.1892100002</v>
      </c>
      <c r="C312" s="120">
        <v>770777.07517999993</v>
      </c>
      <c r="D312" s="120">
        <v>742.49050999999997</v>
      </c>
      <c r="E312" s="120">
        <v>5056.9537199999995</v>
      </c>
      <c r="F312" s="120">
        <v>2616044.7086199997</v>
      </c>
    </row>
    <row r="313" spans="1:6" ht="16.5" thickTop="1" thickBot="1">
      <c r="A313" s="110" t="s">
        <v>301</v>
      </c>
      <c r="B313" s="121">
        <v>0</v>
      </c>
      <c r="C313" s="121">
        <v>0</v>
      </c>
      <c r="D313" s="121">
        <v>0</v>
      </c>
      <c r="E313" s="121">
        <v>0</v>
      </c>
      <c r="F313" s="121">
        <v>0</v>
      </c>
    </row>
    <row r="314" spans="1:6" ht="16.5" thickTop="1" thickBot="1">
      <c r="A314" s="112" t="s">
        <v>302</v>
      </c>
      <c r="B314" s="120">
        <v>1839468.1892100002</v>
      </c>
      <c r="C314" s="120">
        <v>770777.07517999993</v>
      </c>
      <c r="D314" s="120">
        <v>742.49050999999997</v>
      </c>
      <c r="E314" s="120">
        <v>5056.9537199999995</v>
      </c>
      <c r="F314" s="120">
        <v>2616044.7086199997</v>
      </c>
    </row>
    <row r="315" spans="1:6" ht="16.5" thickTop="1" thickBot="1">
      <c r="A315" s="116" t="s">
        <v>303</v>
      </c>
      <c r="B315" s="121">
        <v>-725018.07878999994</v>
      </c>
      <c r="C315" s="121">
        <v>0</v>
      </c>
      <c r="D315" s="121">
        <v>0</v>
      </c>
      <c r="E315" s="121">
        <v>0</v>
      </c>
      <c r="F315" s="121">
        <v>-725018.07878999994</v>
      </c>
    </row>
    <row r="316" spans="1:6" ht="16.5" thickTop="1" thickBot="1">
      <c r="A316" s="112" t="s">
        <v>304</v>
      </c>
      <c r="B316" s="120">
        <v>1114450.1104199998</v>
      </c>
      <c r="C316" s="120">
        <v>770777.07517999993</v>
      </c>
      <c r="D316" s="120">
        <v>742.49050999999997</v>
      </c>
      <c r="E316" s="120">
        <v>5056.9537199999995</v>
      </c>
      <c r="F316" s="120">
        <v>1891026.62983</v>
      </c>
    </row>
    <row r="317" spans="1:6" ht="6" customHeight="1" thickTop="1" thickBot="1">
      <c r="A317" s="693"/>
      <c r="B317" s="694"/>
      <c r="C317" s="694"/>
      <c r="D317" s="694"/>
      <c r="E317" s="694"/>
      <c r="F317" s="694"/>
    </row>
    <row r="318" spans="1:6" ht="15.75" thickTop="1">
      <c r="A318" s="162"/>
      <c r="B318" s="211"/>
      <c r="C318" s="211"/>
      <c r="D318" s="211"/>
      <c r="E318" s="211"/>
      <c r="F318" s="811"/>
    </row>
    <row r="319" spans="1:6">
      <c r="A319" s="130"/>
      <c r="B319" s="131"/>
      <c r="C319" s="131"/>
      <c r="D319" s="131"/>
      <c r="E319" s="131"/>
      <c r="F319" s="812"/>
    </row>
    <row r="320" spans="1:6" ht="15.75">
      <c r="A320" s="132"/>
      <c r="B320" s="133"/>
      <c r="C320" s="133"/>
      <c r="D320" s="133"/>
      <c r="E320" s="133"/>
      <c r="F320" s="133"/>
    </row>
    <row r="321" spans="1:6" ht="15.75">
      <c r="A321" s="132"/>
      <c r="B321" s="133"/>
      <c r="C321" s="133"/>
      <c r="D321" s="133"/>
      <c r="E321" s="133"/>
      <c r="F321" s="133"/>
    </row>
    <row r="322" spans="1:6" ht="15.75">
      <c r="A322" s="132"/>
      <c r="B322" s="133"/>
      <c r="C322" s="133"/>
      <c r="D322" s="133"/>
      <c r="E322" s="133"/>
      <c r="F322" s="133"/>
    </row>
    <row r="323" spans="1:6" ht="15.75">
      <c r="A323" s="132"/>
      <c r="B323" s="133"/>
      <c r="C323" s="133"/>
      <c r="D323" s="133"/>
      <c r="E323" s="133"/>
      <c r="F323" s="133"/>
    </row>
    <row r="324" spans="1:6" ht="15.75">
      <c r="A324" s="132"/>
      <c r="B324" s="133"/>
      <c r="C324" s="133"/>
      <c r="D324" s="133"/>
      <c r="E324" s="133"/>
      <c r="F324" s="133"/>
    </row>
    <row r="325" spans="1:6" ht="15.75">
      <c r="A325" s="132"/>
      <c r="B325" s="133"/>
      <c r="C325" s="133"/>
      <c r="D325" s="133"/>
      <c r="E325" s="133"/>
      <c r="F325" s="133"/>
    </row>
    <row r="326" spans="1:6" ht="15.75">
      <c r="A326" s="132"/>
      <c r="B326" s="133"/>
      <c r="C326" s="133"/>
      <c r="D326" s="133"/>
      <c r="E326" s="133"/>
      <c r="F326" s="133"/>
    </row>
    <row r="327" spans="1:6" ht="15.75">
      <c r="A327" s="132"/>
      <c r="B327" s="133"/>
      <c r="C327" s="133"/>
      <c r="D327" s="133"/>
      <c r="E327" s="133"/>
      <c r="F327" s="133"/>
    </row>
    <row r="328" spans="1:6" ht="15.75">
      <c r="A328" s="132"/>
      <c r="B328" s="133"/>
      <c r="C328" s="133"/>
      <c r="D328" s="133"/>
      <c r="E328" s="133"/>
      <c r="F328" s="133"/>
    </row>
    <row r="329" spans="1:6" ht="15.75">
      <c r="A329" s="132"/>
      <c r="B329" s="133"/>
      <c r="C329" s="133"/>
      <c r="D329" s="133"/>
      <c r="E329" s="133"/>
      <c r="F329" s="133"/>
    </row>
    <row r="330" spans="1:6" ht="15.75">
      <c r="A330" s="132"/>
      <c r="B330" s="133"/>
      <c r="C330" s="133"/>
      <c r="D330" s="133"/>
      <c r="E330" s="133"/>
      <c r="F330" s="133"/>
    </row>
    <row r="331" spans="1:6" ht="15.75">
      <c r="A331" s="132"/>
      <c r="B331" s="133"/>
      <c r="C331" s="133"/>
      <c r="D331" s="133"/>
      <c r="E331" s="133"/>
      <c r="F331" s="133"/>
    </row>
    <row r="332" spans="1:6" ht="15.75">
      <c r="A332" s="132"/>
      <c r="B332" s="133"/>
      <c r="C332" s="133"/>
      <c r="D332" s="133"/>
      <c r="E332" s="133"/>
      <c r="F332" s="133"/>
    </row>
    <row r="333" spans="1:6" ht="15.75">
      <c r="A333" s="132"/>
      <c r="B333" s="133"/>
      <c r="C333" s="133"/>
      <c r="D333" s="133"/>
      <c r="E333" s="133"/>
      <c r="F333" s="133"/>
    </row>
    <row r="334" spans="1:6" ht="15.75">
      <c r="A334" s="132"/>
      <c r="B334" s="133"/>
      <c r="C334" s="133"/>
      <c r="D334" s="133"/>
      <c r="E334" s="133"/>
      <c r="F334" s="133"/>
    </row>
    <row r="335" spans="1:6" ht="15.75">
      <c r="A335" s="132"/>
      <c r="B335" s="133"/>
      <c r="C335" s="133"/>
      <c r="D335" s="133"/>
      <c r="E335" s="133"/>
      <c r="F335" s="133"/>
    </row>
    <row r="336" spans="1:6" ht="15.75">
      <c r="A336" s="132"/>
      <c r="B336" s="133"/>
      <c r="C336" s="133"/>
      <c r="D336" s="133"/>
      <c r="E336" s="133"/>
      <c r="F336" s="133"/>
    </row>
    <row r="337" spans="1:6" ht="15.75">
      <c r="A337" s="132"/>
      <c r="B337" s="133"/>
      <c r="C337" s="133"/>
      <c r="D337" s="133"/>
      <c r="E337" s="133"/>
      <c r="F337" s="133"/>
    </row>
    <row r="338" spans="1:6" ht="15.75">
      <c r="A338" s="132"/>
      <c r="B338" s="133"/>
      <c r="C338" s="133"/>
      <c r="D338" s="133"/>
      <c r="E338" s="133"/>
      <c r="F338" s="133"/>
    </row>
    <row r="339" spans="1:6" ht="15.75">
      <c r="A339" s="132"/>
      <c r="B339" s="133"/>
      <c r="C339" s="133"/>
      <c r="D339" s="133"/>
      <c r="E339" s="133"/>
      <c r="F339" s="133"/>
    </row>
    <row r="340" spans="1:6" ht="15.75">
      <c r="A340" s="132"/>
      <c r="B340" s="133"/>
      <c r="C340" s="133"/>
      <c r="D340" s="133"/>
      <c r="E340" s="133"/>
      <c r="F340" s="133"/>
    </row>
    <row r="341" spans="1:6" ht="15.75">
      <c r="A341" s="132"/>
      <c r="B341" s="133"/>
      <c r="C341" s="133"/>
      <c r="D341" s="133"/>
      <c r="E341" s="133"/>
      <c r="F341" s="133"/>
    </row>
    <row r="342" spans="1:6" ht="15.75">
      <c r="A342" s="132"/>
      <c r="B342" s="133"/>
      <c r="C342" s="133"/>
      <c r="D342" s="133"/>
      <c r="E342" s="133"/>
      <c r="F342" s="133"/>
    </row>
    <row r="343" spans="1:6" ht="15.75">
      <c r="A343" s="132"/>
      <c r="B343" s="133"/>
      <c r="C343" s="133"/>
      <c r="D343" s="133"/>
      <c r="E343" s="133"/>
      <c r="F343" s="133"/>
    </row>
    <row r="344" spans="1:6" ht="15.75">
      <c r="A344" s="132"/>
      <c r="B344" s="133"/>
      <c r="C344" s="133"/>
      <c r="D344" s="133"/>
      <c r="E344" s="133"/>
      <c r="F344" s="133"/>
    </row>
    <row r="345" spans="1:6" ht="15.75">
      <c r="A345" s="132"/>
      <c r="B345" s="133"/>
      <c r="C345" s="133"/>
      <c r="D345" s="133"/>
      <c r="E345" s="133"/>
      <c r="F345" s="133"/>
    </row>
    <row r="346" spans="1:6" ht="15.75">
      <c r="A346" s="132"/>
      <c r="B346" s="133"/>
      <c r="C346" s="133"/>
      <c r="D346" s="133"/>
      <c r="E346" s="133"/>
      <c r="F346" s="133"/>
    </row>
    <row r="347" spans="1:6" ht="15.75">
      <c r="A347" s="132"/>
      <c r="B347" s="133"/>
      <c r="C347" s="133"/>
      <c r="D347" s="133"/>
      <c r="E347" s="133"/>
      <c r="F347" s="133"/>
    </row>
    <row r="348" spans="1:6" ht="15.75">
      <c r="A348" s="132"/>
      <c r="B348" s="133"/>
      <c r="C348" s="133"/>
      <c r="D348" s="133"/>
      <c r="E348" s="133"/>
      <c r="F348" s="133"/>
    </row>
    <row r="349" spans="1:6" ht="15.75">
      <c r="A349" s="132"/>
      <c r="B349" s="133"/>
      <c r="C349" s="133"/>
      <c r="D349" s="133"/>
      <c r="E349" s="133"/>
      <c r="F349" s="133"/>
    </row>
    <row r="350" spans="1:6" ht="15.75">
      <c r="A350" s="132"/>
      <c r="B350" s="133"/>
      <c r="C350" s="133"/>
      <c r="D350" s="133"/>
      <c r="E350" s="133"/>
      <c r="F350" s="133"/>
    </row>
    <row r="351" spans="1:6" ht="15.75">
      <c r="A351" s="132"/>
      <c r="B351" s="133"/>
      <c r="C351" s="133"/>
      <c r="D351" s="133"/>
      <c r="E351" s="133"/>
      <c r="F351" s="133"/>
    </row>
    <row r="352" spans="1:6" ht="15.75">
      <c r="A352" s="132"/>
      <c r="B352" s="133"/>
      <c r="C352" s="133"/>
      <c r="D352" s="133"/>
      <c r="E352" s="133"/>
      <c r="F352" s="133"/>
    </row>
    <row r="353" spans="1:6" ht="15.75">
      <c r="A353" s="132"/>
      <c r="B353" s="133"/>
      <c r="C353" s="133"/>
      <c r="D353" s="133"/>
      <c r="E353" s="133"/>
      <c r="F353" s="133"/>
    </row>
    <row r="354" spans="1:6" ht="15.75">
      <c r="A354" s="132"/>
      <c r="B354" s="133"/>
      <c r="C354" s="133"/>
      <c r="D354" s="133"/>
      <c r="E354" s="133"/>
      <c r="F354" s="133"/>
    </row>
    <row r="355" spans="1:6" ht="15.75">
      <c r="A355" s="132"/>
      <c r="B355" s="133"/>
      <c r="C355" s="133"/>
      <c r="D355" s="133"/>
      <c r="E355" s="133"/>
      <c r="F355" s="133"/>
    </row>
    <row r="356" spans="1:6" ht="15.75">
      <c r="A356" s="132"/>
      <c r="B356" s="133"/>
      <c r="C356" s="133"/>
      <c r="D356" s="133"/>
      <c r="E356" s="133"/>
      <c r="F356" s="133"/>
    </row>
    <row r="357" spans="1:6" ht="15.75">
      <c r="A357" s="132"/>
      <c r="B357" s="133"/>
      <c r="C357" s="133"/>
      <c r="D357" s="133"/>
      <c r="E357" s="133"/>
      <c r="F357" s="133"/>
    </row>
    <row r="358" spans="1:6" ht="15.75">
      <c r="A358" s="132"/>
      <c r="B358" s="133"/>
      <c r="C358" s="133"/>
      <c r="D358" s="133"/>
      <c r="E358" s="133"/>
      <c r="F358" s="133"/>
    </row>
    <row r="359" spans="1:6" ht="15.75">
      <c r="A359" s="132"/>
      <c r="B359" s="133"/>
      <c r="C359" s="133"/>
      <c r="D359" s="133"/>
      <c r="E359" s="133"/>
      <c r="F359" s="133"/>
    </row>
    <row r="360" spans="1:6" ht="15.75">
      <c r="A360" s="132"/>
      <c r="B360" s="133"/>
      <c r="C360" s="133"/>
      <c r="D360" s="133"/>
      <c r="E360" s="133"/>
      <c r="F360" s="133"/>
    </row>
    <row r="361" spans="1:6" ht="15.75">
      <c r="A361" s="132"/>
      <c r="B361" s="133"/>
      <c r="C361" s="133"/>
      <c r="D361" s="133"/>
      <c r="E361" s="133"/>
      <c r="F361" s="133"/>
    </row>
    <row r="362" spans="1:6" ht="15.75">
      <c r="A362" s="132"/>
      <c r="B362" s="133"/>
      <c r="C362" s="133"/>
      <c r="D362" s="133"/>
      <c r="E362" s="133"/>
      <c r="F362" s="133"/>
    </row>
    <row r="363" spans="1:6" ht="15.75">
      <c r="A363" s="132"/>
      <c r="B363" s="133"/>
      <c r="C363" s="133"/>
      <c r="D363" s="133"/>
      <c r="E363" s="133"/>
      <c r="F363" s="133"/>
    </row>
    <row r="364" spans="1:6" ht="15.75">
      <c r="A364" s="132"/>
      <c r="B364" s="133"/>
      <c r="C364" s="133"/>
      <c r="D364" s="133"/>
      <c r="E364" s="133"/>
      <c r="F364" s="133"/>
    </row>
    <row r="365" spans="1:6" ht="15.75">
      <c r="A365" s="132"/>
      <c r="B365" s="133"/>
      <c r="C365" s="133"/>
      <c r="D365" s="133"/>
      <c r="E365" s="133"/>
      <c r="F365" s="133"/>
    </row>
    <row r="366" spans="1:6" ht="15.75">
      <c r="A366" s="132"/>
      <c r="B366" s="133"/>
      <c r="C366" s="133"/>
      <c r="D366" s="133"/>
      <c r="E366" s="133"/>
      <c r="F366" s="133"/>
    </row>
    <row r="367" spans="1:6" ht="15.75">
      <c r="A367" s="132"/>
      <c r="B367" s="133"/>
      <c r="C367" s="133"/>
      <c r="D367" s="133"/>
      <c r="E367" s="133"/>
      <c r="F367" s="133"/>
    </row>
    <row r="368" spans="1:6" ht="15.75">
      <c r="A368" s="132"/>
      <c r="B368" s="133"/>
      <c r="C368" s="133"/>
      <c r="D368" s="133"/>
      <c r="E368" s="133"/>
      <c r="F368" s="133"/>
    </row>
    <row r="369" spans="1:6" ht="15.75">
      <c r="A369" s="132"/>
      <c r="B369" s="133"/>
      <c r="C369" s="133"/>
      <c r="D369" s="133"/>
      <c r="E369" s="133"/>
      <c r="F369" s="133"/>
    </row>
    <row r="370" spans="1:6" ht="15.75">
      <c r="A370" s="132"/>
      <c r="B370" s="133"/>
      <c r="C370" s="133"/>
      <c r="D370" s="133"/>
      <c r="E370" s="133"/>
      <c r="F370" s="133"/>
    </row>
    <row r="371" spans="1:6" ht="15.75">
      <c r="A371" s="132"/>
      <c r="B371" s="133"/>
      <c r="C371" s="133"/>
      <c r="D371" s="133"/>
      <c r="E371" s="133"/>
      <c r="F371" s="133"/>
    </row>
    <row r="372" spans="1:6" ht="15.75">
      <c r="A372" s="132"/>
      <c r="B372" s="133"/>
      <c r="C372" s="133"/>
      <c r="D372" s="133"/>
      <c r="E372" s="133"/>
      <c r="F372" s="133"/>
    </row>
    <row r="373" spans="1:6" ht="15.75">
      <c r="A373" s="132"/>
      <c r="B373" s="133"/>
      <c r="C373" s="133"/>
      <c r="D373" s="133"/>
      <c r="E373" s="133"/>
      <c r="F373" s="133"/>
    </row>
    <row r="374" spans="1:6" ht="15.75">
      <c r="A374" s="132"/>
      <c r="B374" s="133"/>
      <c r="C374" s="133"/>
      <c r="D374" s="133"/>
      <c r="E374" s="133"/>
      <c r="F374" s="133"/>
    </row>
    <row r="375" spans="1:6" ht="15.75">
      <c r="A375" s="132"/>
      <c r="B375" s="133"/>
      <c r="C375" s="133"/>
      <c r="D375" s="133"/>
      <c r="E375" s="133"/>
      <c r="F375" s="133"/>
    </row>
    <row r="376" spans="1:6" ht="15.75">
      <c r="A376" s="132"/>
      <c r="B376" s="133"/>
      <c r="C376" s="133"/>
      <c r="D376" s="133"/>
      <c r="E376" s="133"/>
      <c r="F376" s="133"/>
    </row>
    <row r="377" spans="1:6" ht="15.75">
      <c r="A377" s="132"/>
      <c r="B377" s="133"/>
      <c r="C377" s="133"/>
      <c r="D377" s="133"/>
      <c r="E377" s="133"/>
      <c r="F377" s="133"/>
    </row>
    <row r="378" spans="1:6" ht="15.75">
      <c r="A378" s="132"/>
      <c r="B378" s="133"/>
      <c r="C378" s="133"/>
      <c r="D378" s="133"/>
      <c r="E378" s="133"/>
      <c r="F378" s="133"/>
    </row>
    <row r="379" spans="1:6" ht="15.75">
      <c r="A379" s="132"/>
      <c r="B379" s="133"/>
      <c r="C379" s="133"/>
      <c r="D379" s="133"/>
      <c r="E379" s="133"/>
      <c r="F379" s="133"/>
    </row>
    <row r="380" spans="1:6" ht="15.75">
      <c r="A380" s="132"/>
      <c r="B380" s="133"/>
      <c r="C380" s="133"/>
      <c r="D380" s="133"/>
      <c r="E380" s="133"/>
      <c r="F380" s="133"/>
    </row>
    <row r="381" spans="1:6" ht="15.75">
      <c r="A381" s="132"/>
      <c r="B381" s="133"/>
      <c r="C381" s="133"/>
      <c r="D381" s="133"/>
      <c r="E381" s="133"/>
      <c r="F381" s="133"/>
    </row>
    <row r="382" spans="1:6" ht="15.75">
      <c r="A382" s="132"/>
      <c r="B382" s="133"/>
      <c r="C382" s="133"/>
      <c r="D382" s="133"/>
      <c r="E382" s="133"/>
      <c r="F382" s="133"/>
    </row>
    <row r="383" spans="1:6" ht="15.75">
      <c r="A383" s="132"/>
      <c r="B383" s="133"/>
      <c r="C383" s="133"/>
      <c r="D383" s="133"/>
      <c r="E383" s="133"/>
      <c r="F383" s="133"/>
    </row>
    <row r="384" spans="1:6" ht="15.75">
      <c r="A384" s="132"/>
      <c r="B384" s="133"/>
      <c r="C384" s="133"/>
      <c r="D384" s="133"/>
      <c r="E384" s="133"/>
      <c r="F384" s="133"/>
    </row>
    <row r="385" spans="1:6" ht="15.75">
      <c r="A385" s="132"/>
      <c r="B385" s="133"/>
      <c r="C385" s="133"/>
      <c r="D385" s="133"/>
      <c r="E385" s="133"/>
      <c r="F385" s="133"/>
    </row>
    <row r="386" spans="1:6" ht="15.75">
      <c r="A386" s="132"/>
      <c r="B386" s="133"/>
      <c r="C386" s="133"/>
      <c r="D386" s="133"/>
      <c r="E386" s="133"/>
      <c r="F386" s="133"/>
    </row>
    <row r="387" spans="1:6" ht="15.75">
      <c r="A387" s="132"/>
      <c r="B387" s="133"/>
      <c r="C387" s="133"/>
      <c r="D387" s="133"/>
      <c r="E387" s="133"/>
      <c r="F387" s="133"/>
    </row>
    <row r="388" spans="1:6" ht="15.75">
      <c r="A388" s="132"/>
      <c r="B388" s="133"/>
      <c r="C388" s="133"/>
      <c r="D388" s="133"/>
      <c r="E388" s="133"/>
      <c r="F388" s="133"/>
    </row>
    <row r="389" spans="1:6" ht="15.75">
      <c r="A389" s="132"/>
      <c r="B389" s="133"/>
      <c r="C389" s="133"/>
      <c r="D389" s="133"/>
      <c r="E389" s="133"/>
      <c r="F389" s="133"/>
    </row>
    <row r="390" spans="1:6" ht="15.75">
      <c r="A390" s="132"/>
      <c r="B390" s="133"/>
      <c r="C390" s="133"/>
      <c r="D390" s="133"/>
      <c r="E390" s="133"/>
      <c r="F390" s="133"/>
    </row>
    <row r="391" spans="1:6" ht="15.75">
      <c r="A391" s="132"/>
      <c r="B391" s="133"/>
      <c r="C391" s="133"/>
      <c r="D391" s="133"/>
      <c r="E391" s="133"/>
      <c r="F391" s="133"/>
    </row>
    <row r="392" spans="1:6" ht="15.75">
      <c r="A392" s="132"/>
      <c r="B392" s="133"/>
      <c r="C392" s="133"/>
      <c r="D392" s="133"/>
      <c r="E392" s="133"/>
      <c r="F392" s="133"/>
    </row>
    <row r="393" spans="1:6" ht="15.75">
      <c r="A393" s="132"/>
      <c r="B393" s="133"/>
      <c r="C393" s="133"/>
      <c r="D393" s="133"/>
      <c r="E393" s="133"/>
      <c r="F393" s="133"/>
    </row>
    <row r="394" spans="1:6" ht="15.75">
      <c r="A394" s="132"/>
      <c r="B394" s="133"/>
      <c r="C394" s="133"/>
      <c r="D394" s="133"/>
      <c r="E394" s="133"/>
      <c r="F394" s="133"/>
    </row>
    <row r="395" spans="1:6" ht="15.75">
      <c r="A395" s="132"/>
      <c r="B395" s="133"/>
      <c r="C395" s="133"/>
      <c r="D395" s="133"/>
      <c r="E395" s="133"/>
      <c r="F395" s="133"/>
    </row>
    <row r="396" spans="1:6" ht="15.75">
      <c r="A396" s="132"/>
      <c r="B396" s="133"/>
      <c r="C396" s="133"/>
      <c r="D396" s="133"/>
      <c r="E396" s="133"/>
      <c r="F396" s="133"/>
    </row>
    <row r="397" spans="1:6" ht="15.75">
      <c r="A397" s="132"/>
      <c r="B397" s="133"/>
      <c r="C397" s="133"/>
      <c r="D397" s="133"/>
      <c r="E397" s="133"/>
      <c r="F397" s="133"/>
    </row>
    <row r="398" spans="1:6" ht="15.75">
      <c r="A398" s="132"/>
      <c r="B398" s="133"/>
      <c r="C398" s="133"/>
      <c r="D398" s="133"/>
      <c r="E398" s="133"/>
      <c r="F398" s="133"/>
    </row>
    <row r="399" spans="1:6" ht="15.75">
      <c r="A399" s="132"/>
      <c r="B399" s="133"/>
      <c r="C399" s="133"/>
      <c r="D399" s="133"/>
      <c r="E399" s="133"/>
      <c r="F399" s="133"/>
    </row>
    <row r="400" spans="1:6"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c r="B639" s="133"/>
      <c r="C639" s="133"/>
      <c r="D639" s="133"/>
      <c r="E639" s="133"/>
      <c r="F639" s="13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A5" sqref="A5:K5"/>
    </sheetView>
  </sheetViews>
  <sheetFormatPr defaultColWidth="9.140625" defaultRowHeight="15"/>
  <cols>
    <col min="1" max="1" width="21.28515625" style="88" customWidth="1"/>
    <col min="2" max="2" width="24.28515625" style="88" customWidth="1"/>
    <col min="3" max="3" width="25.42578125" style="88" customWidth="1"/>
    <col min="4" max="4" width="29.42578125" style="88" customWidth="1"/>
    <col min="5" max="5" width="21.42578125" style="88" customWidth="1"/>
    <col min="6" max="6" width="22.28515625" style="88" customWidth="1"/>
    <col min="7" max="7" width="26.85546875" style="88" customWidth="1"/>
    <col min="8" max="8" width="21.28515625" style="88" customWidth="1"/>
    <col min="9" max="9" width="27.140625" style="88" customWidth="1"/>
    <col min="10" max="10" width="19.5703125" style="88" customWidth="1"/>
    <col min="11" max="11" width="24" style="88" customWidth="1"/>
    <col min="12" max="256" width="9.140625" style="88"/>
    <col min="257" max="257" width="21.28515625" style="88" customWidth="1"/>
    <col min="258" max="258" width="24.28515625" style="88" customWidth="1"/>
    <col min="259" max="259" width="25.42578125" style="88" customWidth="1"/>
    <col min="260" max="260" width="29.42578125" style="88" customWidth="1"/>
    <col min="261" max="261" width="21.42578125" style="88" customWidth="1"/>
    <col min="262" max="262" width="22.28515625" style="88" customWidth="1"/>
    <col min="263" max="263" width="26.85546875" style="88" customWidth="1"/>
    <col min="264" max="264" width="21.28515625" style="88" customWidth="1"/>
    <col min="265" max="265" width="27.140625" style="88" customWidth="1"/>
    <col min="266" max="266" width="25.42578125" style="88" customWidth="1"/>
    <col min="267" max="267" width="27.28515625" style="88" customWidth="1"/>
    <col min="268" max="512" width="9.140625" style="88"/>
    <col min="513" max="513" width="21.28515625" style="88" customWidth="1"/>
    <col min="514" max="514" width="24.28515625" style="88" customWidth="1"/>
    <col min="515" max="515" width="25.42578125" style="88" customWidth="1"/>
    <col min="516" max="516" width="29.42578125" style="88" customWidth="1"/>
    <col min="517" max="517" width="21.42578125" style="88" customWidth="1"/>
    <col min="518" max="518" width="22.28515625" style="88" customWidth="1"/>
    <col min="519" max="519" width="26.85546875" style="88" customWidth="1"/>
    <col min="520" max="520" width="21.28515625" style="88" customWidth="1"/>
    <col min="521" max="521" width="27.140625" style="88" customWidth="1"/>
    <col min="522" max="522" width="25.42578125" style="88" customWidth="1"/>
    <col min="523" max="523" width="27.28515625" style="88" customWidth="1"/>
    <col min="524" max="768" width="9.140625" style="88"/>
    <col min="769" max="769" width="21.28515625" style="88" customWidth="1"/>
    <col min="770" max="770" width="24.28515625" style="88" customWidth="1"/>
    <col min="771" max="771" width="25.42578125" style="88" customWidth="1"/>
    <col min="772" max="772" width="29.42578125" style="88" customWidth="1"/>
    <col min="773" max="773" width="21.42578125" style="88" customWidth="1"/>
    <col min="774" max="774" width="22.28515625" style="88" customWidth="1"/>
    <col min="775" max="775" width="26.85546875" style="88" customWidth="1"/>
    <col min="776" max="776" width="21.28515625" style="88" customWidth="1"/>
    <col min="777" max="777" width="27.140625" style="88" customWidth="1"/>
    <col min="778" max="778" width="25.42578125" style="88" customWidth="1"/>
    <col min="779" max="779" width="27.28515625" style="88" customWidth="1"/>
    <col min="780" max="1024" width="9.140625" style="88"/>
    <col min="1025" max="1025" width="21.28515625" style="88" customWidth="1"/>
    <col min="1026" max="1026" width="24.28515625" style="88" customWidth="1"/>
    <col min="1027" max="1027" width="25.42578125" style="88" customWidth="1"/>
    <col min="1028" max="1028" width="29.42578125" style="88" customWidth="1"/>
    <col min="1029" max="1029" width="21.42578125" style="88" customWidth="1"/>
    <col min="1030" max="1030" width="22.28515625" style="88" customWidth="1"/>
    <col min="1031" max="1031" width="26.85546875" style="88" customWidth="1"/>
    <col min="1032" max="1032" width="21.28515625" style="88" customWidth="1"/>
    <col min="1033" max="1033" width="27.140625" style="88" customWidth="1"/>
    <col min="1034" max="1034" width="25.42578125" style="88" customWidth="1"/>
    <col min="1035" max="1035" width="27.28515625" style="88" customWidth="1"/>
    <col min="1036" max="1280" width="9.140625" style="88"/>
    <col min="1281" max="1281" width="21.28515625" style="88" customWidth="1"/>
    <col min="1282" max="1282" width="24.28515625" style="88" customWidth="1"/>
    <col min="1283" max="1283" width="25.42578125" style="88" customWidth="1"/>
    <col min="1284" max="1284" width="29.42578125" style="88" customWidth="1"/>
    <col min="1285" max="1285" width="21.42578125" style="88" customWidth="1"/>
    <col min="1286" max="1286" width="22.28515625" style="88" customWidth="1"/>
    <col min="1287" max="1287" width="26.85546875" style="88" customWidth="1"/>
    <col min="1288" max="1288" width="21.28515625" style="88" customWidth="1"/>
    <col min="1289" max="1289" width="27.140625" style="88" customWidth="1"/>
    <col min="1290" max="1290" width="25.42578125" style="88" customWidth="1"/>
    <col min="1291" max="1291" width="27.28515625" style="88" customWidth="1"/>
    <col min="1292" max="1536" width="9.140625" style="88"/>
    <col min="1537" max="1537" width="21.28515625" style="88" customWidth="1"/>
    <col min="1538" max="1538" width="24.28515625" style="88" customWidth="1"/>
    <col min="1539" max="1539" width="25.42578125" style="88" customWidth="1"/>
    <col min="1540" max="1540" width="29.42578125" style="88" customWidth="1"/>
    <col min="1541" max="1541" width="21.42578125" style="88" customWidth="1"/>
    <col min="1542" max="1542" width="22.28515625" style="88" customWidth="1"/>
    <col min="1543" max="1543" width="26.85546875" style="88" customWidth="1"/>
    <col min="1544" max="1544" width="21.28515625" style="88" customWidth="1"/>
    <col min="1545" max="1545" width="27.140625" style="88" customWidth="1"/>
    <col min="1546" max="1546" width="25.42578125" style="88" customWidth="1"/>
    <col min="1547" max="1547" width="27.28515625" style="88" customWidth="1"/>
    <col min="1548" max="1792" width="9.140625" style="88"/>
    <col min="1793" max="1793" width="21.28515625" style="88" customWidth="1"/>
    <col min="1794" max="1794" width="24.28515625" style="88" customWidth="1"/>
    <col min="1795" max="1795" width="25.42578125" style="88" customWidth="1"/>
    <col min="1796" max="1796" width="29.42578125" style="88" customWidth="1"/>
    <col min="1797" max="1797" width="21.42578125" style="88" customWidth="1"/>
    <col min="1798" max="1798" width="22.28515625" style="88" customWidth="1"/>
    <col min="1799" max="1799" width="26.85546875" style="88" customWidth="1"/>
    <col min="1800" max="1800" width="21.28515625" style="88" customWidth="1"/>
    <col min="1801" max="1801" width="27.140625" style="88" customWidth="1"/>
    <col min="1802" max="1802" width="25.42578125" style="88" customWidth="1"/>
    <col min="1803" max="1803" width="27.28515625" style="88" customWidth="1"/>
    <col min="1804" max="2048" width="9.140625" style="88"/>
    <col min="2049" max="2049" width="21.28515625" style="88" customWidth="1"/>
    <col min="2050" max="2050" width="24.28515625" style="88" customWidth="1"/>
    <col min="2051" max="2051" width="25.42578125" style="88" customWidth="1"/>
    <col min="2052" max="2052" width="29.42578125" style="88" customWidth="1"/>
    <col min="2053" max="2053" width="21.42578125" style="88" customWidth="1"/>
    <col min="2054" max="2054" width="22.28515625" style="88" customWidth="1"/>
    <col min="2055" max="2055" width="26.85546875" style="88" customWidth="1"/>
    <col min="2056" max="2056" width="21.28515625" style="88" customWidth="1"/>
    <col min="2057" max="2057" width="27.140625" style="88" customWidth="1"/>
    <col min="2058" max="2058" width="25.42578125" style="88" customWidth="1"/>
    <col min="2059" max="2059" width="27.28515625" style="88" customWidth="1"/>
    <col min="2060" max="2304" width="9.140625" style="88"/>
    <col min="2305" max="2305" width="21.28515625" style="88" customWidth="1"/>
    <col min="2306" max="2306" width="24.28515625" style="88" customWidth="1"/>
    <col min="2307" max="2307" width="25.42578125" style="88" customWidth="1"/>
    <col min="2308" max="2308" width="29.42578125" style="88" customWidth="1"/>
    <col min="2309" max="2309" width="21.42578125" style="88" customWidth="1"/>
    <col min="2310" max="2310" width="22.28515625" style="88" customWidth="1"/>
    <col min="2311" max="2311" width="26.85546875" style="88" customWidth="1"/>
    <col min="2312" max="2312" width="21.28515625" style="88" customWidth="1"/>
    <col min="2313" max="2313" width="27.140625" style="88" customWidth="1"/>
    <col min="2314" max="2314" width="25.42578125" style="88" customWidth="1"/>
    <col min="2315" max="2315" width="27.28515625" style="88" customWidth="1"/>
    <col min="2316" max="2560" width="9.140625" style="88"/>
    <col min="2561" max="2561" width="21.28515625" style="88" customWidth="1"/>
    <col min="2562" max="2562" width="24.28515625" style="88" customWidth="1"/>
    <col min="2563" max="2563" width="25.42578125" style="88" customWidth="1"/>
    <col min="2564" max="2564" width="29.42578125" style="88" customWidth="1"/>
    <col min="2565" max="2565" width="21.42578125" style="88" customWidth="1"/>
    <col min="2566" max="2566" width="22.28515625" style="88" customWidth="1"/>
    <col min="2567" max="2567" width="26.85546875" style="88" customWidth="1"/>
    <col min="2568" max="2568" width="21.28515625" style="88" customWidth="1"/>
    <col min="2569" max="2569" width="27.140625" style="88" customWidth="1"/>
    <col min="2570" max="2570" width="25.42578125" style="88" customWidth="1"/>
    <col min="2571" max="2571" width="27.28515625" style="88" customWidth="1"/>
    <col min="2572" max="2816" width="9.140625" style="88"/>
    <col min="2817" max="2817" width="21.28515625" style="88" customWidth="1"/>
    <col min="2818" max="2818" width="24.28515625" style="88" customWidth="1"/>
    <col min="2819" max="2819" width="25.42578125" style="88" customWidth="1"/>
    <col min="2820" max="2820" width="29.42578125" style="88" customWidth="1"/>
    <col min="2821" max="2821" width="21.42578125" style="88" customWidth="1"/>
    <col min="2822" max="2822" width="22.28515625" style="88" customWidth="1"/>
    <col min="2823" max="2823" width="26.85546875" style="88" customWidth="1"/>
    <col min="2824" max="2824" width="21.28515625" style="88" customWidth="1"/>
    <col min="2825" max="2825" width="27.140625" style="88" customWidth="1"/>
    <col min="2826" max="2826" width="25.42578125" style="88" customWidth="1"/>
    <col min="2827" max="2827" width="27.28515625" style="88" customWidth="1"/>
    <col min="2828" max="3072" width="9.140625" style="88"/>
    <col min="3073" max="3073" width="21.28515625" style="88" customWidth="1"/>
    <col min="3074" max="3074" width="24.28515625" style="88" customWidth="1"/>
    <col min="3075" max="3075" width="25.42578125" style="88" customWidth="1"/>
    <col min="3076" max="3076" width="29.42578125" style="88" customWidth="1"/>
    <col min="3077" max="3077" width="21.42578125" style="88" customWidth="1"/>
    <col min="3078" max="3078" width="22.28515625" style="88" customWidth="1"/>
    <col min="3079" max="3079" width="26.85546875" style="88" customWidth="1"/>
    <col min="3080" max="3080" width="21.28515625" style="88" customWidth="1"/>
    <col min="3081" max="3081" width="27.140625" style="88" customWidth="1"/>
    <col min="3082" max="3082" width="25.42578125" style="88" customWidth="1"/>
    <col min="3083" max="3083" width="27.28515625" style="88" customWidth="1"/>
    <col min="3084" max="3328" width="9.140625" style="88"/>
    <col min="3329" max="3329" width="21.28515625" style="88" customWidth="1"/>
    <col min="3330" max="3330" width="24.28515625" style="88" customWidth="1"/>
    <col min="3331" max="3331" width="25.42578125" style="88" customWidth="1"/>
    <col min="3332" max="3332" width="29.42578125" style="88" customWidth="1"/>
    <col min="3333" max="3333" width="21.42578125" style="88" customWidth="1"/>
    <col min="3334" max="3334" width="22.28515625" style="88" customWidth="1"/>
    <col min="3335" max="3335" width="26.85546875" style="88" customWidth="1"/>
    <col min="3336" max="3336" width="21.28515625" style="88" customWidth="1"/>
    <col min="3337" max="3337" width="27.140625" style="88" customWidth="1"/>
    <col min="3338" max="3338" width="25.42578125" style="88" customWidth="1"/>
    <col min="3339" max="3339" width="27.28515625" style="88" customWidth="1"/>
    <col min="3340" max="3584" width="9.140625" style="88"/>
    <col min="3585" max="3585" width="21.28515625" style="88" customWidth="1"/>
    <col min="3586" max="3586" width="24.28515625" style="88" customWidth="1"/>
    <col min="3587" max="3587" width="25.42578125" style="88" customWidth="1"/>
    <col min="3588" max="3588" width="29.42578125" style="88" customWidth="1"/>
    <col min="3589" max="3589" width="21.42578125" style="88" customWidth="1"/>
    <col min="3590" max="3590" width="22.28515625" style="88" customWidth="1"/>
    <col min="3591" max="3591" width="26.85546875" style="88" customWidth="1"/>
    <col min="3592" max="3592" width="21.28515625" style="88" customWidth="1"/>
    <col min="3593" max="3593" width="27.140625" style="88" customWidth="1"/>
    <col min="3594" max="3594" width="25.42578125" style="88" customWidth="1"/>
    <col min="3595" max="3595" width="27.28515625" style="88" customWidth="1"/>
    <col min="3596" max="3840" width="9.140625" style="88"/>
    <col min="3841" max="3841" width="21.28515625" style="88" customWidth="1"/>
    <col min="3842" max="3842" width="24.28515625" style="88" customWidth="1"/>
    <col min="3843" max="3843" width="25.42578125" style="88" customWidth="1"/>
    <col min="3844" max="3844" width="29.42578125" style="88" customWidth="1"/>
    <col min="3845" max="3845" width="21.42578125" style="88" customWidth="1"/>
    <col min="3846" max="3846" width="22.28515625" style="88" customWidth="1"/>
    <col min="3847" max="3847" width="26.85546875" style="88" customWidth="1"/>
    <col min="3848" max="3848" width="21.28515625" style="88" customWidth="1"/>
    <col min="3849" max="3849" width="27.140625" style="88" customWidth="1"/>
    <col min="3850" max="3850" width="25.42578125" style="88" customWidth="1"/>
    <col min="3851" max="3851" width="27.28515625" style="88" customWidth="1"/>
    <col min="3852" max="4096" width="9.140625" style="88"/>
    <col min="4097" max="4097" width="21.28515625" style="88" customWidth="1"/>
    <col min="4098" max="4098" width="24.28515625" style="88" customWidth="1"/>
    <col min="4099" max="4099" width="25.42578125" style="88" customWidth="1"/>
    <col min="4100" max="4100" width="29.42578125" style="88" customWidth="1"/>
    <col min="4101" max="4101" width="21.42578125" style="88" customWidth="1"/>
    <col min="4102" max="4102" width="22.28515625" style="88" customWidth="1"/>
    <col min="4103" max="4103" width="26.85546875" style="88" customWidth="1"/>
    <col min="4104" max="4104" width="21.28515625" style="88" customWidth="1"/>
    <col min="4105" max="4105" width="27.140625" style="88" customWidth="1"/>
    <col min="4106" max="4106" width="25.42578125" style="88" customWidth="1"/>
    <col min="4107" max="4107" width="27.28515625" style="88" customWidth="1"/>
    <col min="4108" max="4352" width="9.140625" style="88"/>
    <col min="4353" max="4353" width="21.28515625" style="88" customWidth="1"/>
    <col min="4354" max="4354" width="24.28515625" style="88" customWidth="1"/>
    <col min="4355" max="4355" width="25.42578125" style="88" customWidth="1"/>
    <col min="4356" max="4356" width="29.42578125" style="88" customWidth="1"/>
    <col min="4357" max="4357" width="21.42578125" style="88" customWidth="1"/>
    <col min="4358" max="4358" width="22.28515625" style="88" customWidth="1"/>
    <col min="4359" max="4359" width="26.85546875" style="88" customWidth="1"/>
    <col min="4360" max="4360" width="21.28515625" style="88" customWidth="1"/>
    <col min="4361" max="4361" width="27.140625" style="88" customWidth="1"/>
    <col min="4362" max="4362" width="25.42578125" style="88" customWidth="1"/>
    <col min="4363" max="4363" width="27.28515625" style="88" customWidth="1"/>
    <col min="4364" max="4608" width="9.140625" style="88"/>
    <col min="4609" max="4609" width="21.28515625" style="88" customWidth="1"/>
    <col min="4610" max="4610" width="24.28515625" style="88" customWidth="1"/>
    <col min="4611" max="4611" width="25.42578125" style="88" customWidth="1"/>
    <col min="4612" max="4612" width="29.42578125" style="88" customWidth="1"/>
    <col min="4613" max="4613" width="21.42578125" style="88" customWidth="1"/>
    <col min="4614" max="4614" width="22.28515625" style="88" customWidth="1"/>
    <col min="4615" max="4615" width="26.85546875" style="88" customWidth="1"/>
    <col min="4616" max="4616" width="21.28515625" style="88" customWidth="1"/>
    <col min="4617" max="4617" width="27.140625" style="88" customWidth="1"/>
    <col min="4618" max="4618" width="25.42578125" style="88" customWidth="1"/>
    <col min="4619" max="4619" width="27.28515625" style="88" customWidth="1"/>
    <col min="4620" max="4864" width="9.140625" style="88"/>
    <col min="4865" max="4865" width="21.28515625" style="88" customWidth="1"/>
    <col min="4866" max="4866" width="24.28515625" style="88" customWidth="1"/>
    <col min="4867" max="4867" width="25.42578125" style="88" customWidth="1"/>
    <col min="4868" max="4868" width="29.42578125" style="88" customWidth="1"/>
    <col min="4869" max="4869" width="21.42578125" style="88" customWidth="1"/>
    <col min="4870" max="4870" width="22.28515625" style="88" customWidth="1"/>
    <col min="4871" max="4871" width="26.85546875" style="88" customWidth="1"/>
    <col min="4872" max="4872" width="21.28515625" style="88" customWidth="1"/>
    <col min="4873" max="4873" width="27.140625" style="88" customWidth="1"/>
    <col min="4874" max="4874" width="25.42578125" style="88" customWidth="1"/>
    <col min="4875" max="4875" width="27.28515625" style="88" customWidth="1"/>
    <col min="4876" max="5120" width="9.140625" style="88"/>
    <col min="5121" max="5121" width="21.28515625" style="88" customWidth="1"/>
    <col min="5122" max="5122" width="24.28515625" style="88" customWidth="1"/>
    <col min="5123" max="5123" width="25.42578125" style="88" customWidth="1"/>
    <col min="5124" max="5124" width="29.42578125" style="88" customWidth="1"/>
    <col min="5125" max="5125" width="21.42578125" style="88" customWidth="1"/>
    <col min="5126" max="5126" width="22.28515625" style="88" customWidth="1"/>
    <col min="5127" max="5127" width="26.85546875" style="88" customWidth="1"/>
    <col min="5128" max="5128" width="21.28515625" style="88" customWidth="1"/>
    <col min="5129" max="5129" width="27.140625" style="88" customWidth="1"/>
    <col min="5130" max="5130" width="25.42578125" style="88" customWidth="1"/>
    <col min="5131" max="5131" width="27.28515625" style="88" customWidth="1"/>
    <col min="5132" max="5376" width="9.140625" style="88"/>
    <col min="5377" max="5377" width="21.28515625" style="88" customWidth="1"/>
    <col min="5378" max="5378" width="24.28515625" style="88" customWidth="1"/>
    <col min="5379" max="5379" width="25.42578125" style="88" customWidth="1"/>
    <col min="5380" max="5380" width="29.42578125" style="88" customWidth="1"/>
    <col min="5381" max="5381" width="21.42578125" style="88" customWidth="1"/>
    <col min="5382" max="5382" width="22.28515625" style="88" customWidth="1"/>
    <col min="5383" max="5383" width="26.85546875" style="88" customWidth="1"/>
    <col min="5384" max="5384" width="21.28515625" style="88" customWidth="1"/>
    <col min="5385" max="5385" width="27.140625" style="88" customWidth="1"/>
    <col min="5386" max="5386" width="25.42578125" style="88" customWidth="1"/>
    <col min="5387" max="5387" width="27.28515625" style="88" customWidth="1"/>
    <col min="5388" max="5632" width="9.140625" style="88"/>
    <col min="5633" max="5633" width="21.28515625" style="88" customWidth="1"/>
    <col min="5634" max="5634" width="24.28515625" style="88" customWidth="1"/>
    <col min="5635" max="5635" width="25.42578125" style="88" customWidth="1"/>
    <col min="5636" max="5636" width="29.42578125" style="88" customWidth="1"/>
    <col min="5637" max="5637" width="21.42578125" style="88" customWidth="1"/>
    <col min="5638" max="5638" width="22.28515625" style="88" customWidth="1"/>
    <col min="5639" max="5639" width="26.85546875" style="88" customWidth="1"/>
    <col min="5640" max="5640" width="21.28515625" style="88" customWidth="1"/>
    <col min="5641" max="5641" width="27.140625" style="88" customWidth="1"/>
    <col min="5642" max="5642" width="25.42578125" style="88" customWidth="1"/>
    <col min="5643" max="5643" width="27.28515625" style="88" customWidth="1"/>
    <col min="5644" max="5888" width="9.140625" style="88"/>
    <col min="5889" max="5889" width="21.28515625" style="88" customWidth="1"/>
    <col min="5890" max="5890" width="24.28515625" style="88" customWidth="1"/>
    <col min="5891" max="5891" width="25.42578125" style="88" customWidth="1"/>
    <col min="5892" max="5892" width="29.42578125" style="88" customWidth="1"/>
    <col min="5893" max="5893" width="21.42578125" style="88" customWidth="1"/>
    <col min="5894" max="5894" width="22.28515625" style="88" customWidth="1"/>
    <col min="5895" max="5895" width="26.85546875" style="88" customWidth="1"/>
    <col min="5896" max="5896" width="21.28515625" style="88" customWidth="1"/>
    <col min="5897" max="5897" width="27.140625" style="88" customWidth="1"/>
    <col min="5898" max="5898" width="25.42578125" style="88" customWidth="1"/>
    <col min="5899" max="5899" width="27.28515625" style="88" customWidth="1"/>
    <col min="5900" max="6144" width="9.140625" style="88"/>
    <col min="6145" max="6145" width="21.28515625" style="88" customWidth="1"/>
    <col min="6146" max="6146" width="24.28515625" style="88" customWidth="1"/>
    <col min="6147" max="6147" width="25.42578125" style="88" customWidth="1"/>
    <col min="6148" max="6148" width="29.42578125" style="88" customWidth="1"/>
    <col min="6149" max="6149" width="21.42578125" style="88" customWidth="1"/>
    <col min="6150" max="6150" width="22.28515625" style="88" customWidth="1"/>
    <col min="6151" max="6151" width="26.85546875" style="88" customWidth="1"/>
    <col min="6152" max="6152" width="21.28515625" style="88" customWidth="1"/>
    <col min="6153" max="6153" width="27.140625" style="88" customWidth="1"/>
    <col min="6154" max="6154" width="25.42578125" style="88" customWidth="1"/>
    <col min="6155" max="6155" width="27.28515625" style="88" customWidth="1"/>
    <col min="6156" max="6400" width="9.140625" style="88"/>
    <col min="6401" max="6401" width="21.28515625" style="88" customWidth="1"/>
    <col min="6402" max="6402" width="24.28515625" style="88" customWidth="1"/>
    <col min="6403" max="6403" width="25.42578125" style="88" customWidth="1"/>
    <col min="6404" max="6404" width="29.42578125" style="88" customWidth="1"/>
    <col min="6405" max="6405" width="21.42578125" style="88" customWidth="1"/>
    <col min="6406" max="6406" width="22.28515625" style="88" customWidth="1"/>
    <col min="6407" max="6407" width="26.85546875" style="88" customWidth="1"/>
    <col min="6408" max="6408" width="21.28515625" style="88" customWidth="1"/>
    <col min="6409" max="6409" width="27.140625" style="88" customWidth="1"/>
    <col min="6410" max="6410" width="25.42578125" style="88" customWidth="1"/>
    <col min="6411" max="6411" width="27.28515625" style="88" customWidth="1"/>
    <col min="6412" max="6656" width="9.140625" style="88"/>
    <col min="6657" max="6657" width="21.28515625" style="88" customWidth="1"/>
    <col min="6658" max="6658" width="24.28515625" style="88" customWidth="1"/>
    <col min="6659" max="6659" width="25.42578125" style="88" customWidth="1"/>
    <col min="6660" max="6660" width="29.42578125" style="88" customWidth="1"/>
    <col min="6661" max="6661" width="21.42578125" style="88" customWidth="1"/>
    <col min="6662" max="6662" width="22.28515625" style="88" customWidth="1"/>
    <col min="6663" max="6663" width="26.85546875" style="88" customWidth="1"/>
    <col min="6664" max="6664" width="21.28515625" style="88" customWidth="1"/>
    <col min="6665" max="6665" width="27.140625" style="88" customWidth="1"/>
    <col min="6666" max="6666" width="25.42578125" style="88" customWidth="1"/>
    <col min="6667" max="6667" width="27.28515625" style="88" customWidth="1"/>
    <col min="6668" max="6912" width="9.140625" style="88"/>
    <col min="6913" max="6913" width="21.28515625" style="88" customWidth="1"/>
    <col min="6914" max="6914" width="24.28515625" style="88" customWidth="1"/>
    <col min="6915" max="6915" width="25.42578125" style="88" customWidth="1"/>
    <col min="6916" max="6916" width="29.42578125" style="88" customWidth="1"/>
    <col min="6917" max="6917" width="21.42578125" style="88" customWidth="1"/>
    <col min="6918" max="6918" width="22.28515625" style="88" customWidth="1"/>
    <col min="6919" max="6919" width="26.85546875" style="88" customWidth="1"/>
    <col min="6920" max="6920" width="21.28515625" style="88" customWidth="1"/>
    <col min="6921" max="6921" width="27.140625" style="88" customWidth="1"/>
    <col min="6922" max="6922" width="25.42578125" style="88" customWidth="1"/>
    <col min="6923" max="6923" width="27.28515625" style="88" customWidth="1"/>
    <col min="6924" max="7168" width="9.140625" style="88"/>
    <col min="7169" max="7169" width="21.28515625" style="88" customWidth="1"/>
    <col min="7170" max="7170" width="24.28515625" style="88" customWidth="1"/>
    <col min="7171" max="7171" width="25.42578125" style="88" customWidth="1"/>
    <col min="7172" max="7172" width="29.42578125" style="88" customWidth="1"/>
    <col min="7173" max="7173" width="21.42578125" style="88" customWidth="1"/>
    <col min="7174" max="7174" width="22.28515625" style="88" customWidth="1"/>
    <col min="7175" max="7175" width="26.85546875" style="88" customWidth="1"/>
    <col min="7176" max="7176" width="21.28515625" style="88" customWidth="1"/>
    <col min="7177" max="7177" width="27.140625" style="88" customWidth="1"/>
    <col min="7178" max="7178" width="25.42578125" style="88" customWidth="1"/>
    <col min="7179" max="7179" width="27.28515625" style="88" customWidth="1"/>
    <col min="7180" max="7424" width="9.140625" style="88"/>
    <col min="7425" max="7425" width="21.28515625" style="88" customWidth="1"/>
    <col min="7426" max="7426" width="24.28515625" style="88" customWidth="1"/>
    <col min="7427" max="7427" width="25.42578125" style="88" customWidth="1"/>
    <col min="7428" max="7428" width="29.42578125" style="88" customWidth="1"/>
    <col min="7429" max="7429" width="21.42578125" style="88" customWidth="1"/>
    <col min="7430" max="7430" width="22.28515625" style="88" customWidth="1"/>
    <col min="7431" max="7431" width="26.85546875" style="88" customWidth="1"/>
    <col min="7432" max="7432" width="21.28515625" style="88" customWidth="1"/>
    <col min="7433" max="7433" width="27.140625" style="88" customWidth="1"/>
    <col min="7434" max="7434" width="25.42578125" style="88" customWidth="1"/>
    <col min="7435" max="7435" width="27.28515625" style="88" customWidth="1"/>
    <col min="7436" max="7680" width="9.140625" style="88"/>
    <col min="7681" max="7681" width="21.28515625" style="88" customWidth="1"/>
    <col min="7682" max="7682" width="24.28515625" style="88" customWidth="1"/>
    <col min="7683" max="7683" width="25.42578125" style="88" customWidth="1"/>
    <col min="7684" max="7684" width="29.42578125" style="88" customWidth="1"/>
    <col min="7685" max="7685" width="21.42578125" style="88" customWidth="1"/>
    <col min="7686" max="7686" width="22.28515625" style="88" customWidth="1"/>
    <col min="7687" max="7687" width="26.85546875" style="88" customWidth="1"/>
    <col min="7688" max="7688" width="21.28515625" style="88" customWidth="1"/>
    <col min="7689" max="7689" width="27.140625" style="88" customWidth="1"/>
    <col min="7690" max="7690" width="25.42578125" style="88" customWidth="1"/>
    <col min="7691" max="7691" width="27.28515625" style="88" customWidth="1"/>
    <col min="7692" max="7936" width="9.140625" style="88"/>
    <col min="7937" max="7937" width="21.28515625" style="88" customWidth="1"/>
    <col min="7938" max="7938" width="24.28515625" style="88" customWidth="1"/>
    <col min="7939" max="7939" width="25.42578125" style="88" customWidth="1"/>
    <col min="7940" max="7940" width="29.42578125" style="88" customWidth="1"/>
    <col min="7941" max="7941" width="21.42578125" style="88" customWidth="1"/>
    <col min="7942" max="7942" width="22.28515625" style="88" customWidth="1"/>
    <col min="7943" max="7943" width="26.85546875" style="88" customWidth="1"/>
    <col min="7944" max="7944" width="21.28515625" style="88" customWidth="1"/>
    <col min="7945" max="7945" width="27.140625" style="88" customWidth="1"/>
    <col min="7946" max="7946" width="25.42578125" style="88" customWidth="1"/>
    <col min="7947" max="7947" width="27.28515625" style="88" customWidth="1"/>
    <col min="7948" max="8192" width="9.140625" style="88"/>
    <col min="8193" max="8193" width="21.28515625" style="88" customWidth="1"/>
    <col min="8194" max="8194" width="24.28515625" style="88" customWidth="1"/>
    <col min="8195" max="8195" width="25.42578125" style="88" customWidth="1"/>
    <col min="8196" max="8196" width="29.42578125" style="88" customWidth="1"/>
    <col min="8197" max="8197" width="21.42578125" style="88" customWidth="1"/>
    <col min="8198" max="8198" width="22.28515625" style="88" customWidth="1"/>
    <col min="8199" max="8199" width="26.85546875" style="88" customWidth="1"/>
    <col min="8200" max="8200" width="21.28515625" style="88" customWidth="1"/>
    <col min="8201" max="8201" width="27.140625" style="88" customWidth="1"/>
    <col min="8202" max="8202" width="25.42578125" style="88" customWidth="1"/>
    <col min="8203" max="8203" width="27.28515625" style="88" customWidth="1"/>
    <col min="8204" max="8448" width="9.140625" style="88"/>
    <col min="8449" max="8449" width="21.28515625" style="88" customWidth="1"/>
    <col min="8450" max="8450" width="24.28515625" style="88" customWidth="1"/>
    <col min="8451" max="8451" width="25.42578125" style="88" customWidth="1"/>
    <col min="8452" max="8452" width="29.42578125" style="88" customWidth="1"/>
    <col min="8453" max="8453" width="21.42578125" style="88" customWidth="1"/>
    <col min="8454" max="8454" width="22.28515625" style="88" customWidth="1"/>
    <col min="8455" max="8455" width="26.85546875" style="88" customWidth="1"/>
    <col min="8456" max="8456" width="21.28515625" style="88" customWidth="1"/>
    <col min="8457" max="8457" width="27.140625" style="88" customWidth="1"/>
    <col min="8458" max="8458" width="25.42578125" style="88" customWidth="1"/>
    <col min="8459" max="8459" width="27.28515625" style="88" customWidth="1"/>
    <col min="8460" max="8704" width="9.140625" style="88"/>
    <col min="8705" max="8705" width="21.28515625" style="88" customWidth="1"/>
    <col min="8706" max="8706" width="24.28515625" style="88" customWidth="1"/>
    <col min="8707" max="8707" width="25.42578125" style="88" customWidth="1"/>
    <col min="8708" max="8708" width="29.42578125" style="88" customWidth="1"/>
    <col min="8709" max="8709" width="21.42578125" style="88" customWidth="1"/>
    <col min="8710" max="8710" width="22.28515625" style="88" customWidth="1"/>
    <col min="8711" max="8711" width="26.85546875" style="88" customWidth="1"/>
    <col min="8712" max="8712" width="21.28515625" style="88" customWidth="1"/>
    <col min="8713" max="8713" width="27.140625" style="88" customWidth="1"/>
    <col min="8714" max="8714" width="25.42578125" style="88" customWidth="1"/>
    <col min="8715" max="8715" width="27.28515625" style="88" customWidth="1"/>
    <col min="8716" max="8960" width="9.140625" style="88"/>
    <col min="8961" max="8961" width="21.28515625" style="88" customWidth="1"/>
    <col min="8962" max="8962" width="24.28515625" style="88" customWidth="1"/>
    <col min="8963" max="8963" width="25.42578125" style="88" customWidth="1"/>
    <col min="8964" max="8964" width="29.42578125" style="88" customWidth="1"/>
    <col min="8965" max="8965" width="21.42578125" style="88" customWidth="1"/>
    <col min="8966" max="8966" width="22.28515625" style="88" customWidth="1"/>
    <col min="8967" max="8967" width="26.85546875" style="88" customWidth="1"/>
    <col min="8968" max="8968" width="21.28515625" style="88" customWidth="1"/>
    <col min="8969" max="8969" width="27.140625" style="88" customWidth="1"/>
    <col min="8970" max="8970" width="25.42578125" style="88" customWidth="1"/>
    <col min="8971" max="8971" width="27.28515625" style="88" customWidth="1"/>
    <col min="8972" max="9216" width="9.140625" style="88"/>
    <col min="9217" max="9217" width="21.28515625" style="88" customWidth="1"/>
    <col min="9218" max="9218" width="24.28515625" style="88" customWidth="1"/>
    <col min="9219" max="9219" width="25.42578125" style="88" customWidth="1"/>
    <col min="9220" max="9220" width="29.42578125" style="88" customWidth="1"/>
    <col min="9221" max="9221" width="21.42578125" style="88" customWidth="1"/>
    <col min="9222" max="9222" width="22.28515625" style="88" customWidth="1"/>
    <col min="9223" max="9223" width="26.85546875" style="88" customWidth="1"/>
    <col min="9224" max="9224" width="21.28515625" style="88" customWidth="1"/>
    <col min="9225" max="9225" width="27.140625" style="88" customWidth="1"/>
    <col min="9226" max="9226" width="25.42578125" style="88" customWidth="1"/>
    <col min="9227" max="9227" width="27.28515625" style="88" customWidth="1"/>
    <col min="9228" max="9472" width="9.140625" style="88"/>
    <col min="9473" max="9473" width="21.28515625" style="88" customWidth="1"/>
    <col min="9474" max="9474" width="24.28515625" style="88" customWidth="1"/>
    <col min="9475" max="9475" width="25.42578125" style="88" customWidth="1"/>
    <col min="9476" max="9476" width="29.42578125" style="88" customWidth="1"/>
    <col min="9477" max="9477" width="21.42578125" style="88" customWidth="1"/>
    <col min="9478" max="9478" width="22.28515625" style="88" customWidth="1"/>
    <col min="9479" max="9479" width="26.85546875" style="88" customWidth="1"/>
    <col min="9480" max="9480" width="21.28515625" style="88" customWidth="1"/>
    <col min="9481" max="9481" width="27.140625" style="88" customWidth="1"/>
    <col min="9482" max="9482" width="25.42578125" style="88" customWidth="1"/>
    <col min="9483" max="9483" width="27.28515625" style="88" customWidth="1"/>
    <col min="9484" max="9728" width="9.140625" style="88"/>
    <col min="9729" max="9729" width="21.28515625" style="88" customWidth="1"/>
    <col min="9730" max="9730" width="24.28515625" style="88" customWidth="1"/>
    <col min="9731" max="9731" width="25.42578125" style="88" customWidth="1"/>
    <col min="9732" max="9732" width="29.42578125" style="88" customWidth="1"/>
    <col min="9733" max="9733" width="21.42578125" style="88" customWidth="1"/>
    <col min="9734" max="9734" width="22.28515625" style="88" customWidth="1"/>
    <col min="9735" max="9735" width="26.85546875" style="88" customWidth="1"/>
    <col min="9736" max="9736" width="21.28515625" style="88" customWidth="1"/>
    <col min="9737" max="9737" width="27.140625" style="88" customWidth="1"/>
    <col min="9738" max="9738" width="25.42578125" style="88" customWidth="1"/>
    <col min="9739" max="9739" width="27.28515625" style="88" customWidth="1"/>
    <col min="9740" max="9984" width="9.140625" style="88"/>
    <col min="9985" max="9985" width="21.28515625" style="88" customWidth="1"/>
    <col min="9986" max="9986" width="24.28515625" style="88" customWidth="1"/>
    <col min="9987" max="9987" width="25.42578125" style="88" customWidth="1"/>
    <col min="9988" max="9988" width="29.42578125" style="88" customWidth="1"/>
    <col min="9989" max="9989" width="21.42578125" style="88" customWidth="1"/>
    <col min="9990" max="9990" width="22.28515625" style="88" customWidth="1"/>
    <col min="9991" max="9991" width="26.85546875" style="88" customWidth="1"/>
    <col min="9992" max="9992" width="21.28515625" style="88" customWidth="1"/>
    <col min="9993" max="9993" width="27.140625" style="88" customWidth="1"/>
    <col min="9994" max="9994" width="25.42578125" style="88" customWidth="1"/>
    <col min="9995" max="9995" width="27.28515625" style="88" customWidth="1"/>
    <col min="9996" max="10240" width="9.140625" style="88"/>
    <col min="10241" max="10241" width="21.28515625" style="88" customWidth="1"/>
    <col min="10242" max="10242" width="24.28515625" style="88" customWidth="1"/>
    <col min="10243" max="10243" width="25.42578125" style="88" customWidth="1"/>
    <col min="10244" max="10244" width="29.42578125" style="88" customWidth="1"/>
    <col min="10245" max="10245" width="21.42578125" style="88" customWidth="1"/>
    <col min="10246" max="10246" width="22.28515625" style="88" customWidth="1"/>
    <col min="10247" max="10247" width="26.85546875" style="88" customWidth="1"/>
    <col min="10248" max="10248" width="21.28515625" style="88" customWidth="1"/>
    <col min="10249" max="10249" width="27.140625" style="88" customWidth="1"/>
    <col min="10250" max="10250" width="25.42578125" style="88" customWidth="1"/>
    <col min="10251" max="10251" width="27.28515625" style="88" customWidth="1"/>
    <col min="10252" max="10496" width="9.140625" style="88"/>
    <col min="10497" max="10497" width="21.28515625" style="88" customWidth="1"/>
    <col min="10498" max="10498" width="24.28515625" style="88" customWidth="1"/>
    <col min="10499" max="10499" width="25.42578125" style="88" customWidth="1"/>
    <col min="10500" max="10500" width="29.42578125" style="88" customWidth="1"/>
    <col min="10501" max="10501" width="21.42578125" style="88" customWidth="1"/>
    <col min="10502" max="10502" width="22.28515625" style="88" customWidth="1"/>
    <col min="10503" max="10503" width="26.85546875" style="88" customWidth="1"/>
    <col min="10504" max="10504" width="21.28515625" style="88" customWidth="1"/>
    <col min="10505" max="10505" width="27.140625" style="88" customWidth="1"/>
    <col min="10506" max="10506" width="25.42578125" style="88" customWidth="1"/>
    <col min="10507" max="10507" width="27.28515625" style="88" customWidth="1"/>
    <col min="10508" max="10752" width="9.140625" style="88"/>
    <col min="10753" max="10753" width="21.28515625" style="88" customWidth="1"/>
    <col min="10754" max="10754" width="24.28515625" style="88" customWidth="1"/>
    <col min="10755" max="10755" width="25.42578125" style="88" customWidth="1"/>
    <col min="10756" max="10756" width="29.42578125" style="88" customWidth="1"/>
    <col min="10757" max="10757" width="21.42578125" style="88" customWidth="1"/>
    <col min="10758" max="10758" width="22.28515625" style="88" customWidth="1"/>
    <col min="10759" max="10759" width="26.85546875" style="88" customWidth="1"/>
    <col min="10760" max="10760" width="21.28515625" style="88" customWidth="1"/>
    <col min="10761" max="10761" width="27.140625" style="88" customWidth="1"/>
    <col min="10762" max="10762" width="25.42578125" style="88" customWidth="1"/>
    <col min="10763" max="10763" width="27.28515625" style="88" customWidth="1"/>
    <col min="10764" max="11008" width="9.140625" style="88"/>
    <col min="11009" max="11009" width="21.28515625" style="88" customWidth="1"/>
    <col min="11010" max="11010" width="24.28515625" style="88" customWidth="1"/>
    <col min="11011" max="11011" width="25.42578125" style="88" customWidth="1"/>
    <col min="11012" max="11012" width="29.42578125" style="88" customWidth="1"/>
    <col min="11013" max="11013" width="21.42578125" style="88" customWidth="1"/>
    <col min="11014" max="11014" width="22.28515625" style="88" customWidth="1"/>
    <col min="11015" max="11015" width="26.85546875" style="88" customWidth="1"/>
    <col min="11016" max="11016" width="21.28515625" style="88" customWidth="1"/>
    <col min="11017" max="11017" width="27.140625" style="88" customWidth="1"/>
    <col min="11018" max="11018" width="25.42578125" style="88" customWidth="1"/>
    <col min="11019" max="11019" width="27.28515625" style="88" customWidth="1"/>
    <col min="11020" max="11264" width="9.140625" style="88"/>
    <col min="11265" max="11265" width="21.28515625" style="88" customWidth="1"/>
    <col min="11266" max="11266" width="24.28515625" style="88" customWidth="1"/>
    <col min="11267" max="11267" width="25.42578125" style="88" customWidth="1"/>
    <col min="11268" max="11268" width="29.42578125" style="88" customWidth="1"/>
    <col min="11269" max="11269" width="21.42578125" style="88" customWidth="1"/>
    <col min="11270" max="11270" width="22.28515625" style="88" customWidth="1"/>
    <col min="11271" max="11271" width="26.85546875" style="88" customWidth="1"/>
    <col min="11272" max="11272" width="21.28515625" style="88" customWidth="1"/>
    <col min="11273" max="11273" width="27.140625" style="88" customWidth="1"/>
    <col min="11274" max="11274" width="25.42578125" style="88" customWidth="1"/>
    <col min="11275" max="11275" width="27.28515625" style="88" customWidth="1"/>
    <col min="11276" max="11520" width="9.140625" style="88"/>
    <col min="11521" max="11521" width="21.28515625" style="88" customWidth="1"/>
    <col min="11522" max="11522" width="24.28515625" style="88" customWidth="1"/>
    <col min="11523" max="11523" width="25.42578125" style="88" customWidth="1"/>
    <col min="11524" max="11524" width="29.42578125" style="88" customWidth="1"/>
    <col min="11525" max="11525" width="21.42578125" style="88" customWidth="1"/>
    <col min="11526" max="11526" width="22.28515625" style="88" customWidth="1"/>
    <col min="11527" max="11527" width="26.85546875" style="88" customWidth="1"/>
    <col min="11528" max="11528" width="21.28515625" style="88" customWidth="1"/>
    <col min="11529" max="11529" width="27.140625" style="88" customWidth="1"/>
    <col min="11530" max="11530" width="25.42578125" style="88" customWidth="1"/>
    <col min="11531" max="11531" width="27.28515625" style="88" customWidth="1"/>
    <col min="11532" max="11776" width="9.140625" style="88"/>
    <col min="11777" max="11777" width="21.28515625" style="88" customWidth="1"/>
    <col min="11778" max="11778" width="24.28515625" style="88" customWidth="1"/>
    <col min="11779" max="11779" width="25.42578125" style="88" customWidth="1"/>
    <col min="11780" max="11780" width="29.42578125" style="88" customWidth="1"/>
    <col min="11781" max="11781" width="21.42578125" style="88" customWidth="1"/>
    <col min="11782" max="11782" width="22.28515625" style="88" customWidth="1"/>
    <col min="11783" max="11783" width="26.85546875" style="88" customWidth="1"/>
    <col min="11784" max="11784" width="21.28515625" style="88" customWidth="1"/>
    <col min="11785" max="11785" width="27.140625" style="88" customWidth="1"/>
    <col min="11786" max="11786" width="25.42578125" style="88" customWidth="1"/>
    <col min="11787" max="11787" width="27.28515625" style="88" customWidth="1"/>
    <col min="11788" max="12032" width="9.140625" style="88"/>
    <col min="12033" max="12033" width="21.28515625" style="88" customWidth="1"/>
    <col min="12034" max="12034" width="24.28515625" style="88" customWidth="1"/>
    <col min="12035" max="12035" width="25.42578125" style="88" customWidth="1"/>
    <col min="12036" max="12036" width="29.42578125" style="88" customWidth="1"/>
    <col min="12037" max="12037" width="21.42578125" style="88" customWidth="1"/>
    <col min="12038" max="12038" width="22.28515625" style="88" customWidth="1"/>
    <col min="12039" max="12039" width="26.85546875" style="88" customWidth="1"/>
    <col min="12040" max="12040" width="21.28515625" style="88" customWidth="1"/>
    <col min="12041" max="12041" width="27.140625" style="88" customWidth="1"/>
    <col min="12042" max="12042" width="25.42578125" style="88" customWidth="1"/>
    <col min="12043" max="12043" width="27.28515625" style="88" customWidth="1"/>
    <col min="12044" max="12288" width="9.140625" style="88"/>
    <col min="12289" max="12289" width="21.28515625" style="88" customWidth="1"/>
    <col min="12290" max="12290" width="24.28515625" style="88" customWidth="1"/>
    <col min="12291" max="12291" width="25.42578125" style="88" customWidth="1"/>
    <col min="12292" max="12292" width="29.42578125" style="88" customWidth="1"/>
    <col min="12293" max="12293" width="21.42578125" style="88" customWidth="1"/>
    <col min="12294" max="12294" width="22.28515625" style="88" customWidth="1"/>
    <col min="12295" max="12295" width="26.85546875" style="88" customWidth="1"/>
    <col min="12296" max="12296" width="21.28515625" style="88" customWidth="1"/>
    <col min="12297" max="12297" width="27.140625" style="88" customWidth="1"/>
    <col min="12298" max="12298" width="25.42578125" style="88" customWidth="1"/>
    <col min="12299" max="12299" width="27.28515625" style="88" customWidth="1"/>
    <col min="12300" max="12544" width="9.140625" style="88"/>
    <col min="12545" max="12545" width="21.28515625" style="88" customWidth="1"/>
    <col min="12546" max="12546" width="24.28515625" style="88" customWidth="1"/>
    <col min="12547" max="12547" width="25.42578125" style="88" customWidth="1"/>
    <col min="12548" max="12548" width="29.42578125" style="88" customWidth="1"/>
    <col min="12549" max="12549" width="21.42578125" style="88" customWidth="1"/>
    <col min="12550" max="12550" width="22.28515625" style="88" customWidth="1"/>
    <col min="12551" max="12551" width="26.85546875" style="88" customWidth="1"/>
    <col min="12552" max="12552" width="21.28515625" style="88" customWidth="1"/>
    <col min="12553" max="12553" width="27.140625" style="88" customWidth="1"/>
    <col min="12554" max="12554" width="25.42578125" style="88" customWidth="1"/>
    <col min="12555" max="12555" width="27.28515625" style="88" customWidth="1"/>
    <col min="12556" max="12800" width="9.140625" style="88"/>
    <col min="12801" max="12801" width="21.28515625" style="88" customWidth="1"/>
    <col min="12802" max="12802" width="24.28515625" style="88" customWidth="1"/>
    <col min="12803" max="12803" width="25.42578125" style="88" customWidth="1"/>
    <col min="12804" max="12804" width="29.42578125" style="88" customWidth="1"/>
    <col min="12805" max="12805" width="21.42578125" style="88" customWidth="1"/>
    <col min="12806" max="12806" width="22.28515625" style="88" customWidth="1"/>
    <col min="12807" max="12807" width="26.85546875" style="88" customWidth="1"/>
    <col min="12808" max="12808" width="21.28515625" style="88" customWidth="1"/>
    <col min="12809" max="12809" width="27.140625" style="88" customWidth="1"/>
    <col min="12810" max="12810" width="25.42578125" style="88" customWidth="1"/>
    <col min="12811" max="12811" width="27.28515625" style="88" customWidth="1"/>
    <col min="12812" max="13056" width="9.140625" style="88"/>
    <col min="13057" max="13057" width="21.28515625" style="88" customWidth="1"/>
    <col min="13058" max="13058" width="24.28515625" style="88" customWidth="1"/>
    <col min="13059" max="13059" width="25.42578125" style="88" customWidth="1"/>
    <col min="13060" max="13060" width="29.42578125" style="88" customWidth="1"/>
    <col min="13061" max="13061" width="21.42578125" style="88" customWidth="1"/>
    <col min="13062" max="13062" width="22.28515625" style="88" customWidth="1"/>
    <col min="13063" max="13063" width="26.85546875" style="88" customWidth="1"/>
    <col min="13064" max="13064" width="21.28515625" style="88" customWidth="1"/>
    <col min="13065" max="13065" width="27.140625" style="88" customWidth="1"/>
    <col min="13066" max="13066" width="25.42578125" style="88" customWidth="1"/>
    <col min="13067" max="13067" width="27.28515625" style="88" customWidth="1"/>
    <col min="13068" max="13312" width="9.140625" style="88"/>
    <col min="13313" max="13313" width="21.28515625" style="88" customWidth="1"/>
    <col min="13314" max="13314" width="24.28515625" style="88" customWidth="1"/>
    <col min="13315" max="13315" width="25.42578125" style="88" customWidth="1"/>
    <col min="13316" max="13316" width="29.42578125" style="88" customWidth="1"/>
    <col min="13317" max="13317" width="21.42578125" style="88" customWidth="1"/>
    <col min="13318" max="13318" width="22.28515625" style="88" customWidth="1"/>
    <col min="13319" max="13319" width="26.85546875" style="88" customWidth="1"/>
    <col min="13320" max="13320" width="21.28515625" style="88" customWidth="1"/>
    <col min="13321" max="13321" width="27.140625" style="88" customWidth="1"/>
    <col min="13322" max="13322" width="25.42578125" style="88" customWidth="1"/>
    <col min="13323" max="13323" width="27.28515625" style="88" customWidth="1"/>
    <col min="13324" max="13568" width="9.140625" style="88"/>
    <col min="13569" max="13569" width="21.28515625" style="88" customWidth="1"/>
    <col min="13570" max="13570" width="24.28515625" style="88" customWidth="1"/>
    <col min="13571" max="13571" width="25.42578125" style="88" customWidth="1"/>
    <col min="13572" max="13572" width="29.42578125" style="88" customWidth="1"/>
    <col min="13573" max="13573" width="21.42578125" style="88" customWidth="1"/>
    <col min="13574" max="13574" width="22.28515625" style="88" customWidth="1"/>
    <col min="13575" max="13575" width="26.85546875" style="88" customWidth="1"/>
    <col min="13576" max="13576" width="21.28515625" style="88" customWidth="1"/>
    <col min="13577" max="13577" width="27.140625" style="88" customWidth="1"/>
    <col min="13578" max="13578" width="25.42578125" style="88" customWidth="1"/>
    <col min="13579" max="13579" width="27.28515625" style="88" customWidth="1"/>
    <col min="13580" max="13824" width="9.140625" style="88"/>
    <col min="13825" max="13825" width="21.28515625" style="88" customWidth="1"/>
    <col min="13826" max="13826" width="24.28515625" style="88" customWidth="1"/>
    <col min="13827" max="13827" width="25.42578125" style="88" customWidth="1"/>
    <col min="13828" max="13828" width="29.42578125" style="88" customWidth="1"/>
    <col min="13829" max="13829" width="21.42578125" style="88" customWidth="1"/>
    <col min="13830" max="13830" width="22.28515625" style="88" customWidth="1"/>
    <col min="13831" max="13831" width="26.85546875" style="88" customWidth="1"/>
    <col min="13832" max="13832" width="21.28515625" style="88" customWidth="1"/>
    <col min="13833" max="13833" width="27.140625" style="88" customWidth="1"/>
    <col min="13834" max="13834" width="25.42578125" style="88" customWidth="1"/>
    <col min="13835" max="13835" width="27.28515625" style="88" customWidth="1"/>
    <col min="13836" max="14080" width="9.140625" style="88"/>
    <col min="14081" max="14081" width="21.28515625" style="88" customWidth="1"/>
    <col min="14082" max="14082" width="24.28515625" style="88" customWidth="1"/>
    <col min="14083" max="14083" width="25.42578125" style="88" customWidth="1"/>
    <col min="14084" max="14084" width="29.42578125" style="88" customWidth="1"/>
    <col min="14085" max="14085" width="21.42578125" style="88" customWidth="1"/>
    <col min="14086" max="14086" width="22.28515625" style="88" customWidth="1"/>
    <col min="14087" max="14087" width="26.85546875" style="88" customWidth="1"/>
    <col min="14088" max="14088" width="21.28515625" style="88" customWidth="1"/>
    <col min="14089" max="14089" width="27.140625" style="88" customWidth="1"/>
    <col min="14090" max="14090" width="25.42578125" style="88" customWidth="1"/>
    <col min="14091" max="14091" width="27.28515625" style="88" customWidth="1"/>
    <col min="14092" max="14336" width="9.140625" style="88"/>
    <col min="14337" max="14337" width="21.28515625" style="88" customWidth="1"/>
    <col min="14338" max="14338" width="24.28515625" style="88" customWidth="1"/>
    <col min="14339" max="14339" width="25.42578125" style="88" customWidth="1"/>
    <col min="14340" max="14340" width="29.42578125" style="88" customWidth="1"/>
    <col min="14341" max="14341" width="21.42578125" style="88" customWidth="1"/>
    <col min="14342" max="14342" width="22.28515625" style="88" customWidth="1"/>
    <col min="14343" max="14343" width="26.85546875" style="88" customWidth="1"/>
    <col min="14344" max="14344" width="21.28515625" style="88" customWidth="1"/>
    <col min="14345" max="14345" width="27.140625" style="88" customWidth="1"/>
    <col min="14346" max="14346" width="25.42578125" style="88" customWidth="1"/>
    <col min="14347" max="14347" width="27.28515625" style="88" customWidth="1"/>
    <col min="14348" max="14592" width="9.140625" style="88"/>
    <col min="14593" max="14593" width="21.28515625" style="88" customWidth="1"/>
    <col min="14594" max="14594" width="24.28515625" style="88" customWidth="1"/>
    <col min="14595" max="14595" width="25.42578125" style="88" customWidth="1"/>
    <col min="14596" max="14596" width="29.42578125" style="88" customWidth="1"/>
    <col min="14597" max="14597" width="21.42578125" style="88" customWidth="1"/>
    <col min="14598" max="14598" width="22.28515625" style="88" customWidth="1"/>
    <col min="14599" max="14599" width="26.85546875" style="88" customWidth="1"/>
    <col min="14600" max="14600" width="21.28515625" style="88" customWidth="1"/>
    <col min="14601" max="14601" width="27.140625" style="88" customWidth="1"/>
    <col min="14602" max="14602" width="25.42578125" style="88" customWidth="1"/>
    <col min="14603" max="14603" width="27.28515625" style="88" customWidth="1"/>
    <col min="14604" max="14848" width="9.140625" style="88"/>
    <col min="14849" max="14849" width="21.28515625" style="88" customWidth="1"/>
    <col min="14850" max="14850" width="24.28515625" style="88" customWidth="1"/>
    <col min="14851" max="14851" width="25.42578125" style="88" customWidth="1"/>
    <col min="14852" max="14852" width="29.42578125" style="88" customWidth="1"/>
    <col min="14853" max="14853" width="21.42578125" style="88" customWidth="1"/>
    <col min="14854" max="14854" width="22.28515625" style="88" customWidth="1"/>
    <col min="14855" max="14855" width="26.85546875" style="88" customWidth="1"/>
    <col min="14856" max="14856" width="21.28515625" style="88" customWidth="1"/>
    <col min="14857" max="14857" width="27.140625" style="88" customWidth="1"/>
    <col min="14858" max="14858" width="25.42578125" style="88" customWidth="1"/>
    <col min="14859" max="14859" width="27.28515625" style="88" customWidth="1"/>
    <col min="14860" max="15104" width="9.140625" style="88"/>
    <col min="15105" max="15105" width="21.28515625" style="88" customWidth="1"/>
    <col min="15106" max="15106" width="24.28515625" style="88" customWidth="1"/>
    <col min="15107" max="15107" width="25.42578125" style="88" customWidth="1"/>
    <col min="15108" max="15108" width="29.42578125" style="88" customWidth="1"/>
    <col min="15109" max="15109" width="21.42578125" style="88" customWidth="1"/>
    <col min="15110" max="15110" width="22.28515625" style="88" customWidth="1"/>
    <col min="15111" max="15111" width="26.85546875" style="88" customWidth="1"/>
    <col min="15112" max="15112" width="21.28515625" style="88" customWidth="1"/>
    <col min="15113" max="15113" width="27.140625" style="88" customWidth="1"/>
    <col min="15114" max="15114" width="25.42578125" style="88" customWidth="1"/>
    <col min="15115" max="15115" width="27.28515625" style="88" customWidth="1"/>
    <col min="15116" max="15360" width="9.140625" style="88"/>
    <col min="15361" max="15361" width="21.28515625" style="88" customWidth="1"/>
    <col min="15362" max="15362" width="24.28515625" style="88" customWidth="1"/>
    <col min="15363" max="15363" width="25.42578125" style="88" customWidth="1"/>
    <col min="15364" max="15364" width="29.42578125" style="88" customWidth="1"/>
    <col min="15365" max="15365" width="21.42578125" style="88" customWidth="1"/>
    <col min="15366" max="15366" width="22.28515625" style="88" customWidth="1"/>
    <col min="15367" max="15367" width="26.85546875" style="88" customWidth="1"/>
    <col min="15368" max="15368" width="21.28515625" style="88" customWidth="1"/>
    <col min="15369" max="15369" width="27.140625" style="88" customWidth="1"/>
    <col min="15370" max="15370" width="25.42578125" style="88" customWidth="1"/>
    <col min="15371" max="15371" width="27.28515625" style="88" customWidth="1"/>
    <col min="15372" max="15616" width="9.140625" style="88"/>
    <col min="15617" max="15617" width="21.28515625" style="88" customWidth="1"/>
    <col min="15618" max="15618" width="24.28515625" style="88" customWidth="1"/>
    <col min="15619" max="15619" width="25.42578125" style="88" customWidth="1"/>
    <col min="15620" max="15620" width="29.42578125" style="88" customWidth="1"/>
    <col min="15621" max="15621" width="21.42578125" style="88" customWidth="1"/>
    <col min="15622" max="15622" width="22.28515625" style="88" customWidth="1"/>
    <col min="15623" max="15623" width="26.85546875" style="88" customWidth="1"/>
    <col min="15624" max="15624" width="21.28515625" style="88" customWidth="1"/>
    <col min="15625" max="15625" width="27.140625" style="88" customWidth="1"/>
    <col min="15626" max="15626" width="25.42578125" style="88" customWidth="1"/>
    <col min="15627" max="15627" width="27.28515625" style="88" customWidth="1"/>
    <col min="15628" max="15872" width="9.140625" style="88"/>
    <col min="15873" max="15873" width="21.28515625" style="88" customWidth="1"/>
    <col min="15874" max="15874" width="24.28515625" style="88" customWidth="1"/>
    <col min="15875" max="15875" width="25.42578125" style="88" customWidth="1"/>
    <col min="15876" max="15876" width="29.42578125" style="88" customWidth="1"/>
    <col min="15877" max="15877" width="21.42578125" style="88" customWidth="1"/>
    <col min="15878" max="15878" width="22.28515625" style="88" customWidth="1"/>
    <col min="15879" max="15879" width="26.85546875" style="88" customWidth="1"/>
    <col min="15880" max="15880" width="21.28515625" style="88" customWidth="1"/>
    <col min="15881" max="15881" width="27.140625" style="88" customWidth="1"/>
    <col min="15882" max="15882" width="25.42578125" style="88" customWidth="1"/>
    <col min="15883" max="15883" width="27.28515625" style="88" customWidth="1"/>
    <col min="15884" max="16128" width="9.140625" style="88"/>
    <col min="16129" max="16129" width="21.28515625" style="88" customWidth="1"/>
    <col min="16130" max="16130" width="24.28515625" style="88" customWidth="1"/>
    <col min="16131" max="16131" width="25.42578125" style="88" customWidth="1"/>
    <col min="16132" max="16132" width="29.42578125" style="88" customWidth="1"/>
    <col min="16133" max="16133" width="21.42578125" style="88" customWidth="1"/>
    <col min="16134" max="16134" width="22.28515625" style="88" customWidth="1"/>
    <col min="16135" max="16135" width="26.85546875" style="88" customWidth="1"/>
    <col min="16136" max="16136" width="21.28515625" style="88" customWidth="1"/>
    <col min="16137" max="16137" width="27.140625" style="88" customWidth="1"/>
    <col min="16138" max="16138" width="25.42578125" style="88" customWidth="1"/>
    <col min="16139" max="16139" width="27.28515625" style="88" customWidth="1"/>
    <col min="16140" max="16384" width="9.140625" style="88"/>
  </cols>
  <sheetData>
    <row r="1" spans="1:11" ht="9" customHeight="1">
      <c r="A1" s="1052"/>
      <c r="B1" s="1052"/>
      <c r="C1" s="1052"/>
      <c r="D1" s="1052"/>
      <c r="E1" s="1052"/>
      <c r="F1" s="1052"/>
      <c r="G1" s="1052"/>
      <c r="H1" s="1052"/>
      <c r="I1" s="1052"/>
      <c r="J1" s="1052"/>
      <c r="K1" s="1052"/>
    </row>
    <row r="2" spans="1:11" ht="23.25">
      <c r="A2" s="1052" t="s">
        <v>1145</v>
      </c>
      <c r="B2" s="1052"/>
      <c r="C2" s="1052"/>
      <c r="D2" s="1052"/>
      <c r="E2" s="1052"/>
      <c r="F2" s="1052"/>
      <c r="G2" s="1052"/>
      <c r="H2" s="1052"/>
      <c r="I2" s="1052"/>
      <c r="J2" s="1052"/>
      <c r="K2" s="1052"/>
    </row>
    <row r="3" spans="1:11" ht="23.25">
      <c r="A3" s="1052" t="s">
        <v>1146</v>
      </c>
      <c r="B3" s="1052"/>
      <c r="C3" s="1052"/>
      <c r="D3" s="1052"/>
      <c r="E3" s="1052"/>
      <c r="F3" s="1052"/>
      <c r="G3" s="1052"/>
      <c r="H3" s="1052"/>
      <c r="I3" s="1052"/>
      <c r="J3" s="1052"/>
      <c r="K3" s="1052"/>
    </row>
    <row r="4" spans="1:11" ht="23.25">
      <c r="A4" s="1052" t="s">
        <v>1493</v>
      </c>
      <c r="B4" s="1052"/>
      <c r="C4" s="1052"/>
      <c r="D4" s="1052"/>
      <c r="E4" s="1052"/>
      <c r="F4" s="1052"/>
      <c r="G4" s="1052"/>
      <c r="H4" s="1052"/>
      <c r="I4" s="1052"/>
      <c r="J4" s="1052"/>
      <c r="K4" s="1052"/>
    </row>
    <row r="5" spans="1:11" ht="34.5" customHeight="1" thickBot="1">
      <c r="A5" s="1053" t="s">
        <v>1366</v>
      </c>
      <c r="B5" s="1053"/>
      <c r="C5" s="1053"/>
      <c r="D5" s="1053"/>
      <c r="E5" s="1053"/>
      <c r="F5" s="1053"/>
      <c r="G5" s="1053"/>
      <c r="H5" s="1053"/>
      <c r="I5" s="1053"/>
      <c r="J5" s="1053"/>
      <c r="K5" s="1053"/>
    </row>
    <row r="6" spans="1:11" ht="17.25" thickTop="1" thickBot="1">
      <c r="A6" s="89" t="s">
        <v>1028</v>
      </c>
      <c r="B6" s="90" t="s">
        <v>1147</v>
      </c>
      <c r="C6" s="90" t="s">
        <v>1148</v>
      </c>
      <c r="D6" s="90" t="s">
        <v>1149</v>
      </c>
      <c r="E6" s="90" t="s">
        <v>1150</v>
      </c>
      <c r="F6" s="90" t="s">
        <v>1151</v>
      </c>
      <c r="G6" s="90" t="s">
        <v>1152</v>
      </c>
      <c r="H6" s="90" t="s">
        <v>1153</v>
      </c>
      <c r="I6" s="90" t="s">
        <v>1154</v>
      </c>
      <c r="J6" s="90" t="s">
        <v>1155</v>
      </c>
      <c r="K6" s="90" t="s">
        <v>1156</v>
      </c>
    </row>
    <row r="7" spans="1:11" s="92" customFormat="1" ht="15.75" thickTop="1">
      <c r="A7" s="91" t="s">
        <v>1159</v>
      </c>
      <c r="B7" s="91"/>
      <c r="C7" s="91"/>
      <c r="D7" s="91"/>
      <c r="E7" s="91"/>
      <c r="F7" s="91"/>
      <c r="G7" s="91"/>
      <c r="H7" s="91"/>
      <c r="I7" s="91"/>
      <c r="J7" s="658"/>
      <c r="K7" s="659"/>
    </row>
    <row r="8" spans="1:11" s="657" customFormat="1" ht="12.75">
      <c r="A8" s="657" t="s">
        <v>310</v>
      </c>
      <c r="B8" s="769">
        <v>113555.35090999999</v>
      </c>
      <c r="C8" s="769">
        <v>8302348.5331499996</v>
      </c>
      <c r="D8" s="769">
        <v>881031.25403999991</v>
      </c>
      <c r="E8" s="769">
        <v>163432.94086</v>
      </c>
      <c r="F8" s="769">
        <v>169534.16078000001</v>
      </c>
      <c r="G8" s="769">
        <v>162161.23913999999</v>
      </c>
      <c r="H8" s="769">
        <v>2203957.1514299996</v>
      </c>
      <c r="I8" s="769">
        <v>11939.01233</v>
      </c>
      <c r="J8" s="769">
        <v>0</v>
      </c>
      <c r="K8" s="769">
        <v>12007959.642639996</v>
      </c>
    </row>
    <row r="9" spans="1:11" s="657" customFormat="1" ht="12.75">
      <c r="A9" s="657" t="s">
        <v>315</v>
      </c>
      <c r="B9" s="769">
        <v>0</v>
      </c>
      <c r="C9" s="769">
        <v>191857.60009999998</v>
      </c>
      <c r="D9" s="769">
        <v>0</v>
      </c>
      <c r="E9" s="769">
        <v>0</v>
      </c>
      <c r="F9" s="769">
        <v>0</v>
      </c>
      <c r="G9" s="769">
        <v>0</v>
      </c>
      <c r="H9" s="769">
        <v>33527.4807</v>
      </c>
      <c r="I9" s="769">
        <v>0</v>
      </c>
      <c r="J9" s="769">
        <v>0</v>
      </c>
      <c r="K9" s="769">
        <v>225385.0808</v>
      </c>
    </row>
    <row r="10" spans="1:11" s="657" customFormat="1" ht="12.75">
      <c r="A10" s="657" t="s">
        <v>312</v>
      </c>
      <c r="B10" s="769">
        <v>0</v>
      </c>
      <c r="C10" s="769">
        <v>1019983.46156</v>
      </c>
      <c r="D10" s="769">
        <v>532504.28336999996</v>
      </c>
      <c r="E10" s="769">
        <v>0</v>
      </c>
      <c r="F10" s="769">
        <v>0</v>
      </c>
      <c r="G10" s="769">
        <v>34093.342349999999</v>
      </c>
      <c r="H10" s="769">
        <v>4628378.2695000004</v>
      </c>
      <c r="I10" s="769">
        <v>0</v>
      </c>
      <c r="J10" s="769">
        <v>0</v>
      </c>
      <c r="K10" s="769">
        <v>6214959.35678</v>
      </c>
    </row>
    <row r="11" spans="1:11" s="657" customFormat="1" ht="12.75">
      <c r="A11" s="657" t="s">
        <v>317</v>
      </c>
      <c r="B11" s="769">
        <v>62600.152130000002</v>
      </c>
      <c r="C11" s="769">
        <v>1464609.9850899999</v>
      </c>
      <c r="D11" s="769">
        <v>121272.50571</v>
      </c>
      <c r="E11" s="769">
        <v>50571.398909999996</v>
      </c>
      <c r="F11" s="769">
        <v>0</v>
      </c>
      <c r="G11" s="769">
        <v>79863.425470000002</v>
      </c>
      <c r="H11" s="769">
        <v>207770.39600000001</v>
      </c>
      <c r="I11" s="769">
        <v>0</v>
      </c>
      <c r="J11" s="769">
        <v>0</v>
      </c>
      <c r="K11" s="769">
        <v>1986687.8633099997</v>
      </c>
    </row>
    <row r="12" spans="1:11" s="657" customFormat="1" ht="12.75">
      <c r="A12" s="657" t="s">
        <v>1161</v>
      </c>
      <c r="B12" s="769">
        <v>17514.581170000001</v>
      </c>
      <c r="C12" s="769">
        <v>418331.27873000002</v>
      </c>
      <c r="D12" s="769">
        <v>141150.06691999998</v>
      </c>
      <c r="E12" s="769">
        <v>1429.8932199999999</v>
      </c>
      <c r="F12" s="769">
        <v>8220.2160599999988</v>
      </c>
      <c r="G12" s="769">
        <v>27930.671559999999</v>
      </c>
      <c r="H12" s="769">
        <v>7853632.6576899998</v>
      </c>
      <c r="I12" s="769">
        <v>0</v>
      </c>
      <c r="J12" s="769">
        <v>0</v>
      </c>
      <c r="K12" s="769">
        <v>8468209.3653500006</v>
      </c>
    </row>
    <row r="13" spans="1:11" s="657" customFormat="1" ht="12.75">
      <c r="A13" s="657" t="s">
        <v>311</v>
      </c>
      <c r="B13" s="769">
        <v>45748.19382</v>
      </c>
      <c r="C13" s="769">
        <v>2409557.8401899999</v>
      </c>
      <c r="D13" s="769">
        <v>257036.55914</v>
      </c>
      <c r="E13" s="769">
        <v>63505.452579999997</v>
      </c>
      <c r="F13" s="769">
        <v>0</v>
      </c>
      <c r="G13" s="769">
        <v>127335.54234</v>
      </c>
      <c r="H13" s="769">
        <v>3873068.2743099998</v>
      </c>
      <c r="I13" s="769">
        <v>141696.91378999999</v>
      </c>
      <c r="J13" s="769">
        <v>13354.67568</v>
      </c>
      <c r="K13" s="769">
        <v>6931303.4518499998</v>
      </c>
    </row>
    <row r="14" spans="1:11" s="657" customFormat="1" ht="12.75">
      <c r="A14" s="657" t="s">
        <v>316</v>
      </c>
      <c r="B14" s="769">
        <v>82665.996099999989</v>
      </c>
      <c r="C14" s="769">
        <v>5253677.3455400001</v>
      </c>
      <c r="D14" s="769">
        <v>403299.0748</v>
      </c>
      <c r="E14" s="769">
        <v>91865.2601</v>
      </c>
      <c r="F14" s="769">
        <v>279779.67827999999</v>
      </c>
      <c r="G14" s="769">
        <v>192884.04175</v>
      </c>
      <c r="H14" s="769">
        <v>779741.75155999989</v>
      </c>
      <c r="I14" s="769">
        <v>29007.167420000002</v>
      </c>
      <c r="J14" s="769">
        <v>35770.852729999999</v>
      </c>
      <c r="K14" s="769">
        <v>7148691.1682799989</v>
      </c>
    </row>
    <row r="15" spans="1:11" s="657" customFormat="1" ht="12.75">
      <c r="A15" s="657" t="s">
        <v>309</v>
      </c>
      <c r="B15" s="769">
        <v>298477.63913999998</v>
      </c>
      <c r="C15" s="769">
        <v>6225560.82412</v>
      </c>
      <c r="D15" s="769">
        <v>1371929.1787699999</v>
      </c>
      <c r="E15" s="769">
        <v>192959.88558</v>
      </c>
      <c r="F15" s="769">
        <v>181483.24638</v>
      </c>
      <c r="G15" s="769">
        <v>369054.96383999998</v>
      </c>
      <c r="H15" s="769">
        <v>4448568.6768399999</v>
      </c>
      <c r="I15" s="769">
        <v>22998.327519999999</v>
      </c>
      <c r="J15" s="769">
        <v>54374.255680000002</v>
      </c>
      <c r="K15" s="769">
        <v>13165406.99787</v>
      </c>
    </row>
    <row r="16" spans="1:11" s="657" customFormat="1" ht="12.75">
      <c r="A16" s="657" t="s">
        <v>308</v>
      </c>
      <c r="B16" s="769">
        <v>274052.01908</v>
      </c>
      <c r="C16" s="769">
        <v>10900581.509469999</v>
      </c>
      <c r="D16" s="769">
        <v>1987479.3383199999</v>
      </c>
      <c r="E16" s="769">
        <v>384822.76312999998</v>
      </c>
      <c r="F16" s="769">
        <v>201645.43958999999</v>
      </c>
      <c r="G16" s="769">
        <v>465575.65201999998</v>
      </c>
      <c r="H16" s="769">
        <v>6436372.3463300001</v>
      </c>
      <c r="I16" s="769">
        <v>87723.64546</v>
      </c>
      <c r="J16" s="769">
        <v>25807.230920000002</v>
      </c>
      <c r="K16" s="769">
        <v>20764059.944319993</v>
      </c>
    </row>
    <row r="17" spans="1:11" s="657" customFormat="1" ht="12.75">
      <c r="A17" s="657" t="s">
        <v>314</v>
      </c>
      <c r="B17" s="769">
        <v>0</v>
      </c>
      <c r="C17" s="769">
        <v>0</v>
      </c>
      <c r="D17" s="769">
        <v>0</v>
      </c>
      <c r="E17" s="769">
        <v>0</v>
      </c>
      <c r="F17" s="769">
        <v>0</v>
      </c>
      <c r="G17" s="769">
        <v>0</v>
      </c>
      <c r="H17" s="769">
        <v>79659.948659999995</v>
      </c>
      <c r="I17" s="769">
        <v>0</v>
      </c>
      <c r="J17" s="769">
        <v>0</v>
      </c>
      <c r="K17" s="769">
        <v>79659.948659999995</v>
      </c>
    </row>
    <row r="18" spans="1:11" s="657" customFormat="1" ht="12.75">
      <c r="A18" s="657" t="s">
        <v>306</v>
      </c>
      <c r="B18" s="769">
        <v>600674.58288</v>
      </c>
      <c r="C18" s="769">
        <v>6381071.8126499997</v>
      </c>
      <c r="D18" s="769">
        <v>3248675.1029899996</v>
      </c>
      <c r="E18" s="769">
        <v>602323.54110000003</v>
      </c>
      <c r="F18" s="769">
        <v>397899.78697000002</v>
      </c>
      <c r="G18" s="769">
        <v>490659.88199000002</v>
      </c>
      <c r="H18" s="769">
        <v>4978674.3639500001</v>
      </c>
      <c r="I18" s="769">
        <v>231366.09500999999</v>
      </c>
      <c r="J18" s="769">
        <v>16540.37715</v>
      </c>
      <c r="K18" s="769">
        <v>16947885.544689998</v>
      </c>
    </row>
    <row r="19" spans="1:11" s="657" customFormat="1" ht="12.75">
      <c r="A19" s="657" t="s">
        <v>1162</v>
      </c>
      <c r="B19" s="769">
        <v>121586.40745</v>
      </c>
      <c r="C19" s="769">
        <v>3830199.5677300002</v>
      </c>
      <c r="D19" s="769">
        <v>507601.34337000002</v>
      </c>
      <c r="E19" s="769">
        <v>55380.441180000002</v>
      </c>
      <c r="F19" s="769">
        <v>214576.88403000002</v>
      </c>
      <c r="G19" s="769">
        <v>148896.68531</v>
      </c>
      <c r="H19" s="769">
        <v>551233.65038999997</v>
      </c>
      <c r="I19" s="769">
        <v>128673.88635</v>
      </c>
      <c r="J19" s="769">
        <v>32227.154350000001</v>
      </c>
      <c r="K19" s="769">
        <v>5590376.0201600008</v>
      </c>
    </row>
    <row r="20" spans="1:11" s="657" customFormat="1" ht="12.75">
      <c r="A20" s="657" t="s">
        <v>313</v>
      </c>
      <c r="B20" s="769">
        <v>150085.87250999999</v>
      </c>
      <c r="C20" s="769">
        <v>4704053.8263999997</v>
      </c>
      <c r="D20" s="769">
        <v>678294.19972999999</v>
      </c>
      <c r="E20" s="769">
        <v>81779.285049999991</v>
      </c>
      <c r="F20" s="769">
        <v>25675.116109999999</v>
      </c>
      <c r="G20" s="769">
        <v>88412.294330000004</v>
      </c>
      <c r="H20" s="769">
        <v>725519.45441000001</v>
      </c>
      <c r="I20" s="769">
        <v>19821.702140000001</v>
      </c>
      <c r="J20" s="769">
        <v>8235.6181300000007</v>
      </c>
      <c r="K20" s="769">
        <v>6481877.368809999</v>
      </c>
    </row>
    <row r="21" spans="1:11" s="657" customFormat="1" ht="12.75">
      <c r="A21" s="657" t="s">
        <v>307</v>
      </c>
      <c r="B21" s="769">
        <v>643025.41054999991</v>
      </c>
      <c r="C21" s="769">
        <v>10210929.45074</v>
      </c>
      <c r="D21" s="769">
        <v>2735495.4837099998</v>
      </c>
      <c r="E21" s="769">
        <v>648176.72736999998</v>
      </c>
      <c r="F21" s="769">
        <v>522919.48544000002</v>
      </c>
      <c r="G21" s="769">
        <v>982514.30049000005</v>
      </c>
      <c r="H21" s="769">
        <v>5435143.6342399996</v>
      </c>
      <c r="I21" s="769">
        <v>410931.71097000001</v>
      </c>
      <c r="J21" s="769">
        <v>154366.33551</v>
      </c>
      <c r="K21" s="769">
        <v>21743502.539020002</v>
      </c>
    </row>
    <row r="22" spans="1:11" s="657" customFormat="1" ht="12.75">
      <c r="A22" s="93" t="s">
        <v>1033</v>
      </c>
      <c r="B22" s="776">
        <v>2409986.2057400001</v>
      </c>
      <c r="C22" s="776">
        <v>61312763.035470001</v>
      </c>
      <c r="D22" s="776">
        <v>12865768.390869999</v>
      </c>
      <c r="E22" s="776">
        <v>2336247.5890800003</v>
      </c>
      <c r="F22" s="776">
        <v>2001734.01364</v>
      </c>
      <c r="G22" s="776">
        <v>3169382.0405900003</v>
      </c>
      <c r="H22" s="776">
        <v>42235248.05601</v>
      </c>
      <c r="I22" s="776">
        <v>1084158.4609900001</v>
      </c>
      <c r="J22" s="776">
        <v>340676.50014999998</v>
      </c>
      <c r="K22" s="776">
        <v>127755964.29254</v>
      </c>
    </row>
    <row r="23" spans="1:11" s="657" customFormat="1" ht="12.75">
      <c r="A23" s="777" t="s">
        <v>1160</v>
      </c>
      <c r="B23" s="777"/>
      <c r="C23" s="777"/>
      <c r="D23" s="777"/>
      <c r="E23" s="777"/>
      <c r="F23" s="777"/>
      <c r="G23" s="777"/>
      <c r="H23" s="777"/>
      <c r="I23" s="773"/>
      <c r="J23" s="777"/>
      <c r="K23" s="777" t="s">
        <v>843</v>
      </c>
    </row>
    <row r="24" spans="1:11" s="657" customFormat="1" ht="12.75">
      <c r="A24" s="778" t="s">
        <v>1163</v>
      </c>
      <c r="B24" s="769">
        <v>70608.604170000006</v>
      </c>
      <c r="C24" s="769">
        <v>1979159.3272200001</v>
      </c>
      <c r="D24" s="769">
        <v>309730.96775999997</v>
      </c>
      <c r="E24" s="769">
        <v>23611.436149999998</v>
      </c>
      <c r="F24" s="769">
        <v>51773.945039999999</v>
      </c>
      <c r="G24" s="769">
        <v>71734.66115</v>
      </c>
      <c r="H24" s="769">
        <v>1191742.9276099999</v>
      </c>
      <c r="I24" s="769">
        <v>37165.367039999997</v>
      </c>
      <c r="J24" s="769">
        <v>8363.9016699999993</v>
      </c>
      <c r="K24" s="769">
        <v>3743891.1378099998</v>
      </c>
    </row>
    <row r="25" spans="1:11" s="657" customFormat="1" ht="12.75">
      <c r="A25" s="778" t="s">
        <v>1165</v>
      </c>
      <c r="B25" s="769">
        <v>0</v>
      </c>
      <c r="C25" s="769">
        <v>11100.820400000001</v>
      </c>
      <c r="D25" s="769">
        <v>674204.98265000002</v>
      </c>
      <c r="E25" s="769">
        <v>0</v>
      </c>
      <c r="F25" s="769">
        <v>0</v>
      </c>
      <c r="G25" s="769">
        <v>0</v>
      </c>
      <c r="H25" s="769">
        <v>7377.5057300000008</v>
      </c>
      <c r="I25" s="769">
        <v>0</v>
      </c>
      <c r="J25" s="769">
        <v>0</v>
      </c>
      <c r="K25" s="769">
        <v>692683.30877999996</v>
      </c>
    </row>
    <row r="26" spans="1:11" s="657" customFormat="1" ht="12.75">
      <c r="A26" s="778" t="s">
        <v>1164</v>
      </c>
      <c r="B26" s="769">
        <v>24384.958469999998</v>
      </c>
      <c r="C26" s="769">
        <v>1826428.2384300001</v>
      </c>
      <c r="D26" s="769">
        <v>56901.259039999997</v>
      </c>
      <c r="E26" s="769">
        <v>60342.915070000003</v>
      </c>
      <c r="F26" s="769">
        <v>27546.824980000001</v>
      </c>
      <c r="G26" s="769">
        <v>25129.530300000002</v>
      </c>
      <c r="H26" s="769">
        <v>196524.72447999998</v>
      </c>
      <c r="I26" s="769">
        <v>8527.9601300000013</v>
      </c>
      <c r="J26" s="769">
        <v>1090.95018</v>
      </c>
      <c r="K26" s="769">
        <v>2226877.3610800002</v>
      </c>
    </row>
    <row r="27" spans="1:11" s="657" customFormat="1" ht="12.75">
      <c r="A27" s="778" t="s">
        <v>1033</v>
      </c>
      <c r="B27" s="769">
        <v>94993.562640000004</v>
      </c>
      <c r="C27" s="769">
        <v>3816688.3860500003</v>
      </c>
      <c r="D27" s="769">
        <v>1040837.2094500001</v>
      </c>
      <c r="E27" s="769">
        <v>83954.351219999997</v>
      </c>
      <c r="F27" s="769">
        <v>79320.770019999996</v>
      </c>
      <c r="G27" s="769">
        <v>96864.191449999998</v>
      </c>
      <c r="H27" s="769">
        <v>1395645.1578199998</v>
      </c>
      <c r="I27" s="769">
        <v>45693.327169999997</v>
      </c>
      <c r="J27" s="769">
        <v>9454.8518499999991</v>
      </c>
      <c r="K27" s="769">
        <v>6663451.80767</v>
      </c>
    </row>
    <row r="28" spans="1:11" s="657" customFormat="1" ht="12.75">
      <c r="A28" s="777" t="s">
        <v>1456</v>
      </c>
      <c r="B28" s="777"/>
      <c r="C28" s="777"/>
      <c r="D28" s="777"/>
      <c r="E28" s="777"/>
      <c r="F28" s="777"/>
      <c r="G28" s="777"/>
      <c r="H28" s="777"/>
      <c r="I28" s="773"/>
      <c r="J28" s="777"/>
      <c r="K28" s="777" t="s">
        <v>843</v>
      </c>
    </row>
    <row r="29" spans="1:11" s="657" customFormat="1" ht="12.75">
      <c r="A29" s="778" t="s">
        <v>1457</v>
      </c>
      <c r="B29" s="769">
        <v>0</v>
      </c>
      <c r="C29" s="769">
        <v>1513347.4138900002</v>
      </c>
      <c r="D29" s="769">
        <v>2506.7418499999999</v>
      </c>
      <c r="E29" s="769">
        <v>0</v>
      </c>
      <c r="F29" s="769">
        <v>0</v>
      </c>
      <c r="G29" s="769">
        <v>16513.307669999998</v>
      </c>
      <c r="H29" s="769">
        <v>16294.28774</v>
      </c>
      <c r="I29" s="769">
        <v>0</v>
      </c>
      <c r="J29" s="769">
        <v>0</v>
      </c>
      <c r="K29" s="769">
        <v>1548661.7511500004</v>
      </c>
    </row>
    <row r="30" spans="1:11" s="657" customFormat="1" ht="12.75">
      <c r="A30" s="778" t="s">
        <v>1458</v>
      </c>
      <c r="B30" s="769">
        <v>91410.401110000006</v>
      </c>
      <c r="C30" s="769">
        <v>0</v>
      </c>
      <c r="D30" s="769">
        <v>0</v>
      </c>
      <c r="E30" s="769">
        <v>0</v>
      </c>
      <c r="F30" s="769">
        <v>0</v>
      </c>
      <c r="G30" s="769">
        <v>0</v>
      </c>
      <c r="H30" s="769">
        <v>0</v>
      </c>
      <c r="I30" s="769">
        <v>0</v>
      </c>
      <c r="J30" s="769">
        <v>0</v>
      </c>
      <c r="K30" s="769">
        <v>91410.401110000006</v>
      </c>
    </row>
    <row r="31" spans="1:11" s="657" customFormat="1" ht="12.75">
      <c r="A31" s="778" t="s">
        <v>1459</v>
      </c>
      <c r="B31" s="769">
        <v>0</v>
      </c>
      <c r="C31" s="769">
        <v>0</v>
      </c>
      <c r="D31" s="769">
        <v>0</v>
      </c>
      <c r="E31" s="769">
        <v>0</v>
      </c>
      <c r="F31" s="769">
        <v>0</v>
      </c>
      <c r="G31" s="769">
        <v>0</v>
      </c>
      <c r="H31" s="769">
        <v>0</v>
      </c>
      <c r="I31" s="769">
        <v>0</v>
      </c>
      <c r="J31" s="769">
        <v>37441.376229999994</v>
      </c>
      <c r="K31" s="769">
        <v>37441.376229999994</v>
      </c>
    </row>
    <row r="32" spans="1:11" s="657" customFormat="1" ht="12.75">
      <c r="A32" s="778" t="s">
        <v>1460</v>
      </c>
      <c r="B32" s="769">
        <v>0</v>
      </c>
      <c r="C32" s="769">
        <v>0</v>
      </c>
      <c r="D32" s="769">
        <v>0</v>
      </c>
      <c r="E32" s="769">
        <v>184865.24906</v>
      </c>
      <c r="F32" s="769">
        <v>0</v>
      </c>
      <c r="G32" s="769">
        <v>0</v>
      </c>
      <c r="H32" s="769">
        <v>0</v>
      </c>
      <c r="I32" s="769">
        <v>0</v>
      </c>
      <c r="J32" s="769">
        <v>0</v>
      </c>
      <c r="K32" s="769">
        <v>184865.24906</v>
      </c>
    </row>
    <row r="33" spans="1:11" s="657" customFormat="1" ht="12.75">
      <c r="A33" s="778" t="s">
        <v>1461</v>
      </c>
      <c r="B33" s="769">
        <v>0</v>
      </c>
      <c r="C33" s="769">
        <v>0</v>
      </c>
      <c r="D33" s="769">
        <v>541309.53473000007</v>
      </c>
      <c r="E33" s="769">
        <v>0</v>
      </c>
      <c r="F33" s="769">
        <v>0</v>
      </c>
      <c r="G33" s="769">
        <v>0</v>
      </c>
      <c r="H33" s="769">
        <v>0</v>
      </c>
      <c r="I33" s="769">
        <v>0</v>
      </c>
      <c r="J33" s="769">
        <v>0</v>
      </c>
      <c r="K33" s="769">
        <v>541309.53473000007</v>
      </c>
    </row>
    <row r="34" spans="1:11" s="657" customFormat="1" ht="12.75">
      <c r="A34" s="778" t="s">
        <v>1462</v>
      </c>
      <c r="B34" s="769">
        <v>0</v>
      </c>
      <c r="C34" s="769">
        <v>0</v>
      </c>
      <c r="D34" s="769">
        <v>0</v>
      </c>
      <c r="E34" s="769">
        <v>0</v>
      </c>
      <c r="F34" s="769">
        <v>79414.15598000001</v>
      </c>
      <c r="G34" s="769">
        <v>0</v>
      </c>
      <c r="H34" s="769">
        <v>0</v>
      </c>
      <c r="I34" s="769">
        <v>0</v>
      </c>
      <c r="J34" s="769">
        <v>0</v>
      </c>
      <c r="K34" s="769">
        <v>79414.15598000001</v>
      </c>
    </row>
    <row r="35" spans="1:11" s="657" customFormat="1" ht="12.75">
      <c r="A35" s="778" t="s">
        <v>1463</v>
      </c>
      <c r="B35" s="769">
        <v>0</v>
      </c>
      <c r="C35" s="769">
        <v>0</v>
      </c>
      <c r="D35" s="769">
        <v>0</v>
      </c>
      <c r="E35" s="769">
        <v>0</v>
      </c>
      <c r="F35" s="769">
        <v>0</v>
      </c>
      <c r="G35" s="769">
        <v>0</v>
      </c>
      <c r="H35" s="769">
        <v>0</v>
      </c>
      <c r="I35" s="769">
        <v>49561.089060000006</v>
      </c>
      <c r="J35" s="769">
        <v>0</v>
      </c>
      <c r="K35" s="769">
        <v>49561.089060000006</v>
      </c>
    </row>
    <row r="36" spans="1:11" s="657" customFormat="1" ht="12.75">
      <c r="A36" s="778" t="s">
        <v>1464</v>
      </c>
      <c r="B36" s="769">
        <v>0</v>
      </c>
      <c r="C36" s="769">
        <v>789393.60436</v>
      </c>
      <c r="D36" s="769">
        <v>0</v>
      </c>
      <c r="E36" s="769">
        <v>0</v>
      </c>
      <c r="F36" s="769">
        <v>0</v>
      </c>
      <c r="G36" s="769">
        <v>0</v>
      </c>
      <c r="H36" s="769">
        <v>1963.06854</v>
      </c>
      <c r="I36" s="769">
        <v>0</v>
      </c>
      <c r="J36" s="769">
        <v>0</v>
      </c>
      <c r="K36" s="769">
        <v>791356.67290000001</v>
      </c>
    </row>
    <row r="37" spans="1:11" s="657" customFormat="1" ht="12.75">
      <c r="A37" s="657" t="s">
        <v>1033</v>
      </c>
      <c r="B37" s="769">
        <v>91410.401110000006</v>
      </c>
      <c r="C37" s="769">
        <v>2302741.0182500002</v>
      </c>
      <c r="D37" s="769">
        <v>543816.27658000006</v>
      </c>
      <c r="E37" s="769">
        <v>184865.24906</v>
      </c>
      <c r="F37" s="769">
        <v>79414.15598000001</v>
      </c>
      <c r="G37" s="769">
        <v>16513.307669999998</v>
      </c>
      <c r="H37" s="769">
        <v>18257.35628</v>
      </c>
      <c r="I37" s="769">
        <v>49561.089060000006</v>
      </c>
      <c r="J37" s="769">
        <v>37441.376229999994</v>
      </c>
      <c r="K37" s="769">
        <v>3324020.2302200007</v>
      </c>
    </row>
    <row r="38" spans="1:11" s="657" customFormat="1" ht="12.75">
      <c r="A38" s="91" t="s">
        <v>907</v>
      </c>
      <c r="B38" s="773"/>
      <c r="C38" s="773"/>
      <c r="D38" s="773"/>
      <c r="E38" s="773"/>
      <c r="F38" s="773"/>
      <c r="G38" s="773"/>
      <c r="H38" s="773"/>
      <c r="I38" s="773"/>
      <c r="J38" s="773"/>
      <c r="K38" s="777" t="s">
        <v>843</v>
      </c>
    </row>
    <row r="39" spans="1:11" s="657" customFormat="1" ht="12.75">
      <c r="A39" s="657" t="s">
        <v>897</v>
      </c>
      <c r="B39" s="769">
        <v>0</v>
      </c>
      <c r="C39" s="769">
        <v>0</v>
      </c>
      <c r="D39" s="769">
        <v>0</v>
      </c>
      <c r="E39" s="769">
        <v>71639.62586</v>
      </c>
      <c r="F39" s="769">
        <v>126877.75126</v>
      </c>
      <c r="G39" s="769">
        <v>0</v>
      </c>
      <c r="H39" s="769">
        <v>0</v>
      </c>
      <c r="I39" s="769">
        <v>0</v>
      </c>
      <c r="J39" s="769">
        <v>0</v>
      </c>
      <c r="K39" s="769">
        <v>198517.37712000002</v>
      </c>
    </row>
    <row r="40" spans="1:11" s="657" customFormat="1" ht="12.75">
      <c r="A40" s="657" t="s">
        <v>898</v>
      </c>
      <c r="B40" s="769">
        <v>0</v>
      </c>
      <c r="C40" s="769">
        <v>0</v>
      </c>
      <c r="D40" s="769">
        <v>0</v>
      </c>
      <c r="E40" s="769">
        <v>0</v>
      </c>
      <c r="F40" s="769">
        <v>0</v>
      </c>
      <c r="G40" s="769">
        <v>108043.54231999999</v>
      </c>
      <c r="H40" s="769">
        <v>0</v>
      </c>
      <c r="I40" s="769">
        <v>0</v>
      </c>
      <c r="J40" s="769">
        <v>0</v>
      </c>
      <c r="K40" s="769">
        <v>108043.54231999999</v>
      </c>
    </row>
    <row r="41" spans="1:11" s="657" customFormat="1" ht="12.75">
      <c r="A41" s="657" t="s">
        <v>902</v>
      </c>
      <c r="B41" s="769">
        <v>0</v>
      </c>
      <c r="C41" s="769">
        <v>0</v>
      </c>
      <c r="D41" s="769">
        <v>75879.816449999998</v>
      </c>
      <c r="E41" s="769">
        <v>0</v>
      </c>
      <c r="F41" s="769">
        <v>0</v>
      </c>
      <c r="G41" s="769">
        <v>0</v>
      </c>
      <c r="H41" s="769">
        <v>0</v>
      </c>
      <c r="I41" s="769">
        <v>0</v>
      </c>
      <c r="J41" s="769">
        <v>0</v>
      </c>
      <c r="K41" s="769">
        <v>75879.816449999998</v>
      </c>
    </row>
    <row r="42" spans="1:11" s="657" customFormat="1" ht="12.75">
      <c r="A42" s="657" t="s">
        <v>890</v>
      </c>
      <c r="B42" s="769">
        <v>0</v>
      </c>
      <c r="C42" s="769">
        <v>0</v>
      </c>
      <c r="D42" s="769">
        <v>0</v>
      </c>
      <c r="E42" s="769">
        <v>0</v>
      </c>
      <c r="F42" s="769">
        <v>0</v>
      </c>
      <c r="G42" s="769">
        <v>0</v>
      </c>
      <c r="H42" s="769">
        <v>108183.31954000001</v>
      </c>
      <c r="I42" s="769">
        <v>0</v>
      </c>
      <c r="J42" s="769">
        <v>0</v>
      </c>
      <c r="K42" s="769">
        <v>108183.31954000001</v>
      </c>
    </row>
    <row r="43" spans="1:11" s="657" customFormat="1" ht="12.75">
      <c r="A43" s="657" t="s">
        <v>896</v>
      </c>
      <c r="B43" s="769">
        <v>4131.5811100000001</v>
      </c>
      <c r="C43" s="769">
        <v>0</v>
      </c>
      <c r="D43" s="769">
        <v>0</v>
      </c>
      <c r="E43" s="769">
        <v>0</v>
      </c>
      <c r="F43" s="769">
        <v>151113.05134000001</v>
      </c>
      <c r="G43" s="769">
        <v>0</v>
      </c>
      <c r="H43" s="769">
        <v>0</v>
      </c>
      <c r="I43" s="769">
        <v>0</v>
      </c>
      <c r="J43" s="769">
        <v>0</v>
      </c>
      <c r="K43" s="769">
        <v>155244.63245</v>
      </c>
    </row>
    <row r="44" spans="1:11" s="657" customFormat="1" ht="12.75">
      <c r="A44" s="657" t="s">
        <v>889</v>
      </c>
      <c r="B44" s="769">
        <v>0</v>
      </c>
      <c r="C44" s="769">
        <v>0</v>
      </c>
      <c r="D44" s="769">
        <v>0</v>
      </c>
      <c r="E44" s="769">
        <v>0</v>
      </c>
      <c r="F44" s="769">
        <v>121119.67870999999</v>
      </c>
      <c r="G44" s="769">
        <v>20841.336449999999</v>
      </c>
      <c r="H44" s="769">
        <v>0</v>
      </c>
      <c r="I44" s="769">
        <v>0</v>
      </c>
      <c r="J44" s="769">
        <v>0</v>
      </c>
      <c r="K44" s="769">
        <v>141961.01515999998</v>
      </c>
    </row>
    <row r="45" spans="1:11" s="657" customFormat="1" ht="12.75">
      <c r="A45" s="657" t="s">
        <v>888</v>
      </c>
      <c r="B45" s="769">
        <v>0</v>
      </c>
      <c r="C45" s="769">
        <v>0</v>
      </c>
      <c r="D45" s="769">
        <v>0</v>
      </c>
      <c r="E45" s="769">
        <v>0</v>
      </c>
      <c r="F45" s="769">
        <v>0</v>
      </c>
      <c r="G45" s="769">
        <v>51727.401590000001</v>
      </c>
      <c r="H45" s="769">
        <v>0</v>
      </c>
      <c r="I45" s="769">
        <v>0</v>
      </c>
      <c r="J45" s="769">
        <v>0</v>
      </c>
      <c r="K45" s="769">
        <v>51727.401590000001</v>
      </c>
    </row>
    <row r="46" spans="1:11" s="657" customFormat="1" ht="12.75">
      <c r="A46" s="657" t="s">
        <v>879</v>
      </c>
      <c r="B46" s="769">
        <v>0</v>
      </c>
      <c r="C46" s="769">
        <v>0</v>
      </c>
      <c r="D46" s="769">
        <v>0</v>
      </c>
      <c r="E46" s="769">
        <v>0</v>
      </c>
      <c r="F46" s="769">
        <v>0</v>
      </c>
      <c r="G46" s="769">
        <v>0</v>
      </c>
      <c r="H46" s="769">
        <v>425000.97922000004</v>
      </c>
      <c r="I46" s="769">
        <v>0</v>
      </c>
      <c r="J46" s="769">
        <v>0</v>
      </c>
      <c r="K46" s="769">
        <v>425000.97922000004</v>
      </c>
    </row>
    <row r="47" spans="1:11" s="657" customFormat="1" ht="12.75">
      <c r="A47" s="657" t="s">
        <v>884</v>
      </c>
      <c r="B47" s="769">
        <v>0</v>
      </c>
      <c r="C47" s="769">
        <v>0</v>
      </c>
      <c r="D47" s="769">
        <v>140683.44569999998</v>
      </c>
      <c r="E47" s="769">
        <v>0</v>
      </c>
      <c r="F47" s="769">
        <v>0</v>
      </c>
      <c r="G47" s="769">
        <v>0</v>
      </c>
      <c r="H47" s="769">
        <v>0</v>
      </c>
      <c r="I47" s="769">
        <v>0</v>
      </c>
      <c r="J47" s="769">
        <v>0</v>
      </c>
      <c r="K47" s="769">
        <v>140683.44569999998</v>
      </c>
    </row>
    <row r="48" spans="1:11" s="657" customFormat="1" ht="12.75">
      <c r="A48" s="657" t="s">
        <v>895</v>
      </c>
      <c r="B48" s="769">
        <v>0</v>
      </c>
      <c r="C48" s="769">
        <v>0</v>
      </c>
      <c r="D48" s="769">
        <v>0</v>
      </c>
      <c r="E48" s="769">
        <v>0</v>
      </c>
      <c r="F48" s="769">
        <v>0</v>
      </c>
      <c r="G48" s="769">
        <v>57236.023560000001</v>
      </c>
      <c r="H48" s="769">
        <v>0</v>
      </c>
      <c r="I48" s="769">
        <v>0</v>
      </c>
      <c r="J48" s="769">
        <v>0</v>
      </c>
      <c r="K48" s="769">
        <v>57236.023560000001</v>
      </c>
    </row>
    <row r="49" spans="1:11" s="657" customFormat="1" ht="12.75">
      <c r="A49" s="657" t="s">
        <v>877</v>
      </c>
      <c r="B49" s="769">
        <v>0</v>
      </c>
      <c r="C49" s="769">
        <v>0</v>
      </c>
      <c r="D49" s="769">
        <v>20646.414350000003</v>
      </c>
      <c r="E49" s="769">
        <v>0</v>
      </c>
      <c r="F49" s="769">
        <v>0</v>
      </c>
      <c r="G49" s="769">
        <v>0</v>
      </c>
      <c r="H49" s="769">
        <v>1273743.6985299999</v>
      </c>
      <c r="I49" s="769">
        <v>16679.693950000001</v>
      </c>
      <c r="J49" s="769">
        <v>9773.7395500000002</v>
      </c>
      <c r="K49" s="769">
        <v>1320843.54638</v>
      </c>
    </row>
    <row r="50" spans="1:11" s="657" customFormat="1" ht="12.75">
      <c r="A50" s="657" t="s">
        <v>893</v>
      </c>
      <c r="B50" s="769">
        <v>0</v>
      </c>
      <c r="C50" s="769">
        <v>0</v>
      </c>
      <c r="D50" s="769">
        <v>80848.577989999991</v>
      </c>
      <c r="E50" s="769">
        <v>0</v>
      </c>
      <c r="F50" s="769">
        <v>0</v>
      </c>
      <c r="G50" s="769">
        <v>0</v>
      </c>
      <c r="H50" s="769">
        <v>0</v>
      </c>
      <c r="I50" s="769">
        <v>0</v>
      </c>
      <c r="J50" s="769">
        <v>0</v>
      </c>
      <c r="K50" s="769">
        <v>80848.577989999991</v>
      </c>
    </row>
    <row r="51" spans="1:11" s="657" customFormat="1" ht="12.75">
      <c r="A51" s="657" t="s">
        <v>886</v>
      </c>
      <c r="B51" s="769">
        <v>0</v>
      </c>
      <c r="C51" s="769">
        <v>0</v>
      </c>
      <c r="D51" s="769">
        <v>87219.821650000013</v>
      </c>
      <c r="E51" s="769">
        <v>0</v>
      </c>
      <c r="F51" s="769">
        <v>0</v>
      </c>
      <c r="G51" s="769">
        <v>0</v>
      </c>
      <c r="H51" s="769">
        <v>0</v>
      </c>
      <c r="I51" s="769">
        <v>0</v>
      </c>
      <c r="J51" s="769">
        <v>0</v>
      </c>
      <c r="K51" s="769">
        <v>87219.821650000013</v>
      </c>
    </row>
    <row r="52" spans="1:11" s="657" customFormat="1" ht="12.75">
      <c r="A52" s="657" t="s">
        <v>881</v>
      </c>
      <c r="B52" s="769">
        <v>0</v>
      </c>
      <c r="C52" s="769">
        <v>0</v>
      </c>
      <c r="D52" s="769">
        <v>134286.61288999999</v>
      </c>
      <c r="E52" s="769">
        <v>0</v>
      </c>
      <c r="F52" s="769">
        <v>0</v>
      </c>
      <c r="G52" s="769">
        <v>0</v>
      </c>
      <c r="H52" s="769">
        <v>0</v>
      </c>
      <c r="I52" s="769">
        <v>0</v>
      </c>
      <c r="J52" s="769">
        <v>0</v>
      </c>
      <c r="K52" s="769">
        <v>134286.61288999999</v>
      </c>
    </row>
    <row r="53" spans="1:11" s="657" customFormat="1" ht="12.75">
      <c r="A53" s="657" t="s">
        <v>901</v>
      </c>
      <c r="B53" s="769">
        <v>0</v>
      </c>
      <c r="C53" s="769">
        <v>0</v>
      </c>
      <c r="D53" s="769">
        <v>0</v>
      </c>
      <c r="E53" s="769">
        <v>0</v>
      </c>
      <c r="F53" s="769">
        <v>0</v>
      </c>
      <c r="G53" s="769">
        <v>0</v>
      </c>
      <c r="H53" s="769">
        <v>268002.16595</v>
      </c>
      <c r="I53" s="769">
        <v>5101.21803</v>
      </c>
      <c r="J53" s="769">
        <v>0</v>
      </c>
      <c r="K53" s="769">
        <v>273103.38397999998</v>
      </c>
    </row>
    <row r="54" spans="1:11" s="657" customFormat="1" ht="12.75">
      <c r="A54" s="657" t="s">
        <v>887</v>
      </c>
      <c r="B54" s="769">
        <v>0</v>
      </c>
      <c r="C54" s="769">
        <v>0</v>
      </c>
      <c r="D54" s="769">
        <v>0</v>
      </c>
      <c r="E54" s="769">
        <v>0</v>
      </c>
      <c r="F54" s="769">
        <v>51023.645229999995</v>
      </c>
      <c r="G54" s="769">
        <v>8455.1322200000013</v>
      </c>
      <c r="H54" s="769">
        <v>0</v>
      </c>
      <c r="I54" s="769">
        <v>0</v>
      </c>
      <c r="J54" s="769">
        <v>0</v>
      </c>
      <c r="K54" s="769">
        <v>59478.777449999994</v>
      </c>
    </row>
    <row r="55" spans="1:11" s="657" customFormat="1" ht="12.75">
      <c r="A55" s="657" t="s">
        <v>900</v>
      </c>
      <c r="B55" s="769">
        <v>0</v>
      </c>
      <c r="C55" s="769">
        <v>0</v>
      </c>
      <c r="D55" s="769">
        <v>0</v>
      </c>
      <c r="E55" s="769">
        <v>0</v>
      </c>
      <c r="F55" s="769">
        <v>0</v>
      </c>
      <c r="G55" s="769">
        <v>83748.64688</v>
      </c>
      <c r="H55" s="769">
        <v>0</v>
      </c>
      <c r="I55" s="769">
        <v>0</v>
      </c>
      <c r="J55" s="769">
        <v>0</v>
      </c>
      <c r="K55" s="769">
        <v>83748.64688</v>
      </c>
    </row>
    <row r="56" spans="1:11" s="657" customFormat="1" ht="12.75">
      <c r="A56" s="657" t="s">
        <v>894</v>
      </c>
      <c r="B56" s="769">
        <v>0</v>
      </c>
      <c r="C56" s="769">
        <v>0</v>
      </c>
      <c r="D56" s="769">
        <v>0</v>
      </c>
      <c r="E56" s="769">
        <v>0</v>
      </c>
      <c r="F56" s="769">
        <v>0</v>
      </c>
      <c r="G56" s="769">
        <v>107290.37565</v>
      </c>
      <c r="H56" s="769">
        <v>0</v>
      </c>
      <c r="I56" s="769">
        <v>0</v>
      </c>
      <c r="J56" s="769">
        <v>0</v>
      </c>
      <c r="K56" s="769">
        <v>107290.37565</v>
      </c>
    </row>
    <row r="57" spans="1:11" s="657" customFormat="1" ht="12.75">
      <c r="A57" s="657" t="s">
        <v>883</v>
      </c>
      <c r="B57" s="769">
        <v>0</v>
      </c>
      <c r="C57" s="769">
        <v>0</v>
      </c>
      <c r="D57" s="769">
        <v>136010.34458</v>
      </c>
      <c r="E57" s="769">
        <v>0</v>
      </c>
      <c r="F57" s="769">
        <v>0</v>
      </c>
      <c r="G57" s="769">
        <v>0</v>
      </c>
      <c r="H57" s="769">
        <v>0</v>
      </c>
      <c r="I57" s="769">
        <v>0</v>
      </c>
      <c r="J57" s="769">
        <v>0</v>
      </c>
      <c r="K57" s="769">
        <v>136010.34458</v>
      </c>
    </row>
    <row r="58" spans="1:11" s="657" customFormat="1" ht="12.75">
      <c r="A58" s="657" t="s">
        <v>885</v>
      </c>
      <c r="B58" s="769">
        <v>0</v>
      </c>
      <c r="C58" s="769">
        <v>0</v>
      </c>
      <c r="D58" s="769">
        <v>127576.43793</v>
      </c>
      <c r="E58" s="769">
        <v>0</v>
      </c>
      <c r="F58" s="769">
        <v>0</v>
      </c>
      <c r="G58" s="769">
        <v>0</v>
      </c>
      <c r="H58" s="769">
        <v>0</v>
      </c>
      <c r="I58" s="769">
        <v>0</v>
      </c>
      <c r="J58" s="769">
        <v>0</v>
      </c>
      <c r="K58" s="769">
        <v>127576.43793</v>
      </c>
    </row>
    <row r="59" spans="1:11" s="657" customFormat="1" ht="12.75">
      <c r="A59" s="657" t="s">
        <v>882</v>
      </c>
      <c r="B59" s="769">
        <v>0</v>
      </c>
      <c r="C59" s="769">
        <v>0</v>
      </c>
      <c r="D59" s="769">
        <v>197418.34393999999</v>
      </c>
      <c r="E59" s="769">
        <v>0</v>
      </c>
      <c r="F59" s="769">
        <v>0</v>
      </c>
      <c r="G59" s="769">
        <v>0</v>
      </c>
      <c r="H59" s="769">
        <v>0</v>
      </c>
      <c r="I59" s="769">
        <v>0</v>
      </c>
      <c r="J59" s="769">
        <v>0</v>
      </c>
      <c r="K59" s="769">
        <v>197418.34393999999</v>
      </c>
    </row>
    <row r="60" spans="1:11" s="657" customFormat="1" ht="12.75">
      <c r="A60" s="657" t="s">
        <v>878</v>
      </c>
      <c r="B60" s="769">
        <v>15981.005080000001</v>
      </c>
      <c r="C60" s="769">
        <v>0</v>
      </c>
      <c r="D60" s="769">
        <v>47645.519659999998</v>
      </c>
      <c r="E60" s="769">
        <v>0</v>
      </c>
      <c r="F60" s="769">
        <v>0</v>
      </c>
      <c r="G60" s="769">
        <v>70063.484959999987</v>
      </c>
      <c r="H60" s="769">
        <v>584132.39008000004</v>
      </c>
      <c r="I60" s="769">
        <v>0</v>
      </c>
      <c r="J60" s="769">
        <v>0</v>
      </c>
      <c r="K60" s="769">
        <v>717822.39978000009</v>
      </c>
    </row>
    <row r="61" spans="1:11" s="657" customFormat="1" ht="12.75">
      <c r="A61" s="657" t="s">
        <v>880</v>
      </c>
      <c r="B61" s="769">
        <v>0</v>
      </c>
      <c r="C61" s="769">
        <v>0</v>
      </c>
      <c r="D61" s="769">
        <v>109967.54231</v>
      </c>
      <c r="E61" s="769">
        <v>0</v>
      </c>
      <c r="F61" s="769">
        <v>0</v>
      </c>
      <c r="G61" s="769">
        <v>0</v>
      </c>
      <c r="H61" s="769">
        <v>0</v>
      </c>
      <c r="I61" s="769">
        <v>0</v>
      </c>
      <c r="J61" s="769">
        <v>0</v>
      </c>
      <c r="K61" s="769">
        <v>109967.54231</v>
      </c>
    </row>
    <row r="62" spans="1:11" s="657" customFormat="1" ht="12.75">
      <c r="A62" s="657" t="s">
        <v>899</v>
      </c>
      <c r="B62" s="769">
        <v>139098.19274999999</v>
      </c>
      <c r="C62" s="769">
        <v>0</v>
      </c>
      <c r="D62" s="769">
        <v>0</v>
      </c>
      <c r="E62" s="769">
        <v>0</v>
      </c>
      <c r="F62" s="769">
        <v>0</v>
      </c>
      <c r="G62" s="769">
        <v>0</v>
      </c>
      <c r="H62" s="769">
        <v>0</v>
      </c>
      <c r="I62" s="769">
        <v>0</v>
      </c>
      <c r="J62" s="769">
        <v>0</v>
      </c>
      <c r="K62" s="769">
        <v>139098.19274999999</v>
      </c>
    </row>
    <row r="63" spans="1:11" s="657" customFormat="1" ht="12.75">
      <c r="A63" s="657" t="s">
        <v>891</v>
      </c>
      <c r="B63" s="769">
        <v>0</v>
      </c>
      <c r="C63" s="769">
        <v>0</v>
      </c>
      <c r="D63" s="769">
        <v>0</v>
      </c>
      <c r="E63" s="769">
        <v>0</v>
      </c>
      <c r="F63" s="769">
        <v>0</v>
      </c>
      <c r="G63" s="769">
        <v>0</v>
      </c>
      <c r="H63" s="769">
        <v>71443.863639999996</v>
      </c>
      <c r="I63" s="769">
        <v>0</v>
      </c>
      <c r="J63" s="769">
        <v>0</v>
      </c>
      <c r="K63" s="769">
        <v>71443.863639999996</v>
      </c>
    </row>
    <row r="64" spans="1:11" s="657" customFormat="1" ht="12.75">
      <c r="A64" s="657" t="s">
        <v>892</v>
      </c>
      <c r="B64" s="769">
        <v>0</v>
      </c>
      <c r="C64" s="769">
        <v>0</v>
      </c>
      <c r="D64" s="769">
        <v>0</v>
      </c>
      <c r="E64" s="769">
        <v>0</v>
      </c>
      <c r="F64" s="769">
        <v>0</v>
      </c>
      <c r="G64" s="769">
        <v>0</v>
      </c>
      <c r="H64" s="769">
        <v>0</v>
      </c>
      <c r="I64" s="769">
        <v>47111.869740000002</v>
      </c>
      <c r="J64" s="769">
        <v>0</v>
      </c>
      <c r="K64" s="769">
        <v>47111.869740000002</v>
      </c>
    </row>
    <row r="65" spans="1:12" s="657" customFormat="1" ht="12.75">
      <c r="A65" s="657" t="s">
        <v>1033</v>
      </c>
      <c r="B65" s="769">
        <v>159210.77893999999</v>
      </c>
      <c r="C65" s="769">
        <v>0</v>
      </c>
      <c r="D65" s="769">
        <v>1158182.87745</v>
      </c>
      <c r="E65" s="769">
        <v>71639.62586</v>
      </c>
      <c r="F65" s="769">
        <v>450134.12653999997</v>
      </c>
      <c r="G65" s="769">
        <v>507405.94362999999</v>
      </c>
      <c r="H65" s="769">
        <v>2730506.4169600001</v>
      </c>
      <c r="I65" s="769">
        <v>68892.781719999999</v>
      </c>
      <c r="J65" s="769">
        <v>9773.7395500000002</v>
      </c>
      <c r="K65" s="769">
        <v>5155746.2906499999</v>
      </c>
    </row>
    <row r="66" spans="1:12" s="657" customFormat="1" ht="12.75">
      <c r="A66" s="779" t="s">
        <v>6</v>
      </c>
      <c r="B66" s="773">
        <v>2755600.9484299999</v>
      </c>
      <c r="C66" s="773">
        <v>67432192.439769998</v>
      </c>
      <c r="D66" s="773">
        <v>15608604.754349999</v>
      </c>
      <c r="E66" s="773">
        <v>2676706.8152200002</v>
      </c>
      <c r="F66" s="773">
        <v>2610603.0661800001</v>
      </c>
      <c r="G66" s="773">
        <v>3790165.4833400003</v>
      </c>
      <c r="H66" s="773">
        <v>46379656.987070002</v>
      </c>
      <c r="I66" s="773">
        <v>1248305.65894</v>
      </c>
      <c r="J66" s="773">
        <v>397346.46777999995</v>
      </c>
      <c r="K66" s="773">
        <v>142899182.62108001</v>
      </c>
    </row>
    <row r="67" spans="1:12" s="92" customFormat="1" ht="15.75" thickBot="1">
      <c r="A67" s="94"/>
      <c r="B67" s="94"/>
      <c r="C67" s="94"/>
      <c r="D67" s="94"/>
      <c r="E67" s="94"/>
      <c r="F67" s="94"/>
      <c r="G67" s="94"/>
      <c r="H67" s="94"/>
      <c r="I67" s="94"/>
      <c r="J67" s="94"/>
      <c r="K67" s="94"/>
      <c r="L67" s="657"/>
    </row>
    <row r="68" spans="1:12" s="92" customFormat="1" ht="15.75" customHeight="1" thickTop="1">
      <c r="A68" s="813" t="s">
        <v>1157</v>
      </c>
      <c r="B68" s="679"/>
      <c r="C68" s="679"/>
      <c r="D68" s="679"/>
      <c r="E68" s="679"/>
      <c r="F68" s="679"/>
      <c r="G68" s="679"/>
      <c r="H68" s="679"/>
      <c r="I68" s="679"/>
      <c r="J68" s="679"/>
      <c r="K68" s="679"/>
      <c r="L68" s="657"/>
    </row>
    <row r="69" spans="1:12" s="92" customFormat="1" ht="15.75">
      <c r="A69" s="95"/>
      <c r="B69" s="96"/>
      <c r="C69" s="96"/>
      <c r="D69" s="96"/>
      <c r="E69" s="96"/>
      <c r="F69" s="96"/>
      <c r="G69" s="96"/>
      <c r="H69" s="96"/>
      <c r="I69" s="96"/>
      <c r="J69" s="96"/>
      <c r="K69" s="97"/>
    </row>
    <row r="70" spans="1:12" s="92" customFormat="1"/>
    <row r="71" spans="1:12" s="92" customFormat="1"/>
    <row r="72" spans="1:12" s="92" customFormat="1" ht="15.75">
      <c r="A72" s="98"/>
      <c r="B72" s="99"/>
      <c r="C72" s="99"/>
      <c r="D72" s="99"/>
      <c r="E72" s="99"/>
      <c r="F72" s="100"/>
      <c r="G72" s="100"/>
      <c r="H72" s="99"/>
      <c r="I72" s="99"/>
      <c r="J72" s="99"/>
      <c r="K72" s="99"/>
      <c r="L72" s="88"/>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A5" sqref="A5:K5"/>
    </sheetView>
  </sheetViews>
  <sheetFormatPr defaultColWidth="9.140625" defaultRowHeight="15"/>
  <cols>
    <col min="1" max="3" width="20.7109375" style="768" customWidth="1"/>
    <col min="4" max="4" width="21.85546875" style="768" customWidth="1"/>
    <col min="5" max="11" width="20.7109375" style="768" customWidth="1"/>
    <col min="12" max="12" width="11.28515625" style="768" customWidth="1"/>
    <col min="13" max="256" width="9.140625" style="768"/>
    <col min="257" max="257" width="19.85546875" style="768" bestFit="1" customWidth="1"/>
    <col min="258" max="258" width="12.85546875" style="768" bestFit="1" customWidth="1"/>
    <col min="259" max="259" width="10.85546875" style="768" bestFit="1" customWidth="1"/>
    <col min="260" max="260" width="14.140625" style="768" bestFit="1" customWidth="1"/>
    <col min="261" max="261" width="11.42578125" style="768" bestFit="1" customWidth="1"/>
    <col min="262" max="263" width="10.85546875" style="768" bestFit="1" customWidth="1"/>
    <col min="264" max="264" width="12.140625" style="768" bestFit="1" customWidth="1"/>
    <col min="265" max="265" width="11.42578125" style="768" bestFit="1" customWidth="1"/>
    <col min="266" max="267" width="10.85546875" style="768" bestFit="1" customWidth="1"/>
    <col min="268" max="512" width="9.140625" style="768"/>
    <col min="513" max="513" width="19.85546875" style="768" bestFit="1" customWidth="1"/>
    <col min="514" max="514" width="12.85546875" style="768" bestFit="1" customWidth="1"/>
    <col min="515" max="515" width="10.85546875" style="768" bestFit="1" customWidth="1"/>
    <col min="516" max="516" width="14.140625" style="768" bestFit="1" customWidth="1"/>
    <col min="517" max="517" width="11.42578125" style="768" bestFit="1" customWidth="1"/>
    <col min="518" max="519" width="10.85546875" style="768" bestFit="1" customWidth="1"/>
    <col min="520" max="520" width="12.140625" style="768" bestFit="1" customWidth="1"/>
    <col min="521" max="521" width="11.42578125" style="768" bestFit="1" customWidth="1"/>
    <col min="522" max="523" width="10.85546875" style="768" bestFit="1" customWidth="1"/>
    <col min="524" max="768" width="9.140625" style="768"/>
    <col min="769" max="769" width="19.85546875" style="768" bestFit="1" customWidth="1"/>
    <col min="770" max="770" width="12.85546875" style="768" bestFit="1" customWidth="1"/>
    <col min="771" max="771" width="10.85546875" style="768" bestFit="1" customWidth="1"/>
    <col min="772" max="772" width="14.140625" style="768" bestFit="1" customWidth="1"/>
    <col min="773" max="773" width="11.42578125" style="768" bestFit="1" customWidth="1"/>
    <col min="774" max="775" width="10.85546875" style="768" bestFit="1" customWidth="1"/>
    <col min="776" max="776" width="12.140625" style="768" bestFit="1" customWidth="1"/>
    <col min="777" max="777" width="11.42578125" style="768" bestFit="1" customWidth="1"/>
    <col min="778" max="779" width="10.85546875" style="768" bestFit="1" customWidth="1"/>
    <col min="780" max="1024" width="9.140625" style="768"/>
    <col min="1025" max="1025" width="19.85546875" style="768" bestFit="1" customWidth="1"/>
    <col min="1026" max="1026" width="12.85546875" style="768" bestFit="1" customWidth="1"/>
    <col min="1027" max="1027" width="10.85546875" style="768" bestFit="1" customWidth="1"/>
    <col min="1028" max="1028" width="14.140625" style="768" bestFit="1" customWidth="1"/>
    <col min="1029" max="1029" width="11.42578125" style="768" bestFit="1" customWidth="1"/>
    <col min="1030" max="1031" width="10.85546875" style="768" bestFit="1" customWidth="1"/>
    <col min="1032" max="1032" width="12.140625" style="768" bestFit="1" customWidth="1"/>
    <col min="1033" max="1033" width="11.42578125" style="768" bestFit="1" customWidth="1"/>
    <col min="1034" max="1035" width="10.85546875" style="768" bestFit="1" customWidth="1"/>
    <col min="1036" max="1280" width="9.140625" style="768"/>
    <col min="1281" max="1281" width="19.85546875" style="768" bestFit="1" customWidth="1"/>
    <col min="1282" max="1282" width="12.85546875" style="768" bestFit="1" customWidth="1"/>
    <col min="1283" max="1283" width="10.85546875" style="768" bestFit="1" customWidth="1"/>
    <col min="1284" max="1284" width="14.140625" style="768" bestFit="1" customWidth="1"/>
    <col min="1285" max="1285" width="11.42578125" style="768" bestFit="1" customWidth="1"/>
    <col min="1286" max="1287" width="10.85546875" style="768" bestFit="1" customWidth="1"/>
    <col min="1288" max="1288" width="12.140625" style="768" bestFit="1" customWidth="1"/>
    <col min="1289" max="1289" width="11.42578125" style="768" bestFit="1" customWidth="1"/>
    <col min="1290" max="1291" width="10.85546875" style="768" bestFit="1" customWidth="1"/>
    <col min="1292" max="1536" width="9.140625" style="768"/>
    <col min="1537" max="1537" width="19.85546875" style="768" bestFit="1" customWidth="1"/>
    <col min="1538" max="1538" width="12.85546875" style="768" bestFit="1" customWidth="1"/>
    <col min="1539" max="1539" width="10.85546875" style="768" bestFit="1" customWidth="1"/>
    <col min="1540" max="1540" width="14.140625" style="768" bestFit="1" customWidth="1"/>
    <col min="1541" max="1541" width="11.42578125" style="768" bestFit="1" customWidth="1"/>
    <col min="1542" max="1543" width="10.85546875" style="768" bestFit="1" customWidth="1"/>
    <col min="1544" max="1544" width="12.140625" style="768" bestFit="1" customWidth="1"/>
    <col min="1545" max="1545" width="11.42578125" style="768" bestFit="1" customWidth="1"/>
    <col min="1546" max="1547" width="10.85546875" style="768" bestFit="1" customWidth="1"/>
    <col min="1548" max="1792" width="9.140625" style="768"/>
    <col min="1793" max="1793" width="19.85546875" style="768" bestFit="1" customWidth="1"/>
    <col min="1794" max="1794" width="12.85546875" style="768" bestFit="1" customWidth="1"/>
    <col min="1795" max="1795" width="10.85546875" style="768" bestFit="1" customWidth="1"/>
    <col min="1796" max="1796" width="14.140625" style="768" bestFit="1" customWidth="1"/>
    <col min="1797" max="1797" width="11.42578125" style="768" bestFit="1" customWidth="1"/>
    <col min="1798" max="1799" width="10.85546875" style="768" bestFit="1" customWidth="1"/>
    <col min="1800" max="1800" width="12.140625" style="768" bestFit="1" customWidth="1"/>
    <col min="1801" max="1801" width="11.42578125" style="768" bestFit="1" customWidth="1"/>
    <col min="1802" max="1803" width="10.85546875" style="768" bestFit="1" customWidth="1"/>
    <col min="1804" max="2048" width="9.140625" style="768"/>
    <col min="2049" max="2049" width="19.85546875" style="768" bestFit="1" customWidth="1"/>
    <col min="2050" max="2050" width="12.85546875" style="768" bestFit="1" customWidth="1"/>
    <col min="2051" max="2051" width="10.85546875" style="768" bestFit="1" customWidth="1"/>
    <col min="2052" max="2052" width="14.140625" style="768" bestFit="1" customWidth="1"/>
    <col min="2053" max="2053" width="11.42578125" style="768" bestFit="1" customWidth="1"/>
    <col min="2054" max="2055" width="10.85546875" style="768" bestFit="1" customWidth="1"/>
    <col min="2056" max="2056" width="12.140625" style="768" bestFit="1" customWidth="1"/>
    <col min="2057" max="2057" width="11.42578125" style="768" bestFit="1" customWidth="1"/>
    <col min="2058" max="2059" width="10.85546875" style="768" bestFit="1" customWidth="1"/>
    <col min="2060" max="2304" width="9.140625" style="768"/>
    <col min="2305" max="2305" width="19.85546875" style="768" bestFit="1" customWidth="1"/>
    <col min="2306" max="2306" width="12.85546875" style="768" bestFit="1" customWidth="1"/>
    <col min="2307" max="2307" width="10.85546875" style="768" bestFit="1" customWidth="1"/>
    <col min="2308" max="2308" width="14.140625" style="768" bestFit="1" customWidth="1"/>
    <col min="2309" max="2309" width="11.42578125" style="768" bestFit="1" customWidth="1"/>
    <col min="2310" max="2311" width="10.85546875" style="768" bestFit="1" customWidth="1"/>
    <col min="2312" max="2312" width="12.140625" style="768" bestFit="1" customWidth="1"/>
    <col min="2313" max="2313" width="11.42578125" style="768" bestFit="1" customWidth="1"/>
    <col min="2314" max="2315" width="10.85546875" style="768" bestFit="1" customWidth="1"/>
    <col min="2316" max="2560" width="9.140625" style="768"/>
    <col min="2561" max="2561" width="19.85546875" style="768" bestFit="1" customWidth="1"/>
    <col min="2562" max="2562" width="12.85546875" style="768" bestFit="1" customWidth="1"/>
    <col min="2563" max="2563" width="10.85546875" style="768" bestFit="1" customWidth="1"/>
    <col min="2564" max="2564" width="14.140625" style="768" bestFit="1" customWidth="1"/>
    <col min="2565" max="2565" width="11.42578125" style="768" bestFit="1" customWidth="1"/>
    <col min="2566" max="2567" width="10.85546875" style="768" bestFit="1" customWidth="1"/>
    <col min="2568" max="2568" width="12.140625" style="768" bestFit="1" customWidth="1"/>
    <col min="2569" max="2569" width="11.42578125" style="768" bestFit="1" customWidth="1"/>
    <col min="2570" max="2571" width="10.85546875" style="768" bestFit="1" customWidth="1"/>
    <col min="2572" max="2816" width="9.140625" style="768"/>
    <col min="2817" max="2817" width="19.85546875" style="768" bestFit="1" customWidth="1"/>
    <col min="2818" max="2818" width="12.85546875" style="768" bestFit="1" customWidth="1"/>
    <col min="2819" max="2819" width="10.85546875" style="768" bestFit="1" customWidth="1"/>
    <col min="2820" max="2820" width="14.140625" style="768" bestFit="1" customWidth="1"/>
    <col min="2821" max="2821" width="11.42578125" style="768" bestFit="1" customWidth="1"/>
    <col min="2822" max="2823" width="10.85546875" style="768" bestFit="1" customWidth="1"/>
    <col min="2824" max="2824" width="12.140625" style="768" bestFit="1" customWidth="1"/>
    <col min="2825" max="2825" width="11.42578125" style="768" bestFit="1" customWidth="1"/>
    <col min="2826" max="2827" width="10.85546875" style="768" bestFit="1" customWidth="1"/>
    <col min="2828" max="3072" width="9.140625" style="768"/>
    <col min="3073" max="3073" width="19.85546875" style="768" bestFit="1" customWidth="1"/>
    <col min="3074" max="3074" width="12.85546875" style="768" bestFit="1" customWidth="1"/>
    <col min="3075" max="3075" width="10.85546875" style="768" bestFit="1" customWidth="1"/>
    <col min="3076" max="3076" width="14.140625" style="768" bestFit="1" customWidth="1"/>
    <col min="3077" max="3077" width="11.42578125" style="768" bestFit="1" customWidth="1"/>
    <col min="3078" max="3079" width="10.85546875" style="768" bestFit="1" customWidth="1"/>
    <col min="3080" max="3080" width="12.140625" style="768" bestFit="1" customWidth="1"/>
    <col min="3081" max="3081" width="11.42578125" style="768" bestFit="1" customWidth="1"/>
    <col min="3082" max="3083" width="10.85546875" style="768" bestFit="1" customWidth="1"/>
    <col min="3084" max="3328" width="9.140625" style="768"/>
    <col min="3329" max="3329" width="19.85546875" style="768" bestFit="1" customWidth="1"/>
    <col min="3330" max="3330" width="12.85546875" style="768" bestFit="1" customWidth="1"/>
    <col min="3331" max="3331" width="10.85546875" style="768" bestFit="1" customWidth="1"/>
    <col min="3332" max="3332" width="14.140625" style="768" bestFit="1" customWidth="1"/>
    <col min="3333" max="3333" width="11.42578125" style="768" bestFit="1" customWidth="1"/>
    <col min="3334" max="3335" width="10.85546875" style="768" bestFit="1" customWidth="1"/>
    <col min="3336" max="3336" width="12.140625" style="768" bestFit="1" customWidth="1"/>
    <col min="3337" max="3337" width="11.42578125" style="768" bestFit="1" customWidth="1"/>
    <col min="3338" max="3339" width="10.85546875" style="768" bestFit="1" customWidth="1"/>
    <col min="3340" max="3584" width="9.140625" style="768"/>
    <col min="3585" max="3585" width="19.85546875" style="768" bestFit="1" customWidth="1"/>
    <col min="3586" max="3586" width="12.85546875" style="768" bestFit="1" customWidth="1"/>
    <col min="3587" max="3587" width="10.85546875" style="768" bestFit="1" customWidth="1"/>
    <col min="3588" max="3588" width="14.140625" style="768" bestFit="1" customWidth="1"/>
    <col min="3589" max="3589" width="11.42578125" style="768" bestFit="1" customWidth="1"/>
    <col min="3590" max="3591" width="10.85546875" style="768" bestFit="1" customWidth="1"/>
    <col min="3592" max="3592" width="12.140625" style="768" bestFit="1" customWidth="1"/>
    <col min="3593" max="3593" width="11.42578125" style="768" bestFit="1" customWidth="1"/>
    <col min="3594" max="3595" width="10.85546875" style="768" bestFit="1" customWidth="1"/>
    <col min="3596" max="3840" width="9.140625" style="768"/>
    <col min="3841" max="3841" width="19.85546875" style="768" bestFit="1" customWidth="1"/>
    <col min="3842" max="3842" width="12.85546875" style="768" bestFit="1" customWidth="1"/>
    <col min="3843" max="3843" width="10.85546875" style="768" bestFit="1" customWidth="1"/>
    <col min="3844" max="3844" width="14.140625" style="768" bestFit="1" customWidth="1"/>
    <col min="3845" max="3845" width="11.42578125" style="768" bestFit="1" customWidth="1"/>
    <col min="3846" max="3847" width="10.85546875" style="768" bestFit="1" customWidth="1"/>
    <col min="3848" max="3848" width="12.140625" style="768" bestFit="1" customWidth="1"/>
    <col min="3849" max="3849" width="11.42578125" style="768" bestFit="1" customWidth="1"/>
    <col min="3850" max="3851" width="10.85546875" style="768" bestFit="1" customWidth="1"/>
    <col min="3852" max="4096" width="9.140625" style="768"/>
    <col min="4097" max="4097" width="19.85546875" style="768" bestFit="1" customWidth="1"/>
    <col min="4098" max="4098" width="12.85546875" style="768" bestFit="1" customWidth="1"/>
    <col min="4099" max="4099" width="10.85546875" style="768" bestFit="1" customWidth="1"/>
    <col min="4100" max="4100" width="14.140625" style="768" bestFit="1" customWidth="1"/>
    <col min="4101" max="4101" width="11.42578125" style="768" bestFit="1" customWidth="1"/>
    <col min="4102" max="4103" width="10.85546875" style="768" bestFit="1" customWidth="1"/>
    <col min="4104" max="4104" width="12.140625" style="768" bestFit="1" customWidth="1"/>
    <col min="4105" max="4105" width="11.42578125" style="768" bestFit="1" customWidth="1"/>
    <col min="4106" max="4107" width="10.85546875" style="768" bestFit="1" customWidth="1"/>
    <col min="4108" max="4352" width="9.140625" style="768"/>
    <col min="4353" max="4353" width="19.85546875" style="768" bestFit="1" customWidth="1"/>
    <col min="4354" max="4354" width="12.85546875" style="768" bestFit="1" customWidth="1"/>
    <col min="4355" max="4355" width="10.85546875" style="768" bestFit="1" customWidth="1"/>
    <col min="4356" max="4356" width="14.140625" style="768" bestFit="1" customWidth="1"/>
    <col min="4357" max="4357" width="11.42578125" style="768" bestFit="1" customWidth="1"/>
    <col min="4358" max="4359" width="10.85546875" style="768" bestFit="1" customWidth="1"/>
    <col min="4360" max="4360" width="12.140625" style="768" bestFit="1" customWidth="1"/>
    <col min="4361" max="4361" width="11.42578125" style="768" bestFit="1" customWidth="1"/>
    <col min="4362" max="4363" width="10.85546875" style="768" bestFit="1" customWidth="1"/>
    <col min="4364" max="4608" width="9.140625" style="768"/>
    <col min="4609" max="4609" width="19.85546875" style="768" bestFit="1" customWidth="1"/>
    <col min="4610" max="4610" width="12.85546875" style="768" bestFit="1" customWidth="1"/>
    <col min="4611" max="4611" width="10.85546875" style="768" bestFit="1" customWidth="1"/>
    <col min="4612" max="4612" width="14.140625" style="768" bestFit="1" customWidth="1"/>
    <col min="4613" max="4613" width="11.42578125" style="768" bestFit="1" customWidth="1"/>
    <col min="4614" max="4615" width="10.85546875" style="768" bestFit="1" customWidth="1"/>
    <col min="4616" max="4616" width="12.140625" style="768" bestFit="1" customWidth="1"/>
    <col min="4617" max="4617" width="11.42578125" style="768" bestFit="1" customWidth="1"/>
    <col min="4618" max="4619" width="10.85546875" style="768" bestFit="1" customWidth="1"/>
    <col min="4620" max="4864" width="9.140625" style="768"/>
    <col min="4865" max="4865" width="19.85546875" style="768" bestFit="1" customWidth="1"/>
    <col min="4866" max="4866" width="12.85546875" style="768" bestFit="1" customWidth="1"/>
    <col min="4867" max="4867" width="10.85546875" style="768" bestFit="1" customWidth="1"/>
    <col min="4868" max="4868" width="14.140625" style="768" bestFit="1" customWidth="1"/>
    <col min="4869" max="4869" width="11.42578125" style="768" bestFit="1" customWidth="1"/>
    <col min="4870" max="4871" width="10.85546875" style="768" bestFit="1" customWidth="1"/>
    <col min="4872" max="4872" width="12.140625" style="768" bestFit="1" customWidth="1"/>
    <col min="4873" max="4873" width="11.42578125" style="768" bestFit="1" customWidth="1"/>
    <col min="4874" max="4875" width="10.85546875" style="768" bestFit="1" customWidth="1"/>
    <col min="4876" max="5120" width="9.140625" style="768"/>
    <col min="5121" max="5121" width="19.85546875" style="768" bestFit="1" customWidth="1"/>
    <col min="5122" max="5122" width="12.85546875" style="768" bestFit="1" customWidth="1"/>
    <col min="5123" max="5123" width="10.85546875" style="768" bestFit="1" customWidth="1"/>
    <col min="5124" max="5124" width="14.140625" style="768" bestFit="1" customWidth="1"/>
    <col min="5125" max="5125" width="11.42578125" style="768" bestFit="1" customWidth="1"/>
    <col min="5126" max="5127" width="10.85546875" style="768" bestFit="1" customWidth="1"/>
    <col min="5128" max="5128" width="12.140625" style="768" bestFit="1" customWidth="1"/>
    <col min="5129" max="5129" width="11.42578125" style="768" bestFit="1" customWidth="1"/>
    <col min="5130" max="5131" width="10.85546875" style="768" bestFit="1" customWidth="1"/>
    <col min="5132" max="5376" width="9.140625" style="768"/>
    <col min="5377" max="5377" width="19.85546875" style="768" bestFit="1" customWidth="1"/>
    <col min="5378" max="5378" width="12.85546875" style="768" bestFit="1" customWidth="1"/>
    <col min="5379" max="5379" width="10.85546875" style="768" bestFit="1" customWidth="1"/>
    <col min="5380" max="5380" width="14.140625" style="768" bestFit="1" customWidth="1"/>
    <col min="5381" max="5381" width="11.42578125" style="768" bestFit="1" customWidth="1"/>
    <col min="5382" max="5383" width="10.85546875" style="768" bestFit="1" customWidth="1"/>
    <col min="5384" max="5384" width="12.140625" style="768" bestFit="1" customWidth="1"/>
    <col min="5385" max="5385" width="11.42578125" style="768" bestFit="1" customWidth="1"/>
    <col min="5386" max="5387" width="10.85546875" style="768" bestFit="1" customWidth="1"/>
    <col min="5388" max="5632" width="9.140625" style="768"/>
    <col min="5633" max="5633" width="19.85546875" style="768" bestFit="1" customWidth="1"/>
    <col min="5634" max="5634" width="12.85546875" style="768" bestFit="1" customWidth="1"/>
    <col min="5635" max="5635" width="10.85546875" style="768" bestFit="1" customWidth="1"/>
    <col min="5636" max="5636" width="14.140625" style="768" bestFit="1" customWidth="1"/>
    <col min="5637" max="5637" width="11.42578125" style="768" bestFit="1" customWidth="1"/>
    <col min="5638" max="5639" width="10.85546875" style="768" bestFit="1" customWidth="1"/>
    <col min="5640" max="5640" width="12.140625" style="768" bestFit="1" customWidth="1"/>
    <col min="5641" max="5641" width="11.42578125" style="768" bestFit="1" customWidth="1"/>
    <col min="5642" max="5643" width="10.85546875" style="768" bestFit="1" customWidth="1"/>
    <col min="5644" max="5888" width="9.140625" style="768"/>
    <col min="5889" max="5889" width="19.85546875" style="768" bestFit="1" customWidth="1"/>
    <col min="5890" max="5890" width="12.85546875" style="768" bestFit="1" customWidth="1"/>
    <col min="5891" max="5891" width="10.85546875" style="768" bestFit="1" customWidth="1"/>
    <col min="5892" max="5892" width="14.140625" style="768" bestFit="1" customWidth="1"/>
    <col min="5893" max="5893" width="11.42578125" style="768" bestFit="1" customWidth="1"/>
    <col min="5894" max="5895" width="10.85546875" style="768" bestFit="1" customWidth="1"/>
    <col min="5896" max="5896" width="12.140625" style="768" bestFit="1" customWidth="1"/>
    <col min="5897" max="5897" width="11.42578125" style="768" bestFit="1" customWidth="1"/>
    <col min="5898" max="5899" width="10.85546875" style="768" bestFit="1" customWidth="1"/>
    <col min="5900" max="6144" width="9.140625" style="768"/>
    <col min="6145" max="6145" width="19.85546875" style="768" bestFit="1" customWidth="1"/>
    <col min="6146" max="6146" width="12.85546875" style="768" bestFit="1" customWidth="1"/>
    <col min="6147" max="6147" width="10.85546875" style="768" bestFit="1" customWidth="1"/>
    <col min="6148" max="6148" width="14.140625" style="768" bestFit="1" customWidth="1"/>
    <col min="6149" max="6149" width="11.42578125" style="768" bestFit="1" customWidth="1"/>
    <col min="6150" max="6151" width="10.85546875" style="768" bestFit="1" customWidth="1"/>
    <col min="6152" max="6152" width="12.140625" style="768" bestFit="1" customWidth="1"/>
    <col min="6153" max="6153" width="11.42578125" style="768" bestFit="1" customWidth="1"/>
    <col min="6154" max="6155" width="10.85546875" style="768" bestFit="1" customWidth="1"/>
    <col min="6156" max="6400" width="9.140625" style="768"/>
    <col min="6401" max="6401" width="19.85546875" style="768" bestFit="1" customWidth="1"/>
    <col min="6402" max="6402" width="12.85546875" style="768" bestFit="1" customWidth="1"/>
    <col min="6403" max="6403" width="10.85546875" style="768" bestFit="1" customWidth="1"/>
    <col min="6404" max="6404" width="14.140625" style="768" bestFit="1" customWidth="1"/>
    <col min="6405" max="6405" width="11.42578125" style="768" bestFit="1" customWidth="1"/>
    <col min="6406" max="6407" width="10.85546875" style="768" bestFit="1" customWidth="1"/>
    <col min="6408" max="6408" width="12.140625" style="768" bestFit="1" customWidth="1"/>
    <col min="6409" max="6409" width="11.42578125" style="768" bestFit="1" customWidth="1"/>
    <col min="6410" max="6411" width="10.85546875" style="768" bestFit="1" customWidth="1"/>
    <col min="6412" max="6656" width="9.140625" style="768"/>
    <col min="6657" max="6657" width="19.85546875" style="768" bestFit="1" customWidth="1"/>
    <col min="6658" max="6658" width="12.85546875" style="768" bestFit="1" customWidth="1"/>
    <col min="6659" max="6659" width="10.85546875" style="768" bestFit="1" customWidth="1"/>
    <col min="6660" max="6660" width="14.140625" style="768" bestFit="1" customWidth="1"/>
    <col min="6661" max="6661" width="11.42578125" style="768" bestFit="1" customWidth="1"/>
    <col min="6662" max="6663" width="10.85546875" style="768" bestFit="1" customWidth="1"/>
    <col min="6664" max="6664" width="12.140625" style="768" bestFit="1" customWidth="1"/>
    <col min="6665" max="6665" width="11.42578125" style="768" bestFit="1" customWidth="1"/>
    <col min="6666" max="6667" width="10.85546875" style="768" bestFit="1" customWidth="1"/>
    <col min="6668" max="6912" width="9.140625" style="768"/>
    <col min="6913" max="6913" width="19.85546875" style="768" bestFit="1" customWidth="1"/>
    <col min="6914" max="6914" width="12.85546875" style="768" bestFit="1" customWidth="1"/>
    <col min="6915" max="6915" width="10.85546875" style="768" bestFit="1" customWidth="1"/>
    <col min="6916" max="6916" width="14.140625" style="768" bestFit="1" customWidth="1"/>
    <col min="6917" max="6917" width="11.42578125" style="768" bestFit="1" customWidth="1"/>
    <col min="6918" max="6919" width="10.85546875" style="768" bestFit="1" customWidth="1"/>
    <col min="6920" max="6920" width="12.140625" style="768" bestFit="1" customWidth="1"/>
    <col min="6921" max="6921" width="11.42578125" style="768" bestFit="1" customWidth="1"/>
    <col min="6922" max="6923" width="10.85546875" style="768" bestFit="1" customWidth="1"/>
    <col min="6924" max="7168" width="9.140625" style="768"/>
    <col min="7169" max="7169" width="19.85546875" style="768" bestFit="1" customWidth="1"/>
    <col min="7170" max="7170" width="12.85546875" style="768" bestFit="1" customWidth="1"/>
    <col min="7171" max="7171" width="10.85546875" style="768" bestFit="1" customWidth="1"/>
    <col min="7172" max="7172" width="14.140625" style="768" bestFit="1" customWidth="1"/>
    <col min="7173" max="7173" width="11.42578125" style="768" bestFit="1" customWidth="1"/>
    <col min="7174" max="7175" width="10.85546875" style="768" bestFit="1" customWidth="1"/>
    <col min="7176" max="7176" width="12.140625" style="768" bestFit="1" customWidth="1"/>
    <col min="7177" max="7177" width="11.42578125" style="768" bestFit="1" customWidth="1"/>
    <col min="7178" max="7179" width="10.85546875" style="768" bestFit="1" customWidth="1"/>
    <col min="7180" max="7424" width="9.140625" style="768"/>
    <col min="7425" max="7425" width="19.85546875" style="768" bestFit="1" customWidth="1"/>
    <col min="7426" max="7426" width="12.85546875" style="768" bestFit="1" customWidth="1"/>
    <col min="7427" max="7427" width="10.85546875" style="768" bestFit="1" customWidth="1"/>
    <col min="7428" max="7428" width="14.140625" style="768" bestFit="1" customWidth="1"/>
    <col min="7429" max="7429" width="11.42578125" style="768" bestFit="1" customWidth="1"/>
    <col min="7430" max="7431" width="10.85546875" style="768" bestFit="1" customWidth="1"/>
    <col min="7432" max="7432" width="12.140625" style="768" bestFit="1" customWidth="1"/>
    <col min="7433" max="7433" width="11.42578125" style="768" bestFit="1" customWidth="1"/>
    <col min="7434" max="7435" width="10.85546875" style="768" bestFit="1" customWidth="1"/>
    <col min="7436" max="7680" width="9.140625" style="768"/>
    <col min="7681" max="7681" width="19.85546875" style="768" bestFit="1" customWidth="1"/>
    <col min="7682" max="7682" width="12.85546875" style="768" bestFit="1" customWidth="1"/>
    <col min="7683" max="7683" width="10.85546875" style="768" bestFit="1" customWidth="1"/>
    <col min="7684" max="7684" width="14.140625" style="768" bestFit="1" customWidth="1"/>
    <col min="7685" max="7685" width="11.42578125" style="768" bestFit="1" customWidth="1"/>
    <col min="7686" max="7687" width="10.85546875" style="768" bestFit="1" customWidth="1"/>
    <col min="7688" max="7688" width="12.140625" style="768" bestFit="1" customWidth="1"/>
    <col min="7689" max="7689" width="11.42578125" style="768" bestFit="1" customWidth="1"/>
    <col min="7690" max="7691" width="10.85546875" style="768" bestFit="1" customWidth="1"/>
    <col min="7692" max="7936" width="9.140625" style="768"/>
    <col min="7937" max="7937" width="19.85546875" style="768" bestFit="1" customWidth="1"/>
    <col min="7938" max="7938" width="12.85546875" style="768" bestFit="1" customWidth="1"/>
    <col min="7939" max="7939" width="10.85546875" style="768" bestFit="1" customWidth="1"/>
    <col min="7940" max="7940" width="14.140625" style="768" bestFit="1" customWidth="1"/>
    <col min="7941" max="7941" width="11.42578125" style="768" bestFit="1" customWidth="1"/>
    <col min="7942" max="7943" width="10.85546875" style="768" bestFit="1" customWidth="1"/>
    <col min="7944" max="7944" width="12.140625" style="768" bestFit="1" customWidth="1"/>
    <col min="7945" max="7945" width="11.42578125" style="768" bestFit="1" customWidth="1"/>
    <col min="7946" max="7947" width="10.85546875" style="768" bestFit="1" customWidth="1"/>
    <col min="7948" max="8192" width="9.140625" style="768"/>
    <col min="8193" max="8193" width="19.85546875" style="768" bestFit="1" customWidth="1"/>
    <col min="8194" max="8194" width="12.85546875" style="768" bestFit="1" customWidth="1"/>
    <col min="8195" max="8195" width="10.85546875" style="768" bestFit="1" customWidth="1"/>
    <col min="8196" max="8196" width="14.140625" style="768" bestFit="1" customWidth="1"/>
    <col min="8197" max="8197" width="11.42578125" style="768" bestFit="1" customWidth="1"/>
    <col min="8198" max="8199" width="10.85546875" style="768" bestFit="1" customWidth="1"/>
    <col min="8200" max="8200" width="12.140625" style="768" bestFit="1" customWidth="1"/>
    <col min="8201" max="8201" width="11.42578125" style="768" bestFit="1" customWidth="1"/>
    <col min="8202" max="8203" width="10.85546875" style="768" bestFit="1" customWidth="1"/>
    <col min="8204" max="8448" width="9.140625" style="768"/>
    <col min="8449" max="8449" width="19.85546875" style="768" bestFit="1" customWidth="1"/>
    <col min="8450" max="8450" width="12.85546875" style="768" bestFit="1" customWidth="1"/>
    <col min="8451" max="8451" width="10.85546875" style="768" bestFit="1" customWidth="1"/>
    <col min="8452" max="8452" width="14.140625" style="768" bestFit="1" customWidth="1"/>
    <col min="8453" max="8453" width="11.42578125" style="768" bestFit="1" customWidth="1"/>
    <col min="8454" max="8455" width="10.85546875" style="768" bestFit="1" customWidth="1"/>
    <col min="8456" max="8456" width="12.140625" style="768" bestFit="1" customWidth="1"/>
    <col min="8457" max="8457" width="11.42578125" style="768" bestFit="1" customWidth="1"/>
    <col min="8458" max="8459" width="10.85546875" style="768" bestFit="1" customWidth="1"/>
    <col min="8460" max="8704" width="9.140625" style="768"/>
    <col min="8705" max="8705" width="19.85546875" style="768" bestFit="1" customWidth="1"/>
    <col min="8706" max="8706" width="12.85546875" style="768" bestFit="1" customWidth="1"/>
    <col min="8707" max="8707" width="10.85546875" style="768" bestFit="1" customWidth="1"/>
    <col min="8708" max="8708" width="14.140625" style="768" bestFit="1" customWidth="1"/>
    <col min="8709" max="8709" width="11.42578125" style="768" bestFit="1" customWidth="1"/>
    <col min="8710" max="8711" width="10.85546875" style="768" bestFit="1" customWidth="1"/>
    <col min="8712" max="8712" width="12.140625" style="768" bestFit="1" customWidth="1"/>
    <col min="8713" max="8713" width="11.42578125" style="768" bestFit="1" customWidth="1"/>
    <col min="8714" max="8715" width="10.85546875" style="768" bestFit="1" customWidth="1"/>
    <col min="8716" max="8960" width="9.140625" style="768"/>
    <col min="8961" max="8961" width="19.85546875" style="768" bestFit="1" customWidth="1"/>
    <col min="8962" max="8962" width="12.85546875" style="768" bestFit="1" customWidth="1"/>
    <col min="8963" max="8963" width="10.85546875" style="768" bestFit="1" customWidth="1"/>
    <col min="8964" max="8964" width="14.140625" style="768" bestFit="1" customWidth="1"/>
    <col min="8965" max="8965" width="11.42578125" style="768" bestFit="1" customWidth="1"/>
    <col min="8966" max="8967" width="10.85546875" style="768" bestFit="1" customWidth="1"/>
    <col min="8968" max="8968" width="12.140625" style="768" bestFit="1" customWidth="1"/>
    <col min="8969" max="8969" width="11.42578125" style="768" bestFit="1" customWidth="1"/>
    <col min="8970" max="8971" width="10.85546875" style="768" bestFit="1" customWidth="1"/>
    <col min="8972" max="9216" width="9.140625" style="768"/>
    <col min="9217" max="9217" width="19.85546875" style="768" bestFit="1" customWidth="1"/>
    <col min="9218" max="9218" width="12.85546875" style="768" bestFit="1" customWidth="1"/>
    <col min="9219" max="9219" width="10.85546875" style="768" bestFit="1" customWidth="1"/>
    <col min="9220" max="9220" width="14.140625" style="768" bestFit="1" customWidth="1"/>
    <col min="9221" max="9221" width="11.42578125" style="768" bestFit="1" customWidth="1"/>
    <col min="9222" max="9223" width="10.85546875" style="768" bestFit="1" customWidth="1"/>
    <col min="9224" max="9224" width="12.140625" style="768" bestFit="1" customWidth="1"/>
    <col min="9225" max="9225" width="11.42578125" style="768" bestFit="1" customWidth="1"/>
    <col min="9226" max="9227" width="10.85546875" style="768" bestFit="1" customWidth="1"/>
    <col min="9228" max="9472" width="9.140625" style="768"/>
    <col min="9473" max="9473" width="19.85546875" style="768" bestFit="1" customWidth="1"/>
    <col min="9474" max="9474" width="12.85546875" style="768" bestFit="1" customWidth="1"/>
    <col min="9475" max="9475" width="10.85546875" style="768" bestFit="1" customWidth="1"/>
    <col min="9476" max="9476" width="14.140625" style="768" bestFit="1" customWidth="1"/>
    <col min="9477" max="9477" width="11.42578125" style="768" bestFit="1" customWidth="1"/>
    <col min="9478" max="9479" width="10.85546875" style="768" bestFit="1" customWidth="1"/>
    <col min="9480" max="9480" width="12.140625" style="768" bestFit="1" customWidth="1"/>
    <col min="9481" max="9481" width="11.42578125" style="768" bestFit="1" customWidth="1"/>
    <col min="9482" max="9483" width="10.85546875" style="768" bestFit="1" customWidth="1"/>
    <col min="9484" max="9728" width="9.140625" style="768"/>
    <col min="9729" max="9729" width="19.85546875" style="768" bestFit="1" customWidth="1"/>
    <col min="9730" max="9730" width="12.85546875" style="768" bestFit="1" customWidth="1"/>
    <col min="9731" max="9731" width="10.85546875" style="768" bestFit="1" customWidth="1"/>
    <col min="9732" max="9732" width="14.140625" style="768" bestFit="1" customWidth="1"/>
    <col min="9733" max="9733" width="11.42578125" style="768" bestFit="1" customWidth="1"/>
    <col min="9734" max="9735" width="10.85546875" style="768" bestFit="1" customWidth="1"/>
    <col min="9736" max="9736" width="12.140625" style="768" bestFit="1" customWidth="1"/>
    <col min="9737" max="9737" width="11.42578125" style="768" bestFit="1" customWidth="1"/>
    <col min="9738" max="9739" width="10.85546875" style="768" bestFit="1" customWidth="1"/>
    <col min="9740" max="9984" width="9.140625" style="768"/>
    <col min="9985" max="9985" width="19.85546875" style="768" bestFit="1" customWidth="1"/>
    <col min="9986" max="9986" width="12.85546875" style="768" bestFit="1" customWidth="1"/>
    <col min="9987" max="9987" width="10.85546875" style="768" bestFit="1" customWidth="1"/>
    <col min="9988" max="9988" width="14.140625" style="768" bestFit="1" customWidth="1"/>
    <col min="9989" max="9989" width="11.42578125" style="768" bestFit="1" customWidth="1"/>
    <col min="9990" max="9991" width="10.85546875" style="768" bestFit="1" customWidth="1"/>
    <col min="9992" max="9992" width="12.140625" style="768" bestFit="1" customWidth="1"/>
    <col min="9993" max="9993" width="11.42578125" style="768" bestFit="1" customWidth="1"/>
    <col min="9994" max="9995" width="10.85546875" style="768" bestFit="1" customWidth="1"/>
    <col min="9996" max="10240" width="9.140625" style="768"/>
    <col min="10241" max="10241" width="19.85546875" style="768" bestFit="1" customWidth="1"/>
    <col min="10242" max="10242" width="12.85546875" style="768" bestFit="1" customWidth="1"/>
    <col min="10243" max="10243" width="10.85546875" style="768" bestFit="1" customWidth="1"/>
    <col min="10244" max="10244" width="14.140625" style="768" bestFit="1" customWidth="1"/>
    <col min="10245" max="10245" width="11.42578125" style="768" bestFit="1" customWidth="1"/>
    <col min="10246" max="10247" width="10.85546875" style="768" bestFit="1" customWidth="1"/>
    <col min="10248" max="10248" width="12.140625" style="768" bestFit="1" customWidth="1"/>
    <col min="10249" max="10249" width="11.42578125" style="768" bestFit="1" customWidth="1"/>
    <col min="10250" max="10251" width="10.85546875" style="768" bestFit="1" customWidth="1"/>
    <col min="10252" max="10496" width="9.140625" style="768"/>
    <col min="10497" max="10497" width="19.85546875" style="768" bestFit="1" customWidth="1"/>
    <col min="10498" max="10498" width="12.85546875" style="768" bestFit="1" customWidth="1"/>
    <col min="10499" max="10499" width="10.85546875" style="768" bestFit="1" customWidth="1"/>
    <col min="10500" max="10500" width="14.140625" style="768" bestFit="1" customWidth="1"/>
    <col min="10501" max="10501" width="11.42578125" style="768" bestFit="1" customWidth="1"/>
    <col min="10502" max="10503" width="10.85546875" style="768" bestFit="1" customWidth="1"/>
    <col min="10504" max="10504" width="12.140625" style="768" bestFit="1" customWidth="1"/>
    <col min="10505" max="10505" width="11.42578125" style="768" bestFit="1" customWidth="1"/>
    <col min="10506" max="10507" width="10.85546875" style="768" bestFit="1" customWidth="1"/>
    <col min="10508" max="10752" width="9.140625" style="768"/>
    <col min="10753" max="10753" width="19.85546875" style="768" bestFit="1" customWidth="1"/>
    <col min="10754" max="10754" width="12.85546875" style="768" bestFit="1" customWidth="1"/>
    <col min="10755" max="10755" width="10.85546875" style="768" bestFit="1" customWidth="1"/>
    <col min="10756" max="10756" width="14.140625" style="768" bestFit="1" customWidth="1"/>
    <col min="10757" max="10757" width="11.42578125" style="768" bestFit="1" customWidth="1"/>
    <col min="10758" max="10759" width="10.85546875" style="768" bestFit="1" customWidth="1"/>
    <col min="10760" max="10760" width="12.140625" style="768" bestFit="1" customWidth="1"/>
    <col min="10761" max="10761" width="11.42578125" style="768" bestFit="1" customWidth="1"/>
    <col min="10762" max="10763" width="10.85546875" style="768" bestFit="1" customWidth="1"/>
    <col min="10764" max="11008" width="9.140625" style="768"/>
    <col min="11009" max="11009" width="19.85546875" style="768" bestFit="1" customWidth="1"/>
    <col min="11010" max="11010" width="12.85546875" style="768" bestFit="1" customWidth="1"/>
    <col min="11011" max="11011" width="10.85546875" style="768" bestFit="1" customWidth="1"/>
    <col min="11012" max="11012" width="14.140625" style="768" bestFit="1" customWidth="1"/>
    <col min="11013" max="11013" width="11.42578125" style="768" bestFit="1" customWidth="1"/>
    <col min="11014" max="11015" width="10.85546875" style="768" bestFit="1" customWidth="1"/>
    <col min="11016" max="11016" width="12.140625" style="768" bestFit="1" customWidth="1"/>
    <col min="11017" max="11017" width="11.42578125" style="768" bestFit="1" customWidth="1"/>
    <col min="11018" max="11019" width="10.85546875" style="768" bestFit="1" customWidth="1"/>
    <col min="11020" max="11264" width="9.140625" style="768"/>
    <col min="11265" max="11265" width="19.85546875" style="768" bestFit="1" customWidth="1"/>
    <col min="11266" max="11266" width="12.85546875" style="768" bestFit="1" customWidth="1"/>
    <col min="11267" max="11267" width="10.85546875" style="768" bestFit="1" customWidth="1"/>
    <col min="11268" max="11268" width="14.140625" style="768" bestFit="1" customWidth="1"/>
    <col min="11269" max="11269" width="11.42578125" style="768" bestFit="1" customWidth="1"/>
    <col min="11270" max="11271" width="10.85546875" style="768" bestFit="1" customWidth="1"/>
    <col min="11272" max="11272" width="12.140625" style="768" bestFit="1" customWidth="1"/>
    <col min="11273" max="11273" width="11.42578125" style="768" bestFit="1" customWidth="1"/>
    <col min="11274" max="11275" width="10.85546875" style="768" bestFit="1" customWidth="1"/>
    <col min="11276" max="11520" width="9.140625" style="768"/>
    <col min="11521" max="11521" width="19.85546875" style="768" bestFit="1" customWidth="1"/>
    <col min="11522" max="11522" width="12.85546875" style="768" bestFit="1" customWidth="1"/>
    <col min="11523" max="11523" width="10.85546875" style="768" bestFit="1" customWidth="1"/>
    <col min="11524" max="11524" width="14.140625" style="768" bestFit="1" customWidth="1"/>
    <col min="11525" max="11525" width="11.42578125" style="768" bestFit="1" customWidth="1"/>
    <col min="11526" max="11527" width="10.85546875" style="768" bestFit="1" customWidth="1"/>
    <col min="11528" max="11528" width="12.140625" style="768" bestFit="1" customWidth="1"/>
    <col min="11529" max="11529" width="11.42578125" style="768" bestFit="1" customWidth="1"/>
    <col min="11530" max="11531" width="10.85546875" style="768" bestFit="1" customWidth="1"/>
    <col min="11532" max="11776" width="9.140625" style="768"/>
    <col min="11777" max="11777" width="19.85546875" style="768" bestFit="1" customWidth="1"/>
    <col min="11778" max="11778" width="12.85546875" style="768" bestFit="1" customWidth="1"/>
    <col min="11779" max="11779" width="10.85546875" style="768" bestFit="1" customWidth="1"/>
    <col min="11780" max="11780" width="14.140625" style="768" bestFit="1" customWidth="1"/>
    <col min="11781" max="11781" width="11.42578125" style="768" bestFit="1" customWidth="1"/>
    <col min="11782" max="11783" width="10.85546875" style="768" bestFit="1" customWidth="1"/>
    <col min="11784" max="11784" width="12.140625" style="768" bestFit="1" customWidth="1"/>
    <col min="11785" max="11785" width="11.42578125" style="768" bestFit="1" customWidth="1"/>
    <col min="11786" max="11787" width="10.85546875" style="768" bestFit="1" customWidth="1"/>
    <col min="11788" max="12032" width="9.140625" style="768"/>
    <col min="12033" max="12033" width="19.85546875" style="768" bestFit="1" customWidth="1"/>
    <col min="12034" max="12034" width="12.85546875" style="768" bestFit="1" customWidth="1"/>
    <col min="12035" max="12035" width="10.85546875" style="768" bestFit="1" customWidth="1"/>
    <col min="12036" max="12036" width="14.140625" style="768" bestFit="1" customWidth="1"/>
    <col min="12037" max="12037" width="11.42578125" style="768" bestFit="1" customWidth="1"/>
    <col min="12038" max="12039" width="10.85546875" style="768" bestFit="1" customWidth="1"/>
    <col min="12040" max="12040" width="12.140625" style="768" bestFit="1" customWidth="1"/>
    <col min="12041" max="12041" width="11.42578125" style="768" bestFit="1" customWidth="1"/>
    <col min="12042" max="12043" width="10.85546875" style="768" bestFit="1" customWidth="1"/>
    <col min="12044" max="12288" width="9.140625" style="768"/>
    <col min="12289" max="12289" width="19.85546875" style="768" bestFit="1" customWidth="1"/>
    <col min="12290" max="12290" width="12.85546875" style="768" bestFit="1" customWidth="1"/>
    <col min="12291" max="12291" width="10.85546875" style="768" bestFit="1" customWidth="1"/>
    <col min="12292" max="12292" width="14.140625" style="768" bestFit="1" customWidth="1"/>
    <col min="12293" max="12293" width="11.42578125" style="768" bestFit="1" customWidth="1"/>
    <col min="12294" max="12295" width="10.85546875" style="768" bestFit="1" customWidth="1"/>
    <col min="12296" max="12296" width="12.140625" style="768" bestFit="1" customWidth="1"/>
    <col min="12297" max="12297" width="11.42578125" style="768" bestFit="1" customWidth="1"/>
    <col min="12298" max="12299" width="10.85546875" style="768" bestFit="1" customWidth="1"/>
    <col min="12300" max="12544" width="9.140625" style="768"/>
    <col min="12545" max="12545" width="19.85546875" style="768" bestFit="1" customWidth="1"/>
    <col min="12546" max="12546" width="12.85546875" style="768" bestFit="1" customWidth="1"/>
    <col min="12547" max="12547" width="10.85546875" style="768" bestFit="1" customWidth="1"/>
    <col min="12548" max="12548" width="14.140625" style="768" bestFit="1" customWidth="1"/>
    <col min="12549" max="12549" width="11.42578125" style="768" bestFit="1" customWidth="1"/>
    <col min="12550" max="12551" width="10.85546875" style="768" bestFit="1" customWidth="1"/>
    <col min="12552" max="12552" width="12.140625" style="768" bestFit="1" customWidth="1"/>
    <col min="12553" max="12553" width="11.42578125" style="768" bestFit="1" customWidth="1"/>
    <col min="12554" max="12555" width="10.85546875" style="768" bestFit="1" customWidth="1"/>
    <col min="12556" max="12800" width="9.140625" style="768"/>
    <col min="12801" max="12801" width="19.85546875" style="768" bestFit="1" customWidth="1"/>
    <col min="12802" max="12802" width="12.85546875" style="768" bestFit="1" customWidth="1"/>
    <col min="12803" max="12803" width="10.85546875" style="768" bestFit="1" customWidth="1"/>
    <col min="12804" max="12804" width="14.140625" style="768" bestFit="1" customWidth="1"/>
    <col min="12805" max="12805" width="11.42578125" style="768" bestFit="1" customWidth="1"/>
    <col min="12806" max="12807" width="10.85546875" style="768" bestFit="1" customWidth="1"/>
    <col min="12808" max="12808" width="12.140625" style="768" bestFit="1" customWidth="1"/>
    <col min="12809" max="12809" width="11.42578125" style="768" bestFit="1" customWidth="1"/>
    <col min="12810" max="12811" width="10.85546875" style="768" bestFit="1" customWidth="1"/>
    <col min="12812" max="13056" width="9.140625" style="768"/>
    <col min="13057" max="13057" width="19.85546875" style="768" bestFit="1" customWidth="1"/>
    <col min="13058" max="13058" width="12.85546875" style="768" bestFit="1" customWidth="1"/>
    <col min="13059" max="13059" width="10.85546875" style="768" bestFit="1" customWidth="1"/>
    <col min="13060" max="13060" width="14.140625" style="768" bestFit="1" customWidth="1"/>
    <col min="13061" max="13061" width="11.42578125" style="768" bestFit="1" customWidth="1"/>
    <col min="13062" max="13063" width="10.85546875" style="768" bestFit="1" customWidth="1"/>
    <col min="13064" max="13064" width="12.140625" style="768" bestFit="1" customWidth="1"/>
    <col min="13065" max="13065" width="11.42578125" style="768" bestFit="1" customWidth="1"/>
    <col min="13066" max="13067" width="10.85546875" style="768" bestFit="1" customWidth="1"/>
    <col min="13068" max="13312" width="9.140625" style="768"/>
    <col min="13313" max="13313" width="19.85546875" style="768" bestFit="1" customWidth="1"/>
    <col min="13314" max="13314" width="12.85546875" style="768" bestFit="1" customWidth="1"/>
    <col min="13315" max="13315" width="10.85546875" style="768" bestFit="1" customWidth="1"/>
    <col min="13316" max="13316" width="14.140625" style="768" bestFit="1" customWidth="1"/>
    <col min="13317" max="13317" width="11.42578125" style="768" bestFit="1" customWidth="1"/>
    <col min="13318" max="13319" width="10.85546875" style="768" bestFit="1" customWidth="1"/>
    <col min="13320" max="13320" width="12.140625" style="768" bestFit="1" customWidth="1"/>
    <col min="13321" max="13321" width="11.42578125" style="768" bestFit="1" customWidth="1"/>
    <col min="13322" max="13323" width="10.85546875" style="768" bestFit="1" customWidth="1"/>
    <col min="13324" max="13568" width="9.140625" style="768"/>
    <col min="13569" max="13569" width="19.85546875" style="768" bestFit="1" customWidth="1"/>
    <col min="13570" max="13570" width="12.85546875" style="768" bestFit="1" customWidth="1"/>
    <col min="13571" max="13571" width="10.85546875" style="768" bestFit="1" customWidth="1"/>
    <col min="13572" max="13572" width="14.140625" style="768" bestFit="1" customWidth="1"/>
    <col min="13573" max="13573" width="11.42578125" style="768" bestFit="1" customWidth="1"/>
    <col min="13574" max="13575" width="10.85546875" style="768" bestFit="1" customWidth="1"/>
    <col min="13576" max="13576" width="12.140625" style="768" bestFit="1" customWidth="1"/>
    <col min="13577" max="13577" width="11.42578125" style="768" bestFit="1" customWidth="1"/>
    <col min="13578" max="13579" width="10.85546875" style="768" bestFit="1" customWidth="1"/>
    <col min="13580" max="13824" width="9.140625" style="768"/>
    <col min="13825" max="13825" width="19.85546875" style="768" bestFit="1" customWidth="1"/>
    <col min="13826" max="13826" width="12.85546875" style="768" bestFit="1" customWidth="1"/>
    <col min="13827" max="13827" width="10.85546875" style="768" bestFit="1" customWidth="1"/>
    <col min="13828" max="13828" width="14.140625" style="768" bestFit="1" customWidth="1"/>
    <col min="13829" max="13829" width="11.42578125" style="768" bestFit="1" customWidth="1"/>
    <col min="13830" max="13831" width="10.85546875" style="768" bestFit="1" customWidth="1"/>
    <col min="13832" max="13832" width="12.140625" style="768" bestFit="1" customWidth="1"/>
    <col min="13833" max="13833" width="11.42578125" style="768" bestFit="1" customWidth="1"/>
    <col min="13834" max="13835" width="10.85546875" style="768" bestFit="1" customWidth="1"/>
    <col min="13836" max="14080" width="9.140625" style="768"/>
    <col min="14081" max="14081" width="19.85546875" style="768" bestFit="1" customWidth="1"/>
    <col min="14082" max="14082" width="12.85546875" style="768" bestFit="1" customWidth="1"/>
    <col min="14083" max="14083" width="10.85546875" style="768" bestFit="1" customWidth="1"/>
    <col min="14084" max="14084" width="14.140625" style="768" bestFit="1" customWidth="1"/>
    <col min="14085" max="14085" width="11.42578125" style="768" bestFit="1" customWidth="1"/>
    <col min="14086" max="14087" width="10.85546875" style="768" bestFit="1" customWidth="1"/>
    <col min="14088" max="14088" width="12.140625" style="768" bestFit="1" customWidth="1"/>
    <col min="14089" max="14089" width="11.42578125" style="768" bestFit="1" customWidth="1"/>
    <col min="14090" max="14091" width="10.85546875" style="768" bestFit="1" customWidth="1"/>
    <col min="14092" max="14336" width="9.140625" style="768"/>
    <col min="14337" max="14337" width="19.85546875" style="768" bestFit="1" customWidth="1"/>
    <col min="14338" max="14338" width="12.85546875" style="768" bestFit="1" customWidth="1"/>
    <col min="14339" max="14339" width="10.85546875" style="768" bestFit="1" customWidth="1"/>
    <col min="14340" max="14340" width="14.140625" style="768" bestFit="1" customWidth="1"/>
    <col min="14341" max="14341" width="11.42578125" style="768" bestFit="1" customWidth="1"/>
    <col min="14342" max="14343" width="10.85546875" style="768" bestFit="1" customWidth="1"/>
    <col min="14344" max="14344" width="12.140625" style="768" bestFit="1" customWidth="1"/>
    <col min="14345" max="14345" width="11.42578125" style="768" bestFit="1" customWidth="1"/>
    <col min="14346" max="14347" width="10.85546875" style="768" bestFit="1" customWidth="1"/>
    <col min="14348" max="14592" width="9.140625" style="768"/>
    <col min="14593" max="14593" width="19.85546875" style="768" bestFit="1" customWidth="1"/>
    <col min="14594" max="14594" width="12.85546875" style="768" bestFit="1" customWidth="1"/>
    <col min="14595" max="14595" width="10.85546875" style="768" bestFit="1" customWidth="1"/>
    <col min="14596" max="14596" width="14.140625" style="768" bestFit="1" customWidth="1"/>
    <col min="14597" max="14597" width="11.42578125" style="768" bestFit="1" customWidth="1"/>
    <col min="14598" max="14599" width="10.85546875" style="768" bestFit="1" customWidth="1"/>
    <col min="14600" max="14600" width="12.140625" style="768" bestFit="1" customWidth="1"/>
    <col min="14601" max="14601" width="11.42578125" style="768" bestFit="1" customWidth="1"/>
    <col min="14602" max="14603" width="10.85546875" style="768" bestFit="1" customWidth="1"/>
    <col min="14604" max="14848" width="9.140625" style="768"/>
    <col min="14849" max="14849" width="19.85546875" style="768" bestFit="1" customWidth="1"/>
    <col min="14850" max="14850" width="12.85546875" style="768" bestFit="1" customWidth="1"/>
    <col min="14851" max="14851" width="10.85546875" style="768" bestFit="1" customWidth="1"/>
    <col min="14852" max="14852" width="14.140625" style="768" bestFit="1" customWidth="1"/>
    <col min="14853" max="14853" width="11.42578125" style="768" bestFit="1" customWidth="1"/>
    <col min="14854" max="14855" width="10.85546875" style="768" bestFit="1" customWidth="1"/>
    <col min="14856" max="14856" width="12.140625" style="768" bestFit="1" customWidth="1"/>
    <col min="14857" max="14857" width="11.42578125" style="768" bestFit="1" customWidth="1"/>
    <col min="14858" max="14859" width="10.85546875" style="768" bestFit="1" customWidth="1"/>
    <col min="14860" max="15104" width="9.140625" style="768"/>
    <col min="15105" max="15105" width="19.85546875" style="768" bestFit="1" customWidth="1"/>
    <col min="15106" max="15106" width="12.85546875" style="768" bestFit="1" customWidth="1"/>
    <col min="15107" max="15107" width="10.85546875" style="768" bestFit="1" customWidth="1"/>
    <col min="15108" max="15108" width="14.140625" style="768" bestFit="1" customWidth="1"/>
    <col min="15109" max="15109" width="11.42578125" style="768" bestFit="1" customWidth="1"/>
    <col min="15110" max="15111" width="10.85546875" style="768" bestFit="1" customWidth="1"/>
    <col min="15112" max="15112" width="12.140625" style="768" bestFit="1" customWidth="1"/>
    <col min="15113" max="15113" width="11.42578125" style="768" bestFit="1" customWidth="1"/>
    <col min="15114" max="15115" width="10.85546875" style="768" bestFit="1" customWidth="1"/>
    <col min="15116" max="15360" width="9.140625" style="768"/>
    <col min="15361" max="15361" width="19.85546875" style="768" bestFit="1" customWidth="1"/>
    <col min="15362" max="15362" width="12.85546875" style="768" bestFit="1" customWidth="1"/>
    <col min="15363" max="15363" width="10.85546875" style="768" bestFit="1" customWidth="1"/>
    <col min="15364" max="15364" width="14.140625" style="768" bestFit="1" customWidth="1"/>
    <col min="15365" max="15365" width="11.42578125" style="768" bestFit="1" customWidth="1"/>
    <col min="15366" max="15367" width="10.85546875" style="768" bestFit="1" customWidth="1"/>
    <col min="15368" max="15368" width="12.140625" style="768" bestFit="1" customWidth="1"/>
    <col min="15369" max="15369" width="11.42578125" style="768" bestFit="1" customWidth="1"/>
    <col min="15370" max="15371" width="10.85546875" style="768" bestFit="1" customWidth="1"/>
    <col min="15372" max="15616" width="9.140625" style="768"/>
    <col min="15617" max="15617" width="19.85546875" style="768" bestFit="1" customWidth="1"/>
    <col min="15618" max="15618" width="12.85546875" style="768" bestFit="1" customWidth="1"/>
    <col min="15619" max="15619" width="10.85546875" style="768" bestFit="1" customWidth="1"/>
    <col min="15620" max="15620" width="14.140625" style="768" bestFit="1" customWidth="1"/>
    <col min="15621" max="15621" width="11.42578125" style="768" bestFit="1" customWidth="1"/>
    <col min="15622" max="15623" width="10.85546875" style="768" bestFit="1" customWidth="1"/>
    <col min="15624" max="15624" width="12.140625" style="768" bestFit="1" customWidth="1"/>
    <col min="15625" max="15625" width="11.42578125" style="768" bestFit="1" customWidth="1"/>
    <col min="15626" max="15627" width="10.85546875" style="768" bestFit="1" customWidth="1"/>
    <col min="15628" max="15872" width="9.140625" style="768"/>
    <col min="15873" max="15873" width="19.85546875" style="768" bestFit="1" customWidth="1"/>
    <col min="15874" max="15874" width="12.85546875" style="768" bestFit="1" customWidth="1"/>
    <col min="15875" max="15875" width="10.85546875" style="768" bestFit="1" customWidth="1"/>
    <col min="15876" max="15876" width="14.140625" style="768" bestFit="1" customWidth="1"/>
    <col min="15877" max="15877" width="11.42578125" style="768" bestFit="1" customWidth="1"/>
    <col min="15878" max="15879" width="10.85546875" style="768" bestFit="1" customWidth="1"/>
    <col min="15880" max="15880" width="12.140625" style="768" bestFit="1" customWidth="1"/>
    <col min="15881" max="15881" width="11.42578125" style="768" bestFit="1" customWidth="1"/>
    <col min="15882" max="15883" width="10.85546875" style="768" bestFit="1" customWidth="1"/>
    <col min="15884" max="16128" width="9.140625" style="768"/>
    <col min="16129" max="16129" width="19.85546875" style="768" bestFit="1" customWidth="1"/>
    <col min="16130" max="16130" width="12.85546875" style="768" bestFit="1" customWidth="1"/>
    <col min="16131" max="16131" width="10.85546875" style="768" bestFit="1" customWidth="1"/>
    <col min="16132" max="16132" width="14.140625" style="768" bestFit="1" customWidth="1"/>
    <col min="16133" max="16133" width="11.42578125" style="768" bestFit="1" customWidth="1"/>
    <col min="16134" max="16135" width="10.85546875" style="768" bestFit="1" customWidth="1"/>
    <col min="16136" max="16136" width="12.140625" style="768" bestFit="1" customWidth="1"/>
    <col min="16137" max="16137" width="11.42578125" style="768" bestFit="1" customWidth="1"/>
    <col min="16138" max="16139" width="10.85546875" style="768" bestFit="1" customWidth="1"/>
    <col min="16140" max="16384" width="9.140625" style="768"/>
  </cols>
  <sheetData>
    <row r="1" spans="1:11" ht="23.25">
      <c r="A1" s="1054"/>
      <c r="B1" s="1054"/>
      <c r="C1" s="1054"/>
      <c r="D1" s="1054"/>
      <c r="E1" s="1054"/>
      <c r="F1" s="1054"/>
      <c r="G1" s="1054"/>
      <c r="H1" s="1054"/>
      <c r="I1" s="1054"/>
      <c r="J1" s="1054"/>
      <c r="K1" s="1054"/>
    </row>
    <row r="2" spans="1:11" ht="23.25">
      <c r="A2" s="1054" t="s">
        <v>1044</v>
      </c>
      <c r="B2" s="1054"/>
      <c r="C2" s="1054"/>
      <c r="D2" s="1054"/>
      <c r="E2" s="1054"/>
      <c r="F2" s="1054"/>
      <c r="G2" s="1054"/>
      <c r="H2" s="1054"/>
      <c r="I2" s="1054"/>
      <c r="J2" s="1054"/>
      <c r="K2" s="1054"/>
    </row>
    <row r="3" spans="1:11" ht="23.25">
      <c r="A3" s="1054" t="s">
        <v>1445</v>
      </c>
      <c r="B3" s="1054"/>
      <c r="C3" s="1054"/>
      <c r="D3" s="1054"/>
      <c r="E3" s="1054"/>
      <c r="F3" s="1054"/>
      <c r="G3" s="1054"/>
      <c r="H3" s="1054"/>
      <c r="I3" s="1054"/>
      <c r="J3" s="1054"/>
      <c r="K3" s="1054"/>
    </row>
    <row r="4" spans="1:11" ht="23.25">
      <c r="A4" s="1054" t="s">
        <v>1493</v>
      </c>
      <c r="B4" s="1054"/>
      <c r="C4" s="1054"/>
      <c r="D4" s="1054"/>
      <c r="E4" s="1054"/>
      <c r="F4" s="1054"/>
      <c r="G4" s="1054"/>
      <c r="H4" s="1054"/>
      <c r="I4" s="1054"/>
      <c r="J4" s="1054"/>
      <c r="K4" s="1054"/>
    </row>
    <row r="5" spans="1:11" ht="24" thickBot="1">
      <c r="A5" s="1055" t="s">
        <v>1366</v>
      </c>
      <c r="B5" s="1055"/>
      <c r="C5" s="1055"/>
      <c r="D5" s="1055"/>
      <c r="E5" s="1055"/>
      <c r="F5" s="1055"/>
      <c r="G5" s="1055"/>
      <c r="H5" s="1055"/>
      <c r="I5" s="1055"/>
      <c r="J5" s="1055"/>
      <c r="K5" s="1055"/>
    </row>
    <row r="6" spans="1:11" ht="17.25" thickTop="1" thickBot="1">
      <c r="A6" s="81" t="s">
        <v>1028</v>
      </c>
      <c r="B6" s="101" t="s">
        <v>1147</v>
      </c>
      <c r="C6" s="101" t="s">
        <v>1148</v>
      </c>
      <c r="D6" s="101" t="s">
        <v>1149</v>
      </c>
      <c r="E6" s="101" t="s">
        <v>1150</v>
      </c>
      <c r="F6" s="101" t="s">
        <v>1151</v>
      </c>
      <c r="G6" s="82" t="s">
        <v>1152</v>
      </c>
      <c r="H6" s="82" t="s">
        <v>1153</v>
      </c>
      <c r="I6" s="82" t="s">
        <v>1154</v>
      </c>
      <c r="J6" s="82" t="s">
        <v>1155</v>
      </c>
      <c r="K6" s="82" t="s">
        <v>1156</v>
      </c>
    </row>
    <row r="7" spans="1:11" ht="15.75" thickTop="1">
      <c r="A7" s="102" t="s">
        <v>1159</v>
      </c>
      <c r="B7" s="102"/>
      <c r="C7" s="102"/>
      <c r="D7" s="102"/>
      <c r="E7" s="102"/>
      <c r="F7" s="102"/>
      <c r="G7" s="102"/>
      <c r="H7" s="102"/>
      <c r="I7" s="102"/>
      <c r="J7" s="660"/>
      <c r="K7" s="661"/>
    </row>
    <row r="8" spans="1:11">
      <c r="A8" s="768" t="s">
        <v>310</v>
      </c>
      <c r="B8" s="578">
        <v>456737.65717000002</v>
      </c>
      <c r="C8" s="578">
        <v>2456652.9913300001</v>
      </c>
      <c r="D8" s="578">
        <v>1485149.4230899999</v>
      </c>
      <c r="E8" s="578">
        <v>201473.72461999999</v>
      </c>
      <c r="F8" s="578">
        <v>177632.42003000001</v>
      </c>
      <c r="G8" s="578">
        <v>383190.09732999996</v>
      </c>
      <c r="H8" s="578">
        <v>4223144.2607199997</v>
      </c>
      <c r="I8" s="578">
        <v>54367.963510000001</v>
      </c>
      <c r="J8" s="578">
        <v>0</v>
      </c>
      <c r="K8" s="769">
        <v>9438348.5377999991</v>
      </c>
    </row>
    <row r="9" spans="1:11">
      <c r="A9" s="768" t="s">
        <v>315</v>
      </c>
      <c r="B9" s="578">
        <v>0</v>
      </c>
      <c r="C9" s="578">
        <v>26064.62601</v>
      </c>
      <c r="D9" s="578">
        <v>0</v>
      </c>
      <c r="E9" s="578">
        <v>0</v>
      </c>
      <c r="F9" s="578">
        <v>0</v>
      </c>
      <c r="G9" s="578">
        <v>0</v>
      </c>
      <c r="H9" s="578">
        <v>181571.58794999999</v>
      </c>
      <c r="I9" s="578">
        <v>0</v>
      </c>
      <c r="J9" s="578">
        <v>0</v>
      </c>
      <c r="K9" s="769">
        <v>207636.21395999999</v>
      </c>
    </row>
    <row r="10" spans="1:11">
      <c r="A10" s="768" t="s">
        <v>312</v>
      </c>
      <c r="B10" s="578">
        <v>0</v>
      </c>
      <c r="C10" s="578">
        <v>966106.26273000007</v>
      </c>
      <c r="D10" s="578">
        <v>1056920.77361</v>
      </c>
      <c r="E10" s="578">
        <v>0</v>
      </c>
      <c r="F10" s="578">
        <v>0</v>
      </c>
      <c r="G10" s="578">
        <v>117922.4705</v>
      </c>
      <c r="H10" s="578">
        <v>3558842.9269599998</v>
      </c>
      <c r="I10" s="578">
        <v>0</v>
      </c>
      <c r="J10" s="578">
        <v>0</v>
      </c>
      <c r="K10" s="769">
        <v>5699792.4337999998</v>
      </c>
    </row>
    <row r="11" spans="1:11">
      <c r="A11" s="768" t="s">
        <v>317</v>
      </c>
      <c r="B11" s="578">
        <v>96084.99252</v>
      </c>
      <c r="C11" s="578">
        <v>561616.69365000003</v>
      </c>
      <c r="D11" s="578">
        <v>305201.06412</v>
      </c>
      <c r="E11" s="578">
        <v>161603.99753999998</v>
      </c>
      <c r="F11" s="578">
        <v>0</v>
      </c>
      <c r="G11" s="578">
        <v>139079.92017</v>
      </c>
      <c r="H11" s="578">
        <v>550923.54275999998</v>
      </c>
      <c r="I11" s="578">
        <v>0</v>
      </c>
      <c r="J11" s="578">
        <v>0</v>
      </c>
      <c r="K11" s="769">
        <v>1814510.2107600002</v>
      </c>
    </row>
    <row r="12" spans="1:11">
      <c r="A12" s="768" t="s">
        <v>1161</v>
      </c>
      <c r="B12" s="578">
        <v>100316.86443</v>
      </c>
      <c r="C12" s="578">
        <v>359023.40698999999</v>
      </c>
      <c r="D12" s="578">
        <v>523641.20481000002</v>
      </c>
      <c r="E12" s="578">
        <v>28072.3465</v>
      </c>
      <c r="F12" s="578">
        <v>16047.350699999999</v>
      </c>
      <c r="G12" s="578">
        <v>100429.98194</v>
      </c>
      <c r="H12" s="578">
        <v>6213800.8526999997</v>
      </c>
      <c r="I12" s="578">
        <v>0</v>
      </c>
      <c r="J12" s="578">
        <v>0</v>
      </c>
      <c r="K12" s="769">
        <v>7341332.0080699995</v>
      </c>
    </row>
    <row r="13" spans="1:11">
      <c r="A13" s="768" t="s">
        <v>311</v>
      </c>
      <c r="B13" s="578">
        <v>52953.475979999996</v>
      </c>
      <c r="C13" s="578">
        <v>510348.66008</v>
      </c>
      <c r="D13" s="578">
        <v>397141.34418000001</v>
      </c>
      <c r="E13" s="578">
        <v>29656.176289999999</v>
      </c>
      <c r="F13" s="578">
        <v>0</v>
      </c>
      <c r="G13" s="578">
        <v>130091.80402</v>
      </c>
      <c r="H13" s="578">
        <v>4589092.2612600001</v>
      </c>
      <c r="I13" s="578">
        <v>322108.59619999997</v>
      </c>
      <c r="J13" s="578">
        <v>19681.40336</v>
      </c>
      <c r="K13" s="769">
        <v>6051073.7213699995</v>
      </c>
    </row>
    <row r="14" spans="1:11">
      <c r="A14" s="768" t="s">
        <v>316</v>
      </c>
      <c r="B14" s="578">
        <v>321730.33263999998</v>
      </c>
      <c r="C14" s="578">
        <v>3772307.7903</v>
      </c>
      <c r="D14" s="578">
        <v>883266.3711799999</v>
      </c>
      <c r="E14" s="578">
        <v>240848.21994000001</v>
      </c>
      <c r="F14" s="578">
        <v>445282.28106999997</v>
      </c>
      <c r="G14" s="578">
        <v>445269.62164999999</v>
      </c>
      <c r="H14" s="578">
        <v>1562633.3846800001</v>
      </c>
      <c r="I14" s="578">
        <v>159296.77556000001</v>
      </c>
      <c r="J14" s="578">
        <v>325803.12152999995</v>
      </c>
      <c r="K14" s="769">
        <v>8156437.89855</v>
      </c>
    </row>
    <row r="15" spans="1:11">
      <c r="A15" s="768" t="s">
        <v>309</v>
      </c>
      <c r="B15" s="578">
        <v>364307.56279</v>
      </c>
      <c r="C15" s="578">
        <v>2964163.23483</v>
      </c>
      <c r="D15" s="578">
        <v>1495794.3710399999</v>
      </c>
      <c r="E15" s="578">
        <v>125743.35898999999</v>
      </c>
      <c r="F15" s="578">
        <v>258196.0759</v>
      </c>
      <c r="G15" s="578">
        <v>367146.89847000001</v>
      </c>
      <c r="H15" s="578">
        <v>3635833.1016199999</v>
      </c>
      <c r="I15" s="578">
        <v>118605.17657</v>
      </c>
      <c r="J15" s="578">
        <v>117728.67473999999</v>
      </c>
      <c r="K15" s="769">
        <v>9447518.4549499992</v>
      </c>
    </row>
    <row r="16" spans="1:11">
      <c r="A16" s="768" t="s">
        <v>308</v>
      </c>
      <c r="B16" s="578">
        <v>408948.83860000002</v>
      </c>
      <c r="C16" s="578">
        <v>3079597.8725700001</v>
      </c>
      <c r="D16" s="578">
        <v>2575681.0015700003</v>
      </c>
      <c r="E16" s="578">
        <v>525988.19143999997</v>
      </c>
      <c r="F16" s="578">
        <v>232065.60811</v>
      </c>
      <c r="G16" s="578">
        <v>558400.29772000003</v>
      </c>
      <c r="H16" s="578">
        <v>6201655.2064899998</v>
      </c>
      <c r="I16" s="578">
        <v>214459.12780000002</v>
      </c>
      <c r="J16" s="578">
        <v>68401.699720000004</v>
      </c>
      <c r="K16" s="769">
        <v>13865197.844020002</v>
      </c>
    </row>
    <row r="17" spans="1:11">
      <c r="A17" s="768" t="s">
        <v>314</v>
      </c>
      <c r="B17" s="578">
        <v>0</v>
      </c>
      <c r="C17" s="578">
        <v>0</v>
      </c>
      <c r="D17" s="578">
        <v>0</v>
      </c>
      <c r="E17" s="578">
        <v>0</v>
      </c>
      <c r="F17" s="578">
        <v>0</v>
      </c>
      <c r="G17" s="578">
        <v>0</v>
      </c>
      <c r="H17" s="578">
        <v>113560.36322</v>
      </c>
      <c r="I17" s="578">
        <v>0</v>
      </c>
      <c r="J17" s="578">
        <v>0</v>
      </c>
      <c r="K17" s="769">
        <v>113560.36322</v>
      </c>
    </row>
    <row r="18" spans="1:11">
      <c r="A18" s="768" t="s">
        <v>306</v>
      </c>
      <c r="B18" s="578">
        <v>546923.87763</v>
      </c>
      <c r="C18" s="578">
        <v>3090142.9081700002</v>
      </c>
      <c r="D18" s="578">
        <v>2565231.3393000001</v>
      </c>
      <c r="E18" s="578">
        <v>385850.42144000001</v>
      </c>
      <c r="F18" s="578">
        <v>273639.66294999997</v>
      </c>
      <c r="G18" s="578">
        <v>382479.04113999999</v>
      </c>
      <c r="H18" s="578">
        <v>4068398.0147600002</v>
      </c>
      <c r="I18" s="578">
        <v>339291.70758999995</v>
      </c>
      <c r="J18" s="578">
        <v>53304.310720000001</v>
      </c>
      <c r="K18" s="769">
        <v>11705261.2837</v>
      </c>
    </row>
    <row r="19" spans="1:11">
      <c r="A19" s="768" t="s">
        <v>1162</v>
      </c>
      <c r="B19" s="578">
        <v>314173.77194000001</v>
      </c>
      <c r="C19" s="578">
        <v>1435843.30504</v>
      </c>
      <c r="D19" s="578">
        <v>1590989.4166700002</v>
      </c>
      <c r="E19" s="578">
        <v>141734.43921000001</v>
      </c>
      <c r="F19" s="578">
        <v>281557.14842000004</v>
      </c>
      <c r="G19" s="578">
        <v>321844.67742999998</v>
      </c>
      <c r="H19" s="578">
        <v>1176696.7515</v>
      </c>
      <c r="I19" s="578">
        <v>413416.54848</v>
      </c>
      <c r="J19" s="578">
        <v>113150.06399</v>
      </c>
      <c r="K19" s="769">
        <v>5789406.12268</v>
      </c>
    </row>
    <row r="20" spans="1:11">
      <c r="A20" s="768" t="s">
        <v>313</v>
      </c>
      <c r="B20" s="578">
        <v>339096.70827999996</v>
      </c>
      <c r="C20" s="578">
        <v>3295694.7702199998</v>
      </c>
      <c r="D20" s="578">
        <v>1947619.7843599999</v>
      </c>
      <c r="E20" s="578">
        <v>198611.08602000002</v>
      </c>
      <c r="F20" s="578">
        <v>82528.058489999996</v>
      </c>
      <c r="G20" s="578">
        <v>297166.05527999997</v>
      </c>
      <c r="H20" s="578">
        <v>1726556.4841700001</v>
      </c>
      <c r="I20" s="578">
        <v>81505.877909999996</v>
      </c>
      <c r="J20" s="578">
        <v>74547.691909999994</v>
      </c>
      <c r="K20" s="769">
        <v>8043326.51664</v>
      </c>
    </row>
    <row r="21" spans="1:11">
      <c r="A21" s="768" t="s">
        <v>307</v>
      </c>
      <c r="B21" s="578">
        <v>785195.7938300001</v>
      </c>
      <c r="C21" s="578">
        <v>2741402.6573999999</v>
      </c>
      <c r="D21" s="578">
        <v>2091494.3946500001</v>
      </c>
      <c r="E21" s="578">
        <v>300875.78937000001</v>
      </c>
      <c r="F21" s="578">
        <v>405030.72657999996</v>
      </c>
      <c r="G21" s="578">
        <v>557384.46813000005</v>
      </c>
      <c r="H21" s="578">
        <v>3172316.0616599997</v>
      </c>
      <c r="I21" s="578">
        <v>422614.96022000001</v>
      </c>
      <c r="J21" s="578">
        <v>224365.85295</v>
      </c>
      <c r="K21" s="769">
        <v>10700680.704789998</v>
      </c>
    </row>
    <row r="22" spans="1:11">
      <c r="A22" s="768" t="s">
        <v>1033</v>
      </c>
      <c r="B22" s="578">
        <v>3786469.8758100001</v>
      </c>
      <c r="C22" s="578">
        <v>25258965.17932</v>
      </c>
      <c r="D22" s="578">
        <v>16918130.488580003</v>
      </c>
      <c r="E22" s="578">
        <v>2340457.7513599996</v>
      </c>
      <c r="F22" s="578">
        <v>2171979.33225</v>
      </c>
      <c r="G22" s="578">
        <v>3800405.33378</v>
      </c>
      <c r="H22" s="578">
        <v>40975024.800449997</v>
      </c>
      <c r="I22" s="578">
        <v>2125666.7338399999</v>
      </c>
      <c r="J22" s="578">
        <v>996982.81891999999</v>
      </c>
      <c r="K22" s="578">
        <v>98374082.314309984</v>
      </c>
    </row>
    <row r="23" spans="1:11" ht="15.75">
      <c r="A23" s="770" t="s">
        <v>1160</v>
      </c>
      <c r="B23" s="771"/>
      <c r="C23" s="771"/>
      <c r="D23" s="771"/>
      <c r="E23" s="771"/>
      <c r="F23" s="771"/>
      <c r="G23" s="771"/>
      <c r="H23" s="771"/>
      <c r="I23" s="771"/>
      <c r="J23" s="771"/>
      <c r="K23" s="771" t="s">
        <v>843</v>
      </c>
    </row>
    <row r="24" spans="1:11">
      <c r="A24" s="768" t="s">
        <v>1163</v>
      </c>
      <c r="B24" s="578">
        <v>344767.84447000001</v>
      </c>
      <c r="C24" s="578">
        <v>1186353.3674699999</v>
      </c>
      <c r="D24" s="578">
        <v>678775.10704999999</v>
      </c>
      <c r="E24" s="578">
        <v>18490.957989999999</v>
      </c>
      <c r="F24" s="578">
        <v>101237.8079</v>
      </c>
      <c r="G24" s="578">
        <v>240377.86736999999</v>
      </c>
      <c r="H24" s="578">
        <v>1322665.0615899998</v>
      </c>
      <c r="I24" s="578">
        <v>225468.88288999998</v>
      </c>
      <c r="J24" s="578">
        <v>55728.930690000001</v>
      </c>
      <c r="K24" s="769">
        <v>4173865.8274199991</v>
      </c>
    </row>
    <row r="25" spans="1:11">
      <c r="A25" s="768" t="s">
        <v>1165</v>
      </c>
      <c r="B25" s="578">
        <v>0</v>
      </c>
      <c r="C25" s="578">
        <v>71753.175610000006</v>
      </c>
      <c r="D25" s="578">
        <v>631262.07271000009</v>
      </c>
      <c r="E25" s="578">
        <v>0</v>
      </c>
      <c r="F25" s="578">
        <v>0</v>
      </c>
      <c r="G25" s="578">
        <v>0</v>
      </c>
      <c r="H25" s="578">
        <v>78738.04101999999</v>
      </c>
      <c r="I25" s="578">
        <v>0</v>
      </c>
      <c r="J25" s="578">
        <v>0</v>
      </c>
      <c r="K25" s="769">
        <v>781753.28934000013</v>
      </c>
    </row>
    <row r="26" spans="1:11">
      <c r="A26" s="768" t="s">
        <v>1164</v>
      </c>
      <c r="B26" s="578">
        <v>158763.65744000001</v>
      </c>
      <c r="C26" s="578">
        <v>682157.67160999996</v>
      </c>
      <c r="D26" s="578">
        <v>370373.95535</v>
      </c>
      <c r="E26" s="578">
        <v>367856.50599999999</v>
      </c>
      <c r="F26" s="578">
        <v>172441.75461999999</v>
      </c>
      <c r="G26" s="578">
        <v>185631.99702000001</v>
      </c>
      <c r="H26" s="578">
        <v>507780.08464999998</v>
      </c>
      <c r="I26" s="578">
        <v>161568.89025999999</v>
      </c>
      <c r="J26" s="578">
        <v>10762.13992</v>
      </c>
      <c r="K26" s="769">
        <v>2617336.6568700001</v>
      </c>
    </row>
    <row r="27" spans="1:11">
      <c r="A27" s="768" t="s">
        <v>1033</v>
      </c>
      <c r="B27" s="578">
        <v>503531.50190999999</v>
      </c>
      <c r="C27" s="578">
        <v>1940264.2146899998</v>
      </c>
      <c r="D27" s="578">
        <v>1680411.1351100001</v>
      </c>
      <c r="E27" s="578">
        <v>386347.46399000002</v>
      </c>
      <c r="F27" s="578">
        <v>273679.56251999998</v>
      </c>
      <c r="G27" s="578">
        <v>426009.86439</v>
      </c>
      <c r="H27" s="578">
        <v>1909183.1872599996</v>
      </c>
      <c r="I27" s="578">
        <v>387037.77314999996</v>
      </c>
      <c r="J27" s="578">
        <v>66491.070609999995</v>
      </c>
      <c r="K27" s="578">
        <v>7572955.7736299988</v>
      </c>
    </row>
    <row r="28" spans="1:11" ht="15.75">
      <c r="A28" s="770" t="s">
        <v>1456</v>
      </c>
      <c r="B28" s="771"/>
      <c r="C28" s="771"/>
      <c r="D28" s="771"/>
      <c r="E28" s="771"/>
      <c r="F28" s="771"/>
      <c r="G28" s="771"/>
      <c r="H28" s="771"/>
      <c r="I28" s="771"/>
      <c r="J28" s="771"/>
      <c r="K28" s="771" t="s">
        <v>843</v>
      </c>
    </row>
    <row r="29" spans="1:11">
      <c r="A29" s="768" t="s">
        <v>1457</v>
      </c>
      <c r="B29" s="578">
        <v>0</v>
      </c>
      <c r="C29" s="578">
        <v>1156463.8192100001</v>
      </c>
      <c r="D29" s="578">
        <v>24435.1656</v>
      </c>
      <c r="E29" s="578">
        <v>0</v>
      </c>
      <c r="F29" s="578">
        <v>0</v>
      </c>
      <c r="G29" s="578">
        <v>141738.74205999999</v>
      </c>
      <c r="H29" s="578">
        <v>239738.07227999999</v>
      </c>
      <c r="I29" s="578">
        <v>0</v>
      </c>
      <c r="J29" s="578">
        <v>0</v>
      </c>
      <c r="K29" s="769">
        <v>1562375.7991500001</v>
      </c>
    </row>
    <row r="30" spans="1:11">
      <c r="A30" s="768" t="s">
        <v>1458</v>
      </c>
      <c r="B30" s="578">
        <v>125834.79668000001</v>
      </c>
      <c r="C30" s="578">
        <v>0</v>
      </c>
      <c r="D30" s="578">
        <v>0</v>
      </c>
      <c r="E30" s="578">
        <v>0</v>
      </c>
      <c r="F30" s="578">
        <v>0</v>
      </c>
      <c r="G30" s="578">
        <v>0</v>
      </c>
      <c r="H30" s="578">
        <v>0</v>
      </c>
      <c r="I30" s="578">
        <v>0</v>
      </c>
      <c r="J30" s="578">
        <v>0</v>
      </c>
      <c r="K30" s="769">
        <v>125834.79668000001</v>
      </c>
    </row>
    <row r="31" spans="1:11">
      <c r="A31" s="768" t="s">
        <v>1459</v>
      </c>
      <c r="B31" s="578">
        <v>0</v>
      </c>
      <c r="C31" s="578">
        <v>0</v>
      </c>
      <c r="D31" s="578">
        <v>0</v>
      </c>
      <c r="E31" s="578">
        <v>0</v>
      </c>
      <c r="F31" s="578">
        <v>0</v>
      </c>
      <c r="G31" s="578">
        <v>0</v>
      </c>
      <c r="H31" s="578">
        <v>0</v>
      </c>
      <c r="I31" s="578">
        <v>0</v>
      </c>
      <c r="J31" s="578">
        <v>45015.723720000002</v>
      </c>
      <c r="K31" s="769">
        <v>45015.723720000002</v>
      </c>
    </row>
    <row r="32" spans="1:11">
      <c r="A32" s="768" t="s">
        <v>1460</v>
      </c>
      <c r="B32" s="578">
        <v>0</v>
      </c>
      <c r="C32" s="578">
        <v>0</v>
      </c>
      <c r="D32" s="578">
        <v>0</v>
      </c>
      <c r="E32" s="578">
        <v>190169.94112999999</v>
      </c>
      <c r="F32" s="578">
        <v>0</v>
      </c>
      <c r="G32" s="578">
        <v>0</v>
      </c>
      <c r="H32" s="578">
        <v>0</v>
      </c>
      <c r="I32" s="578">
        <v>0</v>
      </c>
      <c r="J32" s="578">
        <v>0</v>
      </c>
      <c r="K32" s="769">
        <v>190169.94112999999</v>
      </c>
    </row>
    <row r="33" spans="1:11">
      <c r="A33" s="768" t="s">
        <v>1461</v>
      </c>
      <c r="B33" s="578">
        <v>0</v>
      </c>
      <c r="C33" s="578">
        <v>0</v>
      </c>
      <c r="D33" s="578">
        <v>536020.23560000001</v>
      </c>
      <c r="E33" s="578">
        <v>0</v>
      </c>
      <c r="F33" s="578">
        <v>0</v>
      </c>
      <c r="G33" s="578">
        <v>0</v>
      </c>
      <c r="H33" s="578">
        <v>0</v>
      </c>
      <c r="I33" s="578">
        <v>0</v>
      </c>
      <c r="J33" s="578">
        <v>0</v>
      </c>
      <c r="K33" s="769">
        <v>536020.23560000001</v>
      </c>
    </row>
    <row r="34" spans="1:11">
      <c r="A34" s="768" t="s">
        <v>1462</v>
      </c>
      <c r="B34" s="578">
        <v>0</v>
      </c>
      <c r="C34" s="578">
        <v>0</v>
      </c>
      <c r="D34" s="578">
        <v>0</v>
      </c>
      <c r="E34" s="578">
        <v>0</v>
      </c>
      <c r="F34" s="578">
        <v>70627.803620000006</v>
      </c>
      <c r="G34" s="578">
        <v>0</v>
      </c>
      <c r="H34" s="578">
        <v>0</v>
      </c>
      <c r="I34" s="578">
        <v>0</v>
      </c>
      <c r="J34" s="578">
        <v>0</v>
      </c>
      <c r="K34" s="769">
        <v>70627.803620000006</v>
      </c>
    </row>
    <row r="35" spans="1:11">
      <c r="A35" s="768" t="s">
        <v>1463</v>
      </c>
      <c r="B35" s="578">
        <v>0</v>
      </c>
      <c r="C35" s="578">
        <v>0</v>
      </c>
      <c r="D35" s="578">
        <v>0</v>
      </c>
      <c r="E35" s="578">
        <v>0</v>
      </c>
      <c r="F35" s="578">
        <v>0</v>
      </c>
      <c r="G35" s="578">
        <v>0</v>
      </c>
      <c r="H35" s="578">
        <v>0</v>
      </c>
      <c r="I35" s="578">
        <v>48542.243320000001</v>
      </c>
      <c r="J35" s="578">
        <v>0</v>
      </c>
      <c r="K35" s="769">
        <v>48542.243320000001</v>
      </c>
    </row>
    <row r="36" spans="1:11">
      <c r="A36" s="768" t="s">
        <v>1464</v>
      </c>
      <c r="B36" s="578">
        <v>0</v>
      </c>
      <c r="C36" s="578">
        <v>796590.52234999998</v>
      </c>
      <c r="D36" s="578">
        <v>0</v>
      </c>
      <c r="E36" s="578">
        <v>0</v>
      </c>
      <c r="F36" s="578">
        <v>0</v>
      </c>
      <c r="G36" s="578">
        <v>0</v>
      </c>
      <c r="H36" s="578">
        <v>18042.86162</v>
      </c>
      <c r="I36" s="578">
        <v>0</v>
      </c>
      <c r="J36" s="578">
        <v>0</v>
      </c>
      <c r="K36" s="769">
        <v>814633.38396999997</v>
      </c>
    </row>
    <row r="37" spans="1:11">
      <c r="A37" s="768" t="s">
        <v>1033</v>
      </c>
      <c r="B37" s="578">
        <v>125834.79668000001</v>
      </c>
      <c r="C37" s="578">
        <v>1953054.3415600001</v>
      </c>
      <c r="D37" s="578">
        <v>560455.40119999996</v>
      </c>
      <c r="E37" s="578">
        <v>190169.94112999999</v>
      </c>
      <c r="F37" s="578">
        <v>70627.803620000006</v>
      </c>
      <c r="G37" s="578">
        <v>141738.74205999999</v>
      </c>
      <c r="H37" s="578">
        <v>257780.9339</v>
      </c>
      <c r="I37" s="578">
        <v>48542.243320000001</v>
      </c>
      <c r="J37" s="578">
        <v>45015.723720000002</v>
      </c>
      <c r="K37" s="578">
        <v>3393219.9271899993</v>
      </c>
    </row>
    <row r="38" spans="1:11" ht="15.75">
      <c r="A38" s="770" t="s">
        <v>907</v>
      </c>
      <c r="B38" s="771"/>
      <c r="C38" s="771"/>
      <c r="D38" s="771"/>
      <c r="E38" s="771"/>
      <c r="F38" s="771"/>
      <c r="G38" s="771"/>
      <c r="H38" s="771"/>
      <c r="I38" s="771"/>
      <c r="J38" s="771"/>
      <c r="K38" s="771" t="s">
        <v>843</v>
      </c>
    </row>
    <row r="39" spans="1:11">
      <c r="A39" s="768" t="s">
        <v>897</v>
      </c>
      <c r="B39" s="578">
        <v>0</v>
      </c>
      <c r="C39" s="578">
        <v>0</v>
      </c>
      <c r="D39" s="578">
        <v>0</v>
      </c>
      <c r="E39" s="578">
        <v>75228.615560000006</v>
      </c>
      <c r="F39" s="578">
        <v>101603.18799999999</v>
      </c>
      <c r="G39" s="578">
        <v>0</v>
      </c>
      <c r="H39" s="578">
        <v>0</v>
      </c>
      <c r="I39" s="578">
        <v>0</v>
      </c>
      <c r="J39" s="578">
        <v>0</v>
      </c>
      <c r="K39" s="769">
        <v>176831.80356</v>
      </c>
    </row>
    <row r="40" spans="1:11">
      <c r="A40" s="768" t="s">
        <v>898</v>
      </c>
      <c r="B40" s="578">
        <v>0</v>
      </c>
      <c r="C40" s="578">
        <v>0</v>
      </c>
      <c r="D40" s="578">
        <v>0</v>
      </c>
      <c r="E40" s="578">
        <v>0</v>
      </c>
      <c r="F40" s="578">
        <v>0</v>
      </c>
      <c r="G40" s="578">
        <v>98537.110910000003</v>
      </c>
      <c r="H40" s="578">
        <v>0</v>
      </c>
      <c r="I40" s="578">
        <v>0</v>
      </c>
      <c r="J40" s="578">
        <v>0</v>
      </c>
      <c r="K40" s="769">
        <v>98537.110910000003</v>
      </c>
    </row>
    <row r="41" spans="1:11">
      <c r="A41" s="768" t="s">
        <v>902</v>
      </c>
      <c r="B41" s="578">
        <v>0</v>
      </c>
      <c r="C41" s="578">
        <v>0</v>
      </c>
      <c r="D41" s="578">
        <v>81042.063519999996</v>
      </c>
      <c r="E41" s="578">
        <v>0</v>
      </c>
      <c r="F41" s="578">
        <v>0</v>
      </c>
      <c r="G41" s="578">
        <v>0</v>
      </c>
      <c r="H41" s="578">
        <v>0</v>
      </c>
      <c r="I41" s="578">
        <v>0</v>
      </c>
      <c r="J41" s="578">
        <v>0</v>
      </c>
      <c r="K41" s="769">
        <v>81042.063519999996</v>
      </c>
    </row>
    <row r="42" spans="1:11">
      <c r="A42" s="768" t="s">
        <v>890</v>
      </c>
      <c r="B42" s="578">
        <v>0</v>
      </c>
      <c r="C42" s="578">
        <v>0</v>
      </c>
      <c r="D42" s="578">
        <v>0</v>
      </c>
      <c r="E42" s="578">
        <v>0</v>
      </c>
      <c r="F42" s="578">
        <v>0</v>
      </c>
      <c r="G42" s="578">
        <v>0</v>
      </c>
      <c r="H42" s="578">
        <v>97867.765299999999</v>
      </c>
      <c r="I42" s="578">
        <v>0</v>
      </c>
      <c r="J42" s="578">
        <v>0</v>
      </c>
      <c r="K42" s="769">
        <v>97867.765299999999</v>
      </c>
    </row>
    <row r="43" spans="1:11">
      <c r="A43" s="768" t="s">
        <v>896</v>
      </c>
      <c r="B43" s="578">
        <v>17467.568890000002</v>
      </c>
      <c r="C43" s="578">
        <v>0</v>
      </c>
      <c r="D43" s="578">
        <v>0</v>
      </c>
      <c r="E43" s="578">
        <v>0</v>
      </c>
      <c r="F43" s="578">
        <v>127513.67448</v>
      </c>
      <c r="G43" s="578">
        <v>0</v>
      </c>
      <c r="H43" s="578">
        <v>0</v>
      </c>
      <c r="I43" s="578">
        <v>0</v>
      </c>
      <c r="J43" s="578">
        <v>0</v>
      </c>
      <c r="K43" s="769">
        <v>144981.24337000001</v>
      </c>
    </row>
    <row r="44" spans="1:11">
      <c r="A44" s="768" t="s">
        <v>889</v>
      </c>
      <c r="B44" s="578">
        <v>0</v>
      </c>
      <c r="C44" s="578">
        <v>0</v>
      </c>
      <c r="D44" s="578">
        <v>0</v>
      </c>
      <c r="E44" s="578">
        <v>0</v>
      </c>
      <c r="F44" s="578">
        <v>129820.01454</v>
      </c>
      <c r="G44" s="578">
        <v>29320.55759</v>
      </c>
      <c r="H44" s="578">
        <v>0</v>
      </c>
      <c r="I44" s="578">
        <v>0</v>
      </c>
      <c r="J44" s="578">
        <v>0</v>
      </c>
      <c r="K44" s="769">
        <v>159140.57213000002</v>
      </c>
    </row>
    <row r="45" spans="1:11">
      <c r="A45" s="768" t="s">
        <v>888</v>
      </c>
      <c r="B45" s="578">
        <v>0</v>
      </c>
      <c r="C45" s="578">
        <v>0</v>
      </c>
      <c r="D45" s="578">
        <v>0</v>
      </c>
      <c r="E45" s="578">
        <v>0</v>
      </c>
      <c r="F45" s="578">
        <v>0</v>
      </c>
      <c r="G45" s="578">
        <v>53576.742159999994</v>
      </c>
      <c r="H45" s="578">
        <v>0</v>
      </c>
      <c r="I45" s="578">
        <v>0</v>
      </c>
      <c r="J45" s="578">
        <v>0</v>
      </c>
      <c r="K45" s="769">
        <v>53576.742159999994</v>
      </c>
    </row>
    <row r="46" spans="1:11">
      <c r="A46" s="768" t="s">
        <v>879</v>
      </c>
      <c r="B46" s="578">
        <v>0</v>
      </c>
      <c r="C46" s="578">
        <v>0</v>
      </c>
      <c r="D46" s="578">
        <v>0</v>
      </c>
      <c r="E46" s="578">
        <v>0</v>
      </c>
      <c r="F46" s="578">
        <v>0</v>
      </c>
      <c r="G46" s="578">
        <v>0</v>
      </c>
      <c r="H46" s="578">
        <v>367865.97888000001</v>
      </c>
      <c r="I46" s="578">
        <v>0</v>
      </c>
      <c r="J46" s="578">
        <v>0</v>
      </c>
      <c r="K46" s="769">
        <v>367865.97888000001</v>
      </c>
    </row>
    <row r="47" spans="1:11">
      <c r="A47" s="768" t="s">
        <v>884</v>
      </c>
      <c r="B47" s="578">
        <v>0</v>
      </c>
      <c r="C47" s="578">
        <v>0</v>
      </c>
      <c r="D47" s="578">
        <v>148654.14556</v>
      </c>
      <c r="E47" s="578">
        <v>0</v>
      </c>
      <c r="F47" s="578">
        <v>0</v>
      </c>
      <c r="G47" s="578">
        <v>0</v>
      </c>
      <c r="H47" s="578">
        <v>0</v>
      </c>
      <c r="I47" s="578">
        <v>0</v>
      </c>
      <c r="J47" s="578">
        <v>0</v>
      </c>
      <c r="K47" s="769">
        <v>148654.14556</v>
      </c>
    </row>
    <row r="48" spans="1:11">
      <c r="A48" s="768" t="s">
        <v>895</v>
      </c>
      <c r="B48" s="578">
        <v>0</v>
      </c>
      <c r="C48" s="578">
        <v>0</v>
      </c>
      <c r="D48" s="578">
        <v>0</v>
      </c>
      <c r="E48" s="578">
        <v>0</v>
      </c>
      <c r="F48" s="578">
        <v>0</v>
      </c>
      <c r="G48" s="578">
        <v>56099.83066</v>
      </c>
      <c r="H48" s="578">
        <v>0</v>
      </c>
      <c r="I48" s="578">
        <v>0</v>
      </c>
      <c r="J48" s="578">
        <v>0</v>
      </c>
      <c r="K48" s="769">
        <v>56099.83066</v>
      </c>
    </row>
    <row r="49" spans="1:11">
      <c r="A49" s="768" t="s">
        <v>877</v>
      </c>
      <c r="B49" s="578">
        <v>0</v>
      </c>
      <c r="C49" s="578">
        <v>0</v>
      </c>
      <c r="D49" s="578">
        <v>84301.763340000005</v>
      </c>
      <c r="E49" s="578">
        <v>0</v>
      </c>
      <c r="F49" s="578">
        <v>0</v>
      </c>
      <c r="G49" s="578">
        <v>0</v>
      </c>
      <c r="H49" s="578">
        <v>866431.88753999991</v>
      </c>
      <c r="I49" s="578">
        <v>116101.27190000001</v>
      </c>
      <c r="J49" s="578">
        <v>89597.002510000006</v>
      </c>
      <c r="K49" s="769">
        <v>1156431.9252899999</v>
      </c>
    </row>
    <row r="50" spans="1:11">
      <c r="A50" s="768" t="s">
        <v>893</v>
      </c>
      <c r="B50" s="578">
        <v>0</v>
      </c>
      <c r="C50" s="578">
        <v>0</v>
      </c>
      <c r="D50" s="578">
        <v>73437.478279999996</v>
      </c>
      <c r="E50" s="578">
        <v>0</v>
      </c>
      <c r="F50" s="578">
        <v>0</v>
      </c>
      <c r="G50" s="578">
        <v>0</v>
      </c>
      <c r="H50" s="578">
        <v>0</v>
      </c>
      <c r="I50" s="578">
        <v>0</v>
      </c>
      <c r="J50" s="578">
        <v>0</v>
      </c>
      <c r="K50" s="769">
        <v>73437.478279999996</v>
      </c>
    </row>
    <row r="51" spans="1:11">
      <c r="A51" s="768" t="s">
        <v>886</v>
      </c>
      <c r="B51" s="578">
        <v>0</v>
      </c>
      <c r="C51" s="578">
        <v>0</v>
      </c>
      <c r="D51" s="578">
        <v>102861.35017000001</v>
      </c>
      <c r="E51" s="578">
        <v>0</v>
      </c>
      <c r="F51" s="578">
        <v>0</v>
      </c>
      <c r="G51" s="578">
        <v>0</v>
      </c>
      <c r="H51" s="578">
        <v>0</v>
      </c>
      <c r="I51" s="578">
        <v>0</v>
      </c>
      <c r="J51" s="578">
        <v>0</v>
      </c>
      <c r="K51" s="769">
        <v>102861.35017000001</v>
      </c>
    </row>
    <row r="52" spans="1:11">
      <c r="A52" s="768" t="s">
        <v>881</v>
      </c>
      <c r="B52" s="578">
        <v>0</v>
      </c>
      <c r="C52" s="578">
        <v>0</v>
      </c>
      <c r="D52" s="578">
        <v>142247.47154</v>
      </c>
      <c r="E52" s="578">
        <v>0</v>
      </c>
      <c r="F52" s="578">
        <v>0</v>
      </c>
      <c r="G52" s="578">
        <v>0</v>
      </c>
      <c r="H52" s="578">
        <v>0</v>
      </c>
      <c r="I52" s="578">
        <v>0</v>
      </c>
      <c r="J52" s="578">
        <v>0</v>
      </c>
      <c r="K52" s="769">
        <v>142247.47154</v>
      </c>
    </row>
    <row r="53" spans="1:11">
      <c r="A53" s="768" t="s">
        <v>901</v>
      </c>
      <c r="B53" s="578">
        <v>0</v>
      </c>
      <c r="C53" s="578">
        <v>0</v>
      </c>
      <c r="D53" s="578">
        <v>0</v>
      </c>
      <c r="E53" s="578">
        <v>0</v>
      </c>
      <c r="F53" s="578">
        <v>0</v>
      </c>
      <c r="G53" s="578">
        <v>0</v>
      </c>
      <c r="H53" s="578">
        <v>210005.04384</v>
      </c>
      <c r="I53" s="578">
        <v>20624.962950000001</v>
      </c>
      <c r="J53" s="578">
        <v>0</v>
      </c>
      <c r="K53" s="769">
        <v>230630.00679000001</v>
      </c>
    </row>
    <row r="54" spans="1:11">
      <c r="A54" s="768" t="s">
        <v>887</v>
      </c>
      <c r="B54" s="578">
        <v>0</v>
      </c>
      <c r="C54" s="578">
        <v>0</v>
      </c>
      <c r="D54" s="578">
        <v>0</v>
      </c>
      <c r="E54" s="578">
        <v>0</v>
      </c>
      <c r="F54" s="578">
        <v>58937.388330000002</v>
      </c>
      <c r="G54" s="578">
        <v>17713.28645</v>
      </c>
      <c r="H54" s="578">
        <v>0</v>
      </c>
      <c r="I54" s="578">
        <v>0</v>
      </c>
      <c r="J54" s="578">
        <v>0</v>
      </c>
      <c r="K54" s="769">
        <v>76650.674780000001</v>
      </c>
    </row>
    <row r="55" spans="1:11">
      <c r="A55" s="768" t="s">
        <v>900</v>
      </c>
      <c r="B55" s="578">
        <v>0</v>
      </c>
      <c r="C55" s="578">
        <v>0</v>
      </c>
      <c r="D55" s="578">
        <v>0</v>
      </c>
      <c r="E55" s="578">
        <v>0</v>
      </c>
      <c r="F55" s="578">
        <v>0</v>
      </c>
      <c r="G55" s="578">
        <v>79885.679770000002</v>
      </c>
      <c r="H55" s="578">
        <v>0</v>
      </c>
      <c r="I55" s="578">
        <v>0</v>
      </c>
      <c r="J55" s="578">
        <v>0</v>
      </c>
      <c r="K55" s="769">
        <v>79885.679770000002</v>
      </c>
    </row>
    <row r="56" spans="1:11">
      <c r="A56" s="768" t="s">
        <v>894</v>
      </c>
      <c r="B56" s="578">
        <v>0</v>
      </c>
      <c r="C56" s="578">
        <v>0</v>
      </c>
      <c r="D56" s="578">
        <v>0</v>
      </c>
      <c r="E56" s="578">
        <v>0</v>
      </c>
      <c r="F56" s="578">
        <v>0</v>
      </c>
      <c r="G56" s="578">
        <v>114588.37323</v>
      </c>
      <c r="H56" s="578">
        <v>0</v>
      </c>
      <c r="I56" s="578">
        <v>0</v>
      </c>
      <c r="J56" s="578">
        <v>0</v>
      </c>
      <c r="K56" s="769">
        <v>114588.37323</v>
      </c>
    </row>
    <row r="57" spans="1:11">
      <c r="A57" s="768" t="s">
        <v>883</v>
      </c>
      <c r="B57" s="578">
        <v>0</v>
      </c>
      <c r="C57" s="578">
        <v>0</v>
      </c>
      <c r="D57" s="578">
        <v>160896.53042</v>
      </c>
      <c r="E57" s="578">
        <v>0</v>
      </c>
      <c r="F57" s="578">
        <v>0</v>
      </c>
      <c r="G57" s="578">
        <v>0</v>
      </c>
      <c r="H57" s="578">
        <v>0</v>
      </c>
      <c r="I57" s="578">
        <v>0</v>
      </c>
      <c r="J57" s="578">
        <v>0</v>
      </c>
      <c r="K57" s="769">
        <v>160896.53042</v>
      </c>
    </row>
    <row r="58" spans="1:11">
      <c r="A58" s="768" t="s">
        <v>885</v>
      </c>
      <c r="B58" s="578">
        <v>0</v>
      </c>
      <c r="C58" s="578">
        <v>0</v>
      </c>
      <c r="D58" s="578">
        <v>138798.38165</v>
      </c>
      <c r="E58" s="578">
        <v>0</v>
      </c>
      <c r="F58" s="578">
        <v>0</v>
      </c>
      <c r="G58" s="578">
        <v>0</v>
      </c>
      <c r="H58" s="578">
        <v>0</v>
      </c>
      <c r="I58" s="578">
        <v>0</v>
      </c>
      <c r="J58" s="578">
        <v>0</v>
      </c>
      <c r="K58" s="769">
        <v>138798.38165</v>
      </c>
    </row>
    <row r="59" spans="1:11">
      <c r="A59" s="768" t="s">
        <v>882</v>
      </c>
      <c r="B59" s="578">
        <v>0</v>
      </c>
      <c r="C59" s="578">
        <v>0</v>
      </c>
      <c r="D59" s="578">
        <v>227870.69743999999</v>
      </c>
      <c r="E59" s="578">
        <v>0</v>
      </c>
      <c r="F59" s="578">
        <v>0</v>
      </c>
      <c r="G59" s="578">
        <v>0</v>
      </c>
      <c r="H59" s="578">
        <v>0</v>
      </c>
      <c r="I59" s="578">
        <v>0</v>
      </c>
      <c r="J59" s="578">
        <v>0</v>
      </c>
      <c r="K59" s="769">
        <v>227870.69743999999</v>
      </c>
    </row>
    <row r="60" spans="1:11">
      <c r="A60" s="768" t="s">
        <v>878</v>
      </c>
      <c r="B60" s="578">
        <v>26945.650030000001</v>
      </c>
      <c r="C60" s="578">
        <v>0</v>
      </c>
      <c r="D60" s="578">
        <v>29401.222870000001</v>
      </c>
      <c r="E60" s="578">
        <v>0</v>
      </c>
      <c r="F60" s="578">
        <v>0</v>
      </c>
      <c r="G60" s="578">
        <v>117096.37974999999</v>
      </c>
      <c r="H60" s="578">
        <v>526519.34019000002</v>
      </c>
      <c r="I60" s="578">
        <v>0</v>
      </c>
      <c r="J60" s="578">
        <v>0</v>
      </c>
      <c r="K60" s="769">
        <v>699962.59284000006</v>
      </c>
    </row>
    <row r="61" spans="1:11">
      <c r="A61" s="768" t="s">
        <v>880</v>
      </c>
      <c r="B61" s="578">
        <v>0</v>
      </c>
      <c r="C61" s="578">
        <v>0</v>
      </c>
      <c r="D61" s="578">
        <v>94968.75959999999</v>
      </c>
      <c r="E61" s="578">
        <v>0</v>
      </c>
      <c r="F61" s="578">
        <v>0</v>
      </c>
      <c r="G61" s="578">
        <v>0</v>
      </c>
      <c r="H61" s="578">
        <v>0</v>
      </c>
      <c r="I61" s="578">
        <v>0</v>
      </c>
      <c r="J61" s="578">
        <v>0</v>
      </c>
      <c r="K61" s="769">
        <v>94968.75959999999</v>
      </c>
    </row>
    <row r="62" spans="1:11">
      <c r="A62" s="768" t="s">
        <v>899</v>
      </c>
      <c r="B62" s="578">
        <v>130625.09518</v>
      </c>
      <c r="C62" s="578">
        <v>0</v>
      </c>
      <c r="D62" s="578">
        <v>0</v>
      </c>
      <c r="E62" s="578">
        <v>0</v>
      </c>
      <c r="F62" s="578">
        <v>0</v>
      </c>
      <c r="G62" s="578">
        <v>0</v>
      </c>
      <c r="H62" s="578">
        <v>0</v>
      </c>
      <c r="I62" s="578">
        <v>0</v>
      </c>
      <c r="J62" s="578">
        <v>0</v>
      </c>
      <c r="K62" s="769">
        <v>130625.09518</v>
      </c>
    </row>
    <row r="63" spans="1:11">
      <c r="A63" s="768" t="s">
        <v>891</v>
      </c>
      <c r="B63" s="578">
        <v>0</v>
      </c>
      <c r="C63" s="578">
        <v>0</v>
      </c>
      <c r="D63" s="578">
        <v>0</v>
      </c>
      <c r="E63" s="578">
        <v>0</v>
      </c>
      <c r="F63" s="578">
        <v>0</v>
      </c>
      <c r="G63" s="578">
        <v>0</v>
      </c>
      <c r="H63" s="578">
        <v>66987.649099999995</v>
      </c>
      <c r="I63" s="578">
        <v>0</v>
      </c>
      <c r="J63" s="578">
        <v>0</v>
      </c>
      <c r="K63" s="769">
        <v>66987.649099999995</v>
      </c>
    </row>
    <row r="64" spans="1:11">
      <c r="A64" s="768" t="s">
        <v>892</v>
      </c>
      <c r="B64" s="578">
        <v>0</v>
      </c>
      <c r="C64" s="578">
        <v>0</v>
      </c>
      <c r="D64" s="578">
        <v>0</v>
      </c>
      <c r="E64" s="578">
        <v>0</v>
      </c>
      <c r="F64" s="578">
        <v>0</v>
      </c>
      <c r="G64" s="578">
        <v>0</v>
      </c>
      <c r="H64" s="578">
        <v>0</v>
      </c>
      <c r="I64" s="578">
        <v>51163.691169999998</v>
      </c>
      <c r="J64" s="578">
        <v>0</v>
      </c>
      <c r="K64" s="769">
        <v>51163.691169999998</v>
      </c>
    </row>
    <row r="65" spans="1:11">
      <c r="A65" s="103" t="s">
        <v>1033</v>
      </c>
      <c r="B65" s="578">
        <v>175038.31410000002</v>
      </c>
      <c r="C65" s="578">
        <v>0</v>
      </c>
      <c r="D65" s="578">
        <v>1284479.8643899998</v>
      </c>
      <c r="E65" s="578">
        <v>75228.615560000006</v>
      </c>
      <c r="F65" s="578">
        <v>417874.26535</v>
      </c>
      <c r="G65" s="578">
        <v>566817.96051999996</v>
      </c>
      <c r="H65" s="578">
        <v>2135677.6648499998</v>
      </c>
      <c r="I65" s="578">
        <v>187889.92602000001</v>
      </c>
      <c r="J65" s="578">
        <v>89597.002510000006</v>
      </c>
      <c r="K65" s="769">
        <v>4932603.6133000003</v>
      </c>
    </row>
    <row r="66" spans="1:11">
      <c r="A66" s="772" t="s">
        <v>6</v>
      </c>
      <c r="B66" s="773">
        <v>4590874.4885</v>
      </c>
      <c r="C66" s="773">
        <v>29152283.735569999</v>
      </c>
      <c r="D66" s="773">
        <v>20443476.889280003</v>
      </c>
      <c r="E66" s="773">
        <v>2992203.7720399997</v>
      </c>
      <c r="F66" s="773">
        <v>2934160.96374</v>
      </c>
      <c r="G66" s="774">
        <v>4934971.90075</v>
      </c>
      <c r="H66" s="772">
        <v>45277666.586459994</v>
      </c>
      <c r="I66" s="774">
        <v>2749136.6763300002</v>
      </c>
      <c r="J66" s="774">
        <v>1198086.61576</v>
      </c>
      <c r="K66" s="773">
        <v>114272861.62842998</v>
      </c>
    </row>
    <row r="67" spans="1:11" ht="15.75" thickBot="1">
      <c r="A67" s="104"/>
      <c r="B67" s="105"/>
      <c r="C67" s="106"/>
      <c r="D67" s="106"/>
      <c r="E67" s="105"/>
      <c r="F67" s="105"/>
      <c r="G67" s="105"/>
      <c r="H67" s="104"/>
      <c r="I67" s="105"/>
      <c r="J67" s="106"/>
      <c r="K67" s="105" t="s">
        <v>843</v>
      </c>
    </row>
    <row r="68" spans="1:11" ht="16.5" thickTop="1">
      <c r="K68" s="775" t="s">
        <v>843</v>
      </c>
    </row>
    <row r="69" spans="1:11" ht="15.75">
      <c r="K69" s="775"/>
    </row>
    <row r="70" spans="1:11" ht="15.75">
      <c r="K70" s="775" t="s">
        <v>843</v>
      </c>
    </row>
    <row r="71" spans="1:11" ht="15.75">
      <c r="K71" s="775" t="s">
        <v>843</v>
      </c>
    </row>
    <row r="72" spans="1:11" ht="15.75">
      <c r="K72" s="775" t="s">
        <v>843</v>
      </c>
    </row>
    <row r="73" spans="1:11" ht="15.75">
      <c r="K73" s="775" t="s">
        <v>843</v>
      </c>
    </row>
    <row r="74" spans="1:11" ht="15.75">
      <c r="K74" s="775" t="s">
        <v>843</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election activeCell="I302" sqref="I302"/>
    </sheetView>
  </sheetViews>
  <sheetFormatPr defaultRowHeight="15"/>
  <cols>
    <col min="1" max="1" width="67.42578125" style="134" customWidth="1"/>
    <col min="2" max="6" width="12.5703125" style="985" customWidth="1"/>
    <col min="7" max="7" width="1.85546875" style="138" customWidth="1"/>
    <col min="8" max="8" width="9.140625" style="781" customWidth="1"/>
    <col min="9" max="9" width="10.7109375" style="781" bestFit="1" customWidth="1"/>
    <col min="10" max="256" width="9.140625" style="781"/>
    <col min="257" max="257" width="64.5703125" style="781" bestFit="1" customWidth="1"/>
    <col min="258" max="262" width="12.5703125" style="781" customWidth="1"/>
    <col min="263" max="263" width="1.85546875" style="781" customWidth="1"/>
    <col min="264" max="264" width="9.140625" style="781" customWidth="1"/>
    <col min="265" max="265" width="10.7109375" style="781" bestFit="1" customWidth="1"/>
    <col min="266" max="512" width="9.140625" style="781"/>
    <col min="513" max="513" width="64.5703125" style="781" bestFit="1" customWidth="1"/>
    <col min="514" max="518" width="12.5703125" style="781" customWidth="1"/>
    <col min="519" max="519" width="1.85546875" style="781" customWidth="1"/>
    <col min="520" max="520" width="9.140625" style="781" customWidth="1"/>
    <col min="521" max="521" width="10.7109375" style="781" bestFit="1" customWidth="1"/>
    <col min="522" max="768" width="9.140625" style="781"/>
    <col min="769" max="769" width="64.5703125" style="781" bestFit="1" customWidth="1"/>
    <col min="770" max="774" width="12.5703125" style="781" customWidth="1"/>
    <col min="775" max="775" width="1.85546875" style="781" customWidth="1"/>
    <col min="776" max="776" width="9.140625" style="781" customWidth="1"/>
    <col min="777" max="777" width="10.7109375" style="781" bestFit="1" customWidth="1"/>
    <col min="778" max="1024" width="9.140625" style="781"/>
    <col min="1025" max="1025" width="64.5703125" style="781" bestFit="1" customWidth="1"/>
    <col min="1026" max="1030" width="12.5703125" style="781" customWidth="1"/>
    <col min="1031" max="1031" width="1.85546875" style="781" customWidth="1"/>
    <col min="1032" max="1032" width="9.140625" style="781" customWidth="1"/>
    <col min="1033" max="1033" width="10.7109375" style="781" bestFit="1" customWidth="1"/>
    <col min="1034" max="1280" width="9.140625" style="781"/>
    <col min="1281" max="1281" width="64.5703125" style="781" bestFit="1" customWidth="1"/>
    <col min="1282" max="1286" width="12.5703125" style="781" customWidth="1"/>
    <col min="1287" max="1287" width="1.85546875" style="781" customWidth="1"/>
    <col min="1288" max="1288" width="9.140625" style="781" customWidth="1"/>
    <col min="1289" max="1289" width="10.7109375" style="781" bestFit="1" customWidth="1"/>
    <col min="1290" max="1536" width="9.140625" style="781"/>
    <col min="1537" max="1537" width="64.5703125" style="781" bestFit="1" customWidth="1"/>
    <col min="1538" max="1542" width="12.5703125" style="781" customWidth="1"/>
    <col min="1543" max="1543" width="1.85546875" style="781" customWidth="1"/>
    <col min="1544" max="1544" width="9.140625" style="781" customWidth="1"/>
    <col min="1545" max="1545" width="10.7109375" style="781" bestFit="1" customWidth="1"/>
    <col min="1546" max="1792" width="9.140625" style="781"/>
    <col min="1793" max="1793" width="64.5703125" style="781" bestFit="1" customWidth="1"/>
    <col min="1794" max="1798" width="12.5703125" style="781" customWidth="1"/>
    <col min="1799" max="1799" width="1.85546875" style="781" customWidth="1"/>
    <col min="1800" max="1800" width="9.140625" style="781" customWidth="1"/>
    <col min="1801" max="1801" width="10.7109375" style="781" bestFit="1" customWidth="1"/>
    <col min="1802" max="2048" width="9.140625" style="781"/>
    <col min="2049" max="2049" width="64.5703125" style="781" bestFit="1" customWidth="1"/>
    <col min="2050" max="2054" width="12.5703125" style="781" customWidth="1"/>
    <col min="2055" max="2055" width="1.85546875" style="781" customWidth="1"/>
    <col min="2056" max="2056" width="9.140625" style="781" customWidth="1"/>
    <col min="2057" max="2057" width="10.7109375" style="781" bestFit="1" customWidth="1"/>
    <col min="2058" max="2304" width="9.140625" style="781"/>
    <col min="2305" max="2305" width="64.5703125" style="781" bestFit="1" customWidth="1"/>
    <col min="2306" max="2310" width="12.5703125" style="781" customWidth="1"/>
    <col min="2311" max="2311" width="1.85546875" style="781" customWidth="1"/>
    <col min="2312" max="2312" width="9.140625" style="781" customWidth="1"/>
    <col min="2313" max="2313" width="10.7109375" style="781" bestFit="1" customWidth="1"/>
    <col min="2314" max="2560" width="9.140625" style="781"/>
    <col min="2561" max="2561" width="64.5703125" style="781" bestFit="1" customWidth="1"/>
    <col min="2562" max="2566" width="12.5703125" style="781" customWidth="1"/>
    <col min="2567" max="2567" width="1.85546875" style="781" customWidth="1"/>
    <col min="2568" max="2568" width="9.140625" style="781" customWidth="1"/>
    <col min="2569" max="2569" width="10.7109375" style="781" bestFit="1" customWidth="1"/>
    <col min="2570" max="2816" width="9.140625" style="781"/>
    <col min="2817" max="2817" width="64.5703125" style="781" bestFit="1" customWidth="1"/>
    <col min="2818" max="2822" width="12.5703125" style="781" customWidth="1"/>
    <col min="2823" max="2823" width="1.85546875" style="781" customWidth="1"/>
    <col min="2824" max="2824" width="9.140625" style="781" customWidth="1"/>
    <col min="2825" max="2825" width="10.7109375" style="781" bestFit="1" customWidth="1"/>
    <col min="2826" max="3072" width="9.140625" style="781"/>
    <col min="3073" max="3073" width="64.5703125" style="781" bestFit="1" customWidth="1"/>
    <col min="3074" max="3078" width="12.5703125" style="781" customWidth="1"/>
    <col min="3079" max="3079" width="1.85546875" style="781" customWidth="1"/>
    <col min="3080" max="3080" width="9.140625" style="781" customWidth="1"/>
    <col min="3081" max="3081" width="10.7109375" style="781" bestFit="1" customWidth="1"/>
    <col min="3082" max="3328" width="9.140625" style="781"/>
    <col min="3329" max="3329" width="64.5703125" style="781" bestFit="1" customWidth="1"/>
    <col min="3330" max="3334" width="12.5703125" style="781" customWidth="1"/>
    <col min="3335" max="3335" width="1.85546875" style="781" customWidth="1"/>
    <col min="3336" max="3336" width="9.140625" style="781" customWidth="1"/>
    <col min="3337" max="3337" width="10.7109375" style="781" bestFit="1" customWidth="1"/>
    <col min="3338" max="3584" width="9.140625" style="781"/>
    <col min="3585" max="3585" width="64.5703125" style="781" bestFit="1" customWidth="1"/>
    <col min="3586" max="3590" width="12.5703125" style="781" customWidth="1"/>
    <col min="3591" max="3591" width="1.85546875" style="781" customWidth="1"/>
    <col min="3592" max="3592" width="9.140625" style="781" customWidth="1"/>
    <col min="3593" max="3593" width="10.7109375" style="781" bestFit="1" customWidth="1"/>
    <col min="3594" max="3840" width="9.140625" style="781"/>
    <col min="3841" max="3841" width="64.5703125" style="781" bestFit="1" customWidth="1"/>
    <col min="3842" max="3846" width="12.5703125" style="781" customWidth="1"/>
    <col min="3847" max="3847" width="1.85546875" style="781" customWidth="1"/>
    <col min="3848" max="3848" width="9.140625" style="781" customWidth="1"/>
    <col min="3849" max="3849" width="10.7109375" style="781" bestFit="1" customWidth="1"/>
    <col min="3850" max="4096" width="9.140625" style="781"/>
    <col min="4097" max="4097" width="64.5703125" style="781" bestFit="1" customWidth="1"/>
    <col min="4098" max="4102" width="12.5703125" style="781" customWidth="1"/>
    <col min="4103" max="4103" width="1.85546875" style="781" customWidth="1"/>
    <col min="4104" max="4104" width="9.140625" style="781" customWidth="1"/>
    <col min="4105" max="4105" width="10.7109375" style="781" bestFit="1" customWidth="1"/>
    <col min="4106" max="4352" width="9.140625" style="781"/>
    <col min="4353" max="4353" width="64.5703125" style="781" bestFit="1" customWidth="1"/>
    <col min="4354" max="4358" width="12.5703125" style="781" customWidth="1"/>
    <col min="4359" max="4359" width="1.85546875" style="781" customWidth="1"/>
    <col min="4360" max="4360" width="9.140625" style="781" customWidth="1"/>
    <col min="4361" max="4361" width="10.7109375" style="781" bestFit="1" customWidth="1"/>
    <col min="4362" max="4608" width="9.140625" style="781"/>
    <col min="4609" max="4609" width="64.5703125" style="781" bestFit="1" customWidth="1"/>
    <col min="4610" max="4614" width="12.5703125" style="781" customWidth="1"/>
    <col min="4615" max="4615" width="1.85546875" style="781" customWidth="1"/>
    <col min="4616" max="4616" width="9.140625" style="781" customWidth="1"/>
    <col min="4617" max="4617" width="10.7109375" style="781" bestFit="1" customWidth="1"/>
    <col min="4618" max="4864" width="9.140625" style="781"/>
    <col min="4865" max="4865" width="64.5703125" style="781" bestFit="1" customWidth="1"/>
    <col min="4866" max="4870" width="12.5703125" style="781" customWidth="1"/>
    <col min="4871" max="4871" width="1.85546875" style="781" customWidth="1"/>
    <col min="4872" max="4872" width="9.140625" style="781" customWidth="1"/>
    <col min="4873" max="4873" width="10.7109375" style="781" bestFit="1" customWidth="1"/>
    <col min="4874" max="5120" width="9.140625" style="781"/>
    <col min="5121" max="5121" width="64.5703125" style="781" bestFit="1" customWidth="1"/>
    <col min="5122" max="5126" width="12.5703125" style="781" customWidth="1"/>
    <col min="5127" max="5127" width="1.85546875" style="781" customWidth="1"/>
    <col min="5128" max="5128" width="9.140625" style="781" customWidth="1"/>
    <col min="5129" max="5129" width="10.7109375" style="781" bestFit="1" customWidth="1"/>
    <col min="5130" max="5376" width="9.140625" style="781"/>
    <col min="5377" max="5377" width="64.5703125" style="781" bestFit="1" customWidth="1"/>
    <col min="5378" max="5382" width="12.5703125" style="781" customWidth="1"/>
    <col min="5383" max="5383" width="1.85546875" style="781" customWidth="1"/>
    <col min="5384" max="5384" width="9.140625" style="781" customWidth="1"/>
    <col min="5385" max="5385" width="10.7109375" style="781" bestFit="1" customWidth="1"/>
    <col min="5386" max="5632" width="9.140625" style="781"/>
    <col min="5633" max="5633" width="64.5703125" style="781" bestFit="1" customWidth="1"/>
    <col min="5634" max="5638" width="12.5703125" style="781" customWidth="1"/>
    <col min="5639" max="5639" width="1.85546875" style="781" customWidth="1"/>
    <col min="5640" max="5640" width="9.140625" style="781" customWidth="1"/>
    <col min="5641" max="5641" width="10.7109375" style="781" bestFit="1" customWidth="1"/>
    <col min="5642" max="5888" width="9.140625" style="781"/>
    <col min="5889" max="5889" width="64.5703125" style="781" bestFit="1" customWidth="1"/>
    <col min="5890" max="5894" width="12.5703125" style="781" customWidth="1"/>
    <col min="5895" max="5895" width="1.85546875" style="781" customWidth="1"/>
    <col min="5896" max="5896" width="9.140625" style="781" customWidth="1"/>
    <col min="5897" max="5897" width="10.7109375" style="781" bestFit="1" customWidth="1"/>
    <col min="5898" max="6144" width="9.140625" style="781"/>
    <col min="6145" max="6145" width="64.5703125" style="781" bestFit="1" customWidth="1"/>
    <col min="6146" max="6150" width="12.5703125" style="781" customWidth="1"/>
    <col min="6151" max="6151" width="1.85546875" style="781" customWidth="1"/>
    <col min="6152" max="6152" width="9.140625" style="781" customWidth="1"/>
    <col min="6153" max="6153" width="10.7109375" style="781" bestFit="1" customWidth="1"/>
    <col min="6154" max="6400" width="9.140625" style="781"/>
    <col min="6401" max="6401" width="64.5703125" style="781" bestFit="1" customWidth="1"/>
    <col min="6402" max="6406" width="12.5703125" style="781" customWidth="1"/>
    <col min="6407" max="6407" width="1.85546875" style="781" customWidth="1"/>
    <col min="6408" max="6408" width="9.140625" style="781" customWidth="1"/>
    <col min="6409" max="6409" width="10.7109375" style="781" bestFit="1" customWidth="1"/>
    <col min="6410" max="6656" width="9.140625" style="781"/>
    <col min="6657" max="6657" width="64.5703125" style="781" bestFit="1" customWidth="1"/>
    <col min="6658" max="6662" width="12.5703125" style="781" customWidth="1"/>
    <col min="6663" max="6663" width="1.85546875" style="781" customWidth="1"/>
    <col min="6664" max="6664" width="9.140625" style="781" customWidth="1"/>
    <col min="6665" max="6665" width="10.7109375" style="781" bestFit="1" customWidth="1"/>
    <col min="6666" max="6912" width="9.140625" style="781"/>
    <col min="6913" max="6913" width="64.5703125" style="781" bestFit="1" customWidth="1"/>
    <col min="6914" max="6918" width="12.5703125" style="781" customWidth="1"/>
    <col min="6919" max="6919" width="1.85546875" style="781" customWidth="1"/>
    <col min="6920" max="6920" width="9.140625" style="781" customWidth="1"/>
    <col min="6921" max="6921" width="10.7109375" style="781" bestFit="1" customWidth="1"/>
    <col min="6922" max="7168" width="9.140625" style="781"/>
    <col min="7169" max="7169" width="64.5703125" style="781" bestFit="1" customWidth="1"/>
    <col min="7170" max="7174" width="12.5703125" style="781" customWidth="1"/>
    <col min="7175" max="7175" width="1.85546875" style="781" customWidth="1"/>
    <col min="7176" max="7176" width="9.140625" style="781" customWidth="1"/>
    <col min="7177" max="7177" width="10.7109375" style="781" bestFit="1" customWidth="1"/>
    <col min="7178" max="7424" width="9.140625" style="781"/>
    <col min="7425" max="7425" width="64.5703125" style="781" bestFit="1" customWidth="1"/>
    <col min="7426" max="7430" width="12.5703125" style="781" customWidth="1"/>
    <col min="7431" max="7431" width="1.85546875" style="781" customWidth="1"/>
    <col min="7432" max="7432" width="9.140625" style="781" customWidth="1"/>
    <col min="7433" max="7433" width="10.7109375" style="781" bestFit="1" customWidth="1"/>
    <col min="7434" max="7680" width="9.140625" style="781"/>
    <col min="7681" max="7681" width="64.5703125" style="781" bestFit="1" customWidth="1"/>
    <col min="7682" max="7686" width="12.5703125" style="781" customWidth="1"/>
    <col min="7687" max="7687" width="1.85546875" style="781" customWidth="1"/>
    <col min="7688" max="7688" width="9.140625" style="781" customWidth="1"/>
    <col min="7689" max="7689" width="10.7109375" style="781" bestFit="1" customWidth="1"/>
    <col min="7690" max="7936" width="9.140625" style="781"/>
    <col min="7937" max="7937" width="64.5703125" style="781" bestFit="1" customWidth="1"/>
    <col min="7938" max="7942" width="12.5703125" style="781" customWidth="1"/>
    <col min="7943" max="7943" width="1.85546875" style="781" customWidth="1"/>
    <col min="7944" max="7944" width="9.140625" style="781" customWidth="1"/>
    <col min="7945" max="7945" width="10.7109375" style="781" bestFit="1" customWidth="1"/>
    <col min="7946" max="8192" width="9.140625" style="781"/>
    <col min="8193" max="8193" width="64.5703125" style="781" bestFit="1" customWidth="1"/>
    <col min="8194" max="8198" width="12.5703125" style="781" customWidth="1"/>
    <col min="8199" max="8199" width="1.85546875" style="781" customWidth="1"/>
    <col min="8200" max="8200" width="9.140625" style="781" customWidth="1"/>
    <col min="8201" max="8201" width="10.7109375" style="781" bestFit="1" customWidth="1"/>
    <col min="8202" max="8448" width="9.140625" style="781"/>
    <col min="8449" max="8449" width="64.5703125" style="781" bestFit="1" customWidth="1"/>
    <col min="8450" max="8454" width="12.5703125" style="781" customWidth="1"/>
    <col min="8455" max="8455" width="1.85546875" style="781" customWidth="1"/>
    <col min="8456" max="8456" width="9.140625" style="781" customWidth="1"/>
    <col min="8457" max="8457" width="10.7109375" style="781" bestFit="1" customWidth="1"/>
    <col min="8458" max="8704" width="9.140625" style="781"/>
    <col min="8705" max="8705" width="64.5703125" style="781" bestFit="1" customWidth="1"/>
    <col min="8706" max="8710" width="12.5703125" style="781" customWidth="1"/>
    <col min="8711" max="8711" width="1.85546875" style="781" customWidth="1"/>
    <col min="8712" max="8712" width="9.140625" style="781" customWidth="1"/>
    <col min="8713" max="8713" width="10.7109375" style="781" bestFit="1" customWidth="1"/>
    <col min="8714" max="8960" width="9.140625" style="781"/>
    <col min="8961" max="8961" width="64.5703125" style="781" bestFit="1" customWidth="1"/>
    <col min="8962" max="8966" width="12.5703125" style="781" customWidth="1"/>
    <col min="8967" max="8967" width="1.85546875" style="781" customWidth="1"/>
    <col min="8968" max="8968" width="9.140625" style="781" customWidth="1"/>
    <col min="8969" max="8969" width="10.7109375" style="781" bestFit="1" customWidth="1"/>
    <col min="8970" max="9216" width="9.140625" style="781"/>
    <col min="9217" max="9217" width="64.5703125" style="781" bestFit="1" customWidth="1"/>
    <col min="9218" max="9222" width="12.5703125" style="781" customWidth="1"/>
    <col min="9223" max="9223" width="1.85546875" style="781" customWidth="1"/>
    <col min="9224" max="9224" width="9.140625" style="781" customWidth="1"/>
    <col min="9225" max="9225" width="10.7109375" style="781" bestFit="1" customWidth="1"/>
    <col min="9226" max="9472" width="9.140625" style="781"/>
    <col min="9473" max="9473" width="64.5703125" style="781" bestFit="1" customWidth="1"/>
    <col min="9474" max="9478" width="12.5703125" style="781" customWidth="1"/>
    <col min="9479" max="9479" width="1.85546875" style="781" customWidth="1"/>
    <col min="9480" max="9480" width="9.140625" style="781" customWidth="1"/>
    <col min="9481" max="9481" width="10.7109375" style="781" bestFit="1" customWidth="1"/>
    <col min="9482" max="9728" width="9.140625" style="781"/>
    <col min="9729" max="9729" width="64.5703125" style="781" bestFit="1" customWidth="1"/>
    <col min="9730" max="9734" width="12.5703125" style="781" customWidth="1"/>
    <col min="9735" max="9735" width="1.85546875" style="781" customWidth="1"/>
    <col min="9736" max="9736" width="9.140625" style="781" customWidth="1"/>
    <col min="9737" max="9737" width="10.7109375" style="781" bestFit="1" customWidth="1"/>
    <col min="9738" max="9984" width="9.140625" style="781"/>
    <col min="9985" max="9985" width="64.5703125" style="781" bestFit="1" customWidth="1"/>
    <col min="9986" max="9990" width="12.5703125" style="781" customWidth="1"/>
    <col min="9991" max="9991" width="1.85546875" style="781" customWidth="1"/>
    <col min="9992" max="9992" width="9.140625" style="781" customWidth="1"/>
    <col min="9993" max="9993" width="10.7109375" style="781" bestFit="1" customWidth="1"/>
    <col min="9994" max="10240" width="9.140625" style="781"/>
    <col min="10241" max="10241" width="64.5703125" style="781" bestFit="1" customWidth="1"/>
    <col min="10242" max="10246" width="12.5703125" style="781" customWidth="1"/>
    <col min="10247" max="10247" width="1.85546875" style="781" customWidth="1"/>
    <col min="10248" max="10248" width="9.140625" style="781" customWidth="1"/>
    <col min="10249" max="10249" width="10.7109375" style="781" bestFit="1" customWidth="1"/>
    <col min="10250" max="10496" width="9.140625" style="781"/>
    <col min="10497" max="10497" width="64.5703125" style="781" bestFit="1" customWidth="1"/>
    <col min="10498" max="10502" width="12.5703125" style="781" customWidth="1"/>
    <col min="10503" max="10503" width="1.85546875" style="781" customWidth="1"/>
    <col min="10504" max="10504" width="9.140625" style="781" customWidth="1"/>
    <col min="10505" max="10505" width="10.7109375" style="781" bestFit="1" customWidth="1"/>
    <col min="10506" max="10752" width="9.140625" style="781"/>
    <col min="10753" max="10753" width="64.5703125" style="781" bestFit="1" customWidth="1"/>
    <col min="10754" max="10758" width="12.5703125" style="781" customWidth="1"/>
    <col min="10759" max="10759" width="1.85546875" style="781" customWidth="1"/>
    <col min="10760" max="10760" width="9.140625" style="781" customWidth="1"/>
    <col min="10761" max="10761" width="10.7109375" style="781" bestFit="1" customWidth="1"/>
    <col min="10762" max="11008" width="9.140625" style="781"/>
    <col min="11009" max="11009" width="64.5703125" style="781" bestFit="1" customWidth="1"/>
    <col min="11010" max="11014" width="12.5703125" style="781" customWidth="1"/>
    <col min="11015" max="11015" width="1.85546875" style="781" customWidth="1"/>
    <col min="11016" max="11016" width="9.140625" style="781" customWidth="1"/>
    <col min="11017" max="11017" width="10.7109375" style="781" bestFit="1" customWidth="1"/>
    <col min="11018" max="11264" width="9.140625" style="781"/>
    <col min="11265" max="11265" width="64.5703125" style="781" bestFit="1" customWidth="1"/>
    <col min="11266" max="11270" width="12.5703125" style="781" customWidth="1"/>
    <col min="11271" max="11271" width="1.85546875" style="781" customWidth="1"/>
    <col min="11272" max="11272" width="9.140625" style="781" customWidth="1"/>
    <col min="11273" max="11273" width="10.7109375" style="781" bestFit="1" customWidth="1"/>
    <col min="11274" max="11520" width="9.140625" style="781"/>
    <col min="11521" max="11521" width="64.5703125" style="781" bestFit="1" customWidth="1"/>
    <col min="11522" max="11526" width="12.5703125" style="781" customWidth="1"/>
    <col min="11527" max="11527" width="1.85546875" style="781" customWidth="1"/>
    <col min="11528" max="11528" width="9.140625" style="781" customWidth="1"/>
    <col min="11529" max="11529" width="10.7109375" style="781" bestFit="1" customWidth="1"/>
    <col min="11530" max="11776" width="9.140625" style="781"/>
    <col min="11777" max="11777" width="64.5703125" style="781" bestFit="1" customWidth="1"/>
    <col min="11778" max="11782" width="12.5703125" style="781" customWidth="1"/>
    <col min="11783" max="11783" width="1.85546875" style="781" customWidth="1"/>
    <col min="11784" max="11784" width="9.140625" style="781" customWidth="1"/>
    <col min="11785" max="11785" width="10.7109375" style="781" bestFit="1" customWidth="1"/>
    <col min="11786" max="12032" width="9.140625" style="781"/>
    <col min="12033" max="12033" width="64.5703125" style="781" bestFit="1" customWidth="1"/>
    <col min="12034" max="12038" width="12.5703125" style="781" customWidth="1"/>
    <col min="12039" max="12039" width="1.85546875" style="781" customWidth="1"/>
    <col min="12040" max="12040" width="9.140625" style="781" customWidth="1"/>
    <col min="12041" max="12041" width="10.7109375" style="781" bestFit="1" customWidth="1"/>
    <col min="12042" max="12288" width="9.140625" style="781"/>
    <col min="12289" max="12289" width="64.5703125" style="781" bestFit="1" customWidth="1"/>
    <col min="12290" max="12294" width="12.5703125" style="781" customWidth="1"/>
    <col min="12295" max="12295" width="1.85546875" style="781" customWidth="1"/>
    <col min="12296" max="12296" width="9.140625" style="781" customWidth="1"/>
    <col min="12297" max="12297" width="10.7109375" style="781" bestFit="1" customWidth="1"/>
    <col min="12298" max="12544" width="9.140625" style="781"/>
    <col min="12545" max="12545" width="64.5703125" style="781" bestFit="1" customWidth="1"/>
    <col min="12546" max="12550" width="12.5703125" style="781" customWidth="1"/>
    <col min="12551" max="12551" width="1.85546875" style="781" customWidth="1"/>
    <col min="12552" max="12552" width="9.140625" style="781" customWidth="1"/>
    <col min="12553" max="12553" width="10.7109375" style="781" bestFit="1" customWidth="1"/>
    <col min="12554" max="12800" width="9.140625" style="781"/>
    <col min="12801" max="12801" width="64.5703125" style="781" bestFit="1" customWidth="1"/>
    <col min="12802" max="12806" width="12.5703125" style="781" customWidth="1"/>
    <col min="12807" max="12807" width="1.85546875" style="781" customWidth="1"/>
    <col min="12808" max="12808" width="9.140625" style="781" customWidth="1"/>
    <col min="12809" max="12809" width="10.7109375" style="781" bestFit="1" customWidth="1"/>
    <col min="12810" max="13056" width="9.140625" style="781"/>
    <col min="13057" max="13057" width="64.5703125" style="781" bestFit="1" customWidth="1"/>
    <col min="13058" max="13062" width="12.5703125" style="781" customWidth="1"/>
    <col min="13063" max="13063" width="1.85546875" style="781" customWidth="1"/>
    <col min="13064" max="13064" width="9.140625" style="781" customWidth="1"/>
    <col min="13065" max="13065" width="10.7109375" style="781" bestFit="1" customWidth="1"/>
    <col min="13066" max="13312" width="9.140625" style="781"/>
    <col min="13313" max="13313" width="64.5703125" style="781" bestFit="1" customWidth="1"/>
    <col min="13314" max="13318" width="12.5703125" style="781" customWidth="1"/>
    <col min="13319" max="13319" width="1.85546875" style="781" customWidth="1"/>
    <col min="13320" max="13320" width="9.140625" style="781" customWidth="1"/>
    <col min="13321" max="13321" width="10.7109375" style="781" bestFit="1" customWidth="1"/>
    <col min="13322" max="13568" width="9.140625" style="781"/>
    <col min="13569" max="13569" width="64.5703125" style="781" bestFit="1" customWidth="1"/>
    <col min="13570" max="13574" width="12.5703125" style="781" customWidth="1"/>
    <col min="13575" max="13575" width="1.85546875" style="781" customWidth="1"/>
    <col min="13576" max="13576" width="9.140625" style="781" customWidth="1"/>
    <col min="13577" max="13577" width="10.7109375" style="781" bestFit="1" customWidth="1"/>
    <col min="13578" max="13824" width="9.140625" style="781"/>
    <col min="13825" max="13825" width="64.5703125" style="781" bestFit="1" customWidth="1"/>
    <col min="13826" max="13830" width="12.5703125" style="781" customWidth="1"/>
    <col min="13831" max="13831" width="1.85546875" style="781" customWidth="1"/>
    <col min="13832" max="13832" width="9.140625" style="781" customWidth="1"/>
    <col min="13833" max="13833" width="10.7109375" style="781" bestFit="1" customWidth="1"/>
    <col min="13834" max="14080" width="9.140625" style="781"/>
    <col min="14081" max="14081" width="64.5703125" style="781" bestFit="1" customWidth="1"/>
    <col min="14082" max="14086" width="12.5703125" style="781" customWidth="1"/>
    <col min="14087" max="14087" width="1.85546875" style="781" customWidth="1"/>
    <col min="14088" max="14088" width="9.140625" style="781" customWidth="1"/>
    <col min="14089" max="14089" width="10.7109375" style="781" bestFit="1" customWidth="1"/>
    <col min="14090" max="14336" width="9.140625" style="781"/>
    <col min="14337" max="14337" width="64.5703125" style="781" bestFit="1" customWidth="1"/>
    <col min="14338" max="14342" width="12.5703125" style="781" customWidth="1"/>
    <col min="14343" max="14343" width="1.85546875" style="781" customWidth="1"/>
    <col min="14344" max="14344" width="9.140625" style="781" customWidth="1"/>
    <col min="14345" max="14345" width="10.7109375" style="781" bestFit="1" customWidth="1"/>
    <col min="14346" max="14592" width="9.140625" style="781"/>
    <col min="14593" max="14593" width="64.5703125" style="781" bestFit="1" customWidth="1"/>
    <col min="14594" max="14598" width="12.5703125" style="781" customWidth="1"/>
    <col min="14599" max="14599" width="1.85546875" style="781" customWidth="1"/>
    <col min="14600" max="14600" width="9.140625" style="781" customWidth="1"/>
    <col min="14601" max="14601" width="10.7109375" style="781" bestFit="1" customWidth="1"/>
    <col min="14602" max="14848" width="9.140625" style="781"/>
    <col min="14849" max="14849" width="64.5703125" style="781" bestFit="1" customWidth="1"/>
    <col min="14850" max="14854" width="12.5703125" style="781" customWidth="1"/>
    <col min="14855" max="14855" width="1.85546875" style="781" customWidth="1"/>
    <col min="14856" max="14856" width="9.140625" style="781" customWidth="1"/>
    <col min="14857" max="14857" width="10.7109375" style="781" bestFit="1" customWidth="1"/>
    <col min="14858" max="15104" width="9.140625" style="781"/>
    <col min="15105" max="15105" width="64.5703125" style="781" bestFit="1" customWidth="1"/>
    <col min="15106" max="15110" width="12.5703125" style="781" customWidth="1"/>
    <col min="15111" max="15111" width="1.85546875" style="781" customWidth="1"/>
    <col min="15112" max="15112" width="9.140625" style="781" customWidth="1"/>
    <col min="15113" max="15113" width="10.7109375" style="781" bestFit="1" customWidth="1"/>
    <col min="15114" max="15360" width="9.140625" style="781"/>
    <col min="15361" max="15361" width="64.5703125" style="781" bestFit="1" customWidth="1"/>
    <col min="15362" max="15366" width="12.5703125" style="781" customWidth="1"/>
    <col min="15367" max="15367" width="1.85546875" style="781" customWidth="1"/>
    <col min="15368" max="15368" width="9.140625" style="781" customWidth="1"/>
    <col min="15369" max="15369" width="10.7109375" style="781" bestFit="1" customWidth="1"/>
    <col min="15370" max="15616" width="9.140625" style="781"/>
    <col min="15617" max="15617" width="64.5703125" style="781" bestFit="1" customWidth="1"/>
    <col min="15618" max="15622" width="12.5703125" style="781" customWidth="1"/>
    <col min="15623" max="15623" width="1.85546875" style="781" customWidth="1"/>
    <col min="15624" max="15624" width="9.140625" style="781" customWidth="1"/>
    <col min="15625" max="15625" width="10.7109375" style="781" bestFit="1" customWidth="1"/>
    <col min="15626" max="15872" width="9.140625" style="781"/>
    <col min="15873" max="15873" width="64.5703125" style="781" bestFit="1" customWidth="1"/>
    <col min="15874" max="15878" width="12.5703125" style="781" customWidth="1"/>
    <col min="15879" max="15879" width="1.85546875" style="781" customWidth="1"/>
    <col min="15880" max="15880" width="9.140625" style="781" customWidth="1"/>
    <col min="15881" max="15881" width="10.7109375" style="781" bestFit="1" customWidth="1"/>
    <col min="15882" max="16128" width="9.140625" style="781"/>
    <col min="16129" max="16129" width="64.5703125" style="781" bestFit="1" customWidth="1"/>
    <col min="16130" max="16134" width="12.5703125" style="781" customWidth="1"/>
    <col min="16135" max="16135" width="1.85546875" style="781" customWidth="1"/>
    <col min="16136" max="16136" width="9.140625" style="781" customWidth="1"/>
    <col min="16137" max="16137" width="10.7109375" style="781" bestFit="1" customWidth="1"/>
    <col min="16138" max="16384" width="9.140625" style="781"/>
  </cols>
  <sheetData>
    <row r="1" spans="1:7" s="137" customFormat="1" ht="2.25" customHeight="1">
      <c r="A1" s="135"/>
      <c r="B1" s="136"/>
      <c r="C1" s="136"/>
      <c r="D1" s="136"/>
      <c r="E1" s="136"/>
      <c r="F1" s="136"/>
    </row>
    <row r="2" spans="1:7" s="126" customFormat="1" ht="28.5" customHeight="1">
      <c r="A2" s="1056" t="s">
        <v>1159</v>
      </c>
      <c r="B2" s="1056"/>
      <c r="C2" s="1056"/>
      <c r="D2" s="1056"/>
      <c r="E2" s="1056"/>
      <c r="F2" s="1056"/>
    </row>
    <row r="3" spans="1:7" s="126" customFormat="1" ht="20.25">
      <c r="A3" s="1056" t="s">
        <v>1368</v>
      </c>
      <c r="B3" s="1056"/>
      <c r="C3" s="1056"/>
      <c r="D3" s="1056"/>
      <c r="E3" s="1056"/>
      <c r="F3" s="1056"/>
    </row>
    <row r="4" spans="1:7" s="126" customFormat="1" ht="20.25">
      <c r="A4" s="1056" t="s">
        <v>1493</v>
      </c>
      <c r="B4" s="1056"/>
      <c r="C4" s="1056"/>
      <c r="D4" s="1056"/>
      <c r="E4" s="1056"/>
      <c r="F4" s="1056"/>
    </row>
    <row r="5" spans="1:7" s="127" customFormat="1" ht="28.5" customHeight="1">
      <c r="A5" s="1057" t="s">
        <v>1366</v>
      </c>
      <c r="B5" s="1057"/>
      <c r="C5" s="1057"/>
      <c r="D5" s="1057"/>
      <c r="E5" s="1057"/>
      <c r="F5" s="1057"/>
    </row>
    <row r="6" spans="1:7" ht="6" customHeight="1">
      <c r="G6" s="781"/>
    </row>
    <row r="7" spans="1:7" ht="4.5" customHeight="1" thickBot="1">
      <c r="A7" s="650"/>
      <c r="B7" s="739"/>
      <c r="C7" s="739"/>
      <c r="D7" s="739"/>
      <c r="E7" s="739"/>
      <c r="F7" s="739"/>
      <c r="G7" s="781"/>
    </row>
    <row r="8" spans="1:7" s="835" customFormat="1" ht="14.1" customHeight="1" thickTop="1" thickBot="1">
      <c r="A8" s="117"/>
      <c r="B8" s="118" t="s">
        <v>2</v>
      </c>
      <c r="C8" s="118" t="s">
        <v>3</v>
      </c>
      <c r="D8" s="118" t="s">
        <v>4</v>
      </c>
      <c r="E8" s="118" t="s">
        <v>5</v>
      </c>
      <c r="F8" s="118" t="s">
        <v>6</v>
      </c>
    </row>
    <row r="9" spans="1:7" s="835" customFormat="1" ht="14.1" customHeight="1" thickTop="1" thickBot="1">
      <c r="A9" s="119" t="s">
        <v>7</v>
      </c>
      <c r="B9" s="123">
        <v>137524476.82917002</v>
      </c>
      <c r="C9" s="123">
        <v>25578158.969560001</v>
      </c>
      <c r="D9" s="123">
        <v>2675.97838</v>
      </c>
      <c r="E9" s="123">
        <v>162763.3928</v>
      </c>
      <c r="F9" s="123">
        <v>163268075.16991001</v>
      </c>
    </row>
    <row r="10" spans="1:7" s="835" customFormat="1" ht="14.1" customHeight="1" thickTop="1" thickBot="1">
      <c r="A10" s="688" t="s">
        <v>8</v>
      </c>
      <c r="B10" s="120">
        <v>24578398.81755</v>
      </c>
      <c r="C10" s="120">
        <v>7635912.2264399994</v>
      </c>
      <c r="D10" s="120">
        <v>2122.7617700000001</v>
      </c>
      <c r="E10" s="120">
        <v>61770.710590000002</v>
      </c>
      <c r="F10" s="120">
        <v>32278204.516349997</v>
      </c>
    </row>
    <row r="11" spans="1:7" s="835" customFormat="1" ht="14.1" customHeight="1" thickTop="1">
      <c r="A11" s="790" t="s">
        <v>9</v>
      </c>
      <c r="B11" s="121">
        <v>5334341.5377899995</v>
      </c>
      <c r="C11" s="121">
        <v>1743238.7039100002</v>
      </c>
      <c r="D11" s="121">
        <v>0</v>
      </c>
      <c r="E11" s="121">
        <v>0</v>
      </c>
      <c r="F11" s="121">
        <v>7077580.2417000001</v>
      </c>
    </row>
    <row r="12" spans="1:7" s="835" customFormat="1" ht="14.1" customHeight="1">
      <c r="A12" s="790" t="s">
        <v>10</v>
      </c>
      <c r="B12" s="121">
        <v>18877183.425549999</v>
      </c>
      <c r="C12" s="121">
        <v>4562534.97279</v>
      </c>
      <c r="D12" s="121">
        <v>2122.7617700000001</v>
      </c>
      <c r="E12" s="121">
        <v>61770.710590000002</v>
      </c>
      <c r="F12" s="121">
        <v>23503611.870700002</v>
      </c>
    </row>
    <row r="13" spans="1:7" s="835" customFormat="1" ht="14.1" customHeight="1">
      <c r="A13" s="790" t="s">
        <v>11</v>
      </c>
      <c r="B13" s="121">
        <v>289188.50714</v>
      </c>
      <c r="C13" s="121">
        <v>71292.769230000005</v>
      </c>
      <c r="D13" s="121">
        <v>0</v>
      </c>
      <c r="E13" s="121">
        <v>0</v>
      </c>
      <c r="F13" s="121">
        <v>360481.27636999998</v>
      </c>
    </row>
    <row r="14" spans="1:7" s="835" customFormat="1" ht="14.1" customHeight="1">
      <c r="A14" s="790" t="s">
        <v>12</v>
      </c>
      <c r="B14" s="121">
        <v>0</v>
      </c>
      <c r="C14" s="121">
        <v>7430.1515599999993</v>
      </c>
      <c r="D14" s="121">
        <v>0</v>
      </c>
      <c r="E14" s="121">
        <v>0</v>
      </c>
      <c r="F14" s="121">
        <v>7430.1515599999993</v>
      </c>
    </row>
    <row r="15" spans="1:7" s="835" customFormat="1" ht="14.1" customHeight="1">
      <c r="A15" s="790" t="s">
        <v>13</v>
      </c>
      <c r="B15" s="121">
        <v>0</v>
      </c>
      <c r="C15" s="121">
        <v>1240957.3771500001</v>
      </c>
      <c r="D15" s="121">
        <v>0</v>
      </c>
      <c r="E15" s="121">
        <v>0</v>
      </c>
      <c r="F15" s="121">
        <v>1240957.3771500001</v>
      </c>
    </row>
    <row r="16" spans="1:7" s="835" customFormat="1" ht="14.1" customHeight="1">
      <c r="A16" s="790" t="s">
        <v>14</v>
      </c>
      <c r="B16" s="121">
        <v>84815.35229000001</v>
      </c>
      <c r="C16" s="121">
        <v>10533.175070000001</v>
      </c>
      <c r="D16" s="121">
        <v>0</v>
      </c>
      <c r="E16" s="121">
        <v>0</v>
      </c>
      <c r="F16" s="121">
        <v>95348.527359999993</v>
      </c>
    </row>
    <row r="17" spans="1:6" s="835" customFormat="1" ht="14.1" customHeight="1">
      <c r="A17" s="790" t="s">
        <v>15</v>
      </c>
      <c r="B17" s="121">
        <v>0</v>
      </c>
      <c r="C17" s="121">
        <v>0</v>
      </c>
      <c r="D17" s="121">
        <v>0</v>
      </c>
      <c r="E17" s="121">
        <v>0</v>
      </c>
      <c r="F17" s="121">
        <v>0</v>
      </c>
    </row>
    <row r="18" spans="1:6" s="835" customFormat="1" ht="14.1" customHeight="1" thickBot="1">
      <c r="A18" s="790" t="s">
        <v>16</v>
      </c>
      <c r="B18" s="121">
        <v>-7130.00522</v>
      </c>
      <c r="C18" s="121">
        <v>-74.923270000000002</v>
      </c>
      <c r="D18" s="121">
        <v>0</v>
      </c>
      <c r="E18" s="121">
        <v>0</v>
      </c>
      <c r="F18" s="121">
        <v>-7204.9284900000002</v>
      </c>
    </row>
    <row r="19" spans="1:6" s="835" customFormat="1" ht="14.1" customHeight="1" thickTop="1" thickBot="1">
      <c r="A19" s="688" t="s">
        <v>17</v>
      </c>
      <c r="B19" s="120">
        <v>13115552.515729999</v>
      </c>
      <c r="C19" s="120">
        <v>13253100.65312</v>
      </c>
      <c r="D19" s="120">
        <v>12.72973</v>
      </c>
      <c r="E19" s="120">
        <v>99486.566349999994</v>
      </c>
      <c r="F19" s="120">
        <v>26468152.464930002</v>
      </c>
    </row>
    <row r="20" spans="1:6" s="835" customFormat="1" ht="14.1" customHeight="1" thickTop="1">
      <c r="A20" s="790" t="s">
        <v>18</v>
      </c>
      <c r="B20" s="121">
        <v>3085279.6942600003</v>
      </c>
      <c r="C20" s="121">
        <v>0</v>
      </c>
      <c r="D20" s="121">
        <v>0</v>
      </c>
      <c r="E20" s="121">
        <v>0</v>
      </c>
      <c r="F20" s="121">
        <v>3085279.6942600003</v>
      </c>
    </row>
    <row r="21" spans="1:6" s="835" customFormat="1" ht="14.1" customHeight="1">
      <c r="A21" s="790" t="s">
        <v>19</v>
      </c>
      <c r="B21" s="121">
        <v>2822477.56385</v>
      </c>
      <c r="C21" s="121">
        <v>196135.19738999999</v>
      </c>
      <c r="D21" s="121">
        <v>0</v>
      </c>
      <c r="E21" s="121">
        <v>0</v>
      </c>
      <c r="F21" s="121">
        <v>3018612.7612399999</v>
      </c>
    </row>
    <row r="22" spans="1:6" s="835" customFormat="1" ht="14.1" customHeight="1">
      <c r="A22" s="790" t="s">
        <v>20</v>
      </c>
      <c r="B22" s="121">
        <v>0</v>
      </c>
      <c r="C22" s="121">
        <v>822599.22259000002</v>
      </c>
      <c r="D22" s="121">
        <v>0</v>
      </c>
      <c r="E22" s="121">
        <v>0</v>
      </c>
      <c r="F22" s="121">
        <v>822599.22259000002</v>
      </c>
    </row>
    <row r="23" spans="1:6" s="835" customFormat="1" ht="14.1" customHeight="1">
      <c r="A23" s="790" t="s">
        <v>21</v>
      </c>
      <c r="B23" s="121">
        <v>3981.4766</v>
      </c>
      <c r="C23" s="121">
        <v>394795.34797</v>
      </c>
      <c r="D23" s="121">
        <v>0</v>
      </c>
      <c r="E23" s="121">
        <v>70486.603080000001</v>
      </c>
      <c r="F23" s="121">
        <v>469263.42764999997</v>
      </c>
    </row>
    <row r="24" spans="1:6" s="835" customFormat="1" ht="14.1" customHeight="1">
      <c r="A24" s="790" t="s">
        <v>22</v>
      </c>
      <c r="B24" s="121">
        <v>1021431.30686</v>
      </c>
      <c r="C24" s="121">
        <v>687704.97669000004</v>
      </c>
      <c r="D24" s="121">
        <v>0</v>
      </c>
      <c r="E24" s="121">
        <v>27869.877820000002</v>
      </c>
      <c r="F24" s="121">
        <v>1737006.1613699999</v>
      </c>
    </row>
    <row r="25" spans="1:6" s="835" customFormat="1" ht="14.1" customHeight="1">
      <c r="A25" s="790" t="s">
        <v>23</v>
      </c>
      <c r="B25" s="121">
        <v>6077415.8889600001</v>
      </c>
      <c r="C25" s="121">
        <v>11152191.27015</v>
      </c>
      <c r="D25" s="121">
        <v>12.72973</v>
      </c>
      <c r="E25" s="121">
        <v>1146.86897</v>
      </c>
      <c r="F25" s="121">
        <v>17230766.75781</v>
      </c>
    </row>
    <row r="26" spans="1:6" s="835" customFormat="1" ht="14.1" customHeight="1">
      <c r="A26" s="790" t="s">
        <v>24</v>
      </c>
      <c r="B26" s="121">
        <v>108640.62385999999</v>
      </c>
      <c r="C26" s="121">
        <v>25372.370170000002</v>
      </c>
      <c r="D26" s="121">
        <v>0</v>
      </c>
      <c r="E26" s="121">
        <v>7.5199999999999998E-3</v>
      </c>
      <c r="F26" s="121">
        <v>134013.00154999999</v>
      </c>
    </row>
    <row r="27" spans="1:6" s="835" customFormat="1" ht="14.1" customHeight="1" thickBot="1">
      <c r="A27" s="790" t="s">
        <v>25</v>
      </c>
      <c r="B27" s="121">
        <v>-3674.0386600000002</v>
      </c>
      <c r="C27" s="121">
        <v>-25697.73184</v>
      </c>
      <c r="D27" s="121">
        <v>0</v>
      </c>
      <c r="E27" s="121">
        <v>-16.791040000000002</v>
      </c>
      <c r="F27" s="121">
        <v>-29388.561539999999</v>
      </c>
    </row>
    <row r="28" spans="1:6" s="835" customFormat="1" ht="14.1" customHeight="1" thickTop="1" thickBot="1">
      <c r="A28" s="688" t="s">
        <v>26</v>
      </c>
      <c r="B28" s="120">
        <v>93828023.222649992</v>
      </c>
      <c r="C28" s="120">
        <v>2787685.5753699997</v>
      </c>
      <c r="D28" s="120">
        <v>540.22798999999998</v>
      </c>
      <c r="E28" s="120">
        <v>1422.4988700000001</v>
      </c>
      <c r="F28" s="120">
        <v>96617671.524880007</v>
      </c>
    </row>
    <row r="29" spans="1:6" s="835" customFormat="1" ht="14.1" customHeight="1" thickTop="1">
      <c r="A29" s="791" t="s">
        <v>27</v>
      </c>
      <c r="B29" s="121">
        <v>93773862.847149998</v>
      </c>
      <c r="C29" s="121">
        <v>3156492.2002900001</v>
      </c>
      <c r="D29" s="121">
        <v>15.26117</v>
      </c>
      <c r="E29" s="121">
        <v>1345.19424</v>
      </c>
      <c r="F29" s="121">
        <v>96931715.502850011</v>
      </c>
    </row>
    <row r="30" spans="1:6" s="835" customFormat="1" ht="14.1" customHeight="1">
      <c r="A30" s="790" t="s">
        <v>28</v>
      </c>
      <c r="B30" s="121">
        <v>92788371.490730003</v>
      </c>
      <c r="C30" s="121">
        <v>3061069.9904699996</v>
      </c>
      <c r="D30" s="121">
        <v>15.26117</v>
      </c>
      <c r="E30" s="121">
        <v>1225.5227</v>
      </c>
      <c r="F30" s="121">
        <v>95850682.265070006</v>
      </c>
    </row>
    <row r="31" spans="1:6" s="835" customFormat="1" ht="14.1" customHeight="1">
      <c r="A31" s="790" t="s">
        <v>29</v>
      </c>
      <c r="B31" s="121">
        <v>984334.62569000002</v>
      </c>
      <c r="C31" s="121">
        <v>94881.698629999999</v>
      </c>
      <c r="D31" s="121">
        <v>0</v>
      </c>
      <c r="E31" s="121">
        <v>119.67153999999999</v>
      </c>
      <c r="F31" s="121">
        <v>1079335.9958599999</v>
      </c>
    </row>
    <row r="32" spans="1:6" s="835" customFormat="1" ht="14.1" customHeight="1">
      <c r="A32" s="790" t="s">
        <v>30</v>
      </c>
      <c r="B32" s="121">
        <v>1156.73073</v>
      </c>
      <c r="C32" s="121">
        <v>540.51118999999994</v>
      </c>
      <c r="D32" s="121">
        <v>0</v>
      </c>
      <c r="E32" s="121">
        <v>0</v>
      </c>
      <c r="F32" s="121">
        <v>1697.2419199999999</v>
      </c>
    </row>
    <row r="33" spans="1:6" s="835" customFormat="1" ht="14.1" customHeight="1">
      <c r="A33" s="791" t="s">
        <v>31</v>
      </c>
      <c r="B33" s="121">
        <v>424180.79081999999</v>
      </c>
      <c r="C33" s="121">
        <v>24560.982479999999</v>
      </c>
      <c r="D33" s="121">
        <v>11.662270000000001</v>
      </c>
      <c r="E33" s="121">
        <v>0</v>
      </c>
      <c r="F33" s="121">
        <v>448753.43556999997</v>
      </c>
    </row>
    <row r="34" spans="1:6" s="835" customFormat="1" ht="14.1" customHeight="1">
      <c r="A34" s="790" t="s">
        <v>32</v>
      </c>
      <c r="B34" s="121">
        <v>400524.87362000003</v>
      </c>
      <c r="C34" s="121">
        <v>23815.20664</v>
      </c>
      <c r="D34" s="121">
        <v>11.662270000000001</v>
      </c>
      <c r="E34" s="121">
        <v>0</v>
      </c>
      <c r="F34" s="121">
        <v>424351.74252999999</v>
      </c>
    </row>
    <row r="35" spans="1:6" s="835" customFormat="1" ht="14.1" customHeight="1">
      <c r="A35" s="790" t="s">
        <v>33</v>
      </c>
      <c r="B35" s="121">
        <v>23075.605600000003</v>
      </c>
      <c r="C35" s="121">
        <v>745.77584000000002</v>
      </c>
      <c r="D35" s="121">
        <v>0</v>
      </c>
      <c r="E35" s="121">
        <v>0</v>
      </c>
      <c r="F35" s="121">
        <v>23821.381440000001</v>
      </c>
    </row>
    <row r="36" spans="1:6" s="835" customFormat="1" ht="14.1" customHeight="1">
      <c r="A36" s="790" t="s">
        <v>34</v>
      </c>
      <c r="B36" s="121">
        <v>580.3116</v>
      </c>
      <c r="C36" s="121">
        <v>0</v>
      </c>
      <c r="D36" s="121">
        <v>0</v>
      </c>
      <c r="E36" s="121">
        <v>0</v>
      </c>
      <c r="F36" s="121">
        <v>580.3116</v>
      </c>
    </row>
    <row r="37" spans="1:6" s="835" customFormat="1" ht="14.1" customHeight="1">
      <c r="A37" s="791" t="s">
        <v>35</v>
      </c>
      <c r="B37" s="121">
        <v>705458.85483000008</v>
      </c>
      <c r="C37" s="121">
        <v>286473.48235000001</v>
      </c>
      <c r="D37" s="121">
        <v>1062.29024</v>
      </c>
      <c r="E37" s="121">
        <v>618.7484300000001</v>
      </c>
      <c r="F37" s="121">
        <v>993613.37585000007</v>
      </c>
    </row>
    <row r="38" spans="1:6" s="835" customFormat="1" ht="14.1" customHeight="1">
      <c r="A38" s="790" t="s">
        <v>36</v>
      </c>
      <c r="B38" s="121">
        <v>645962.14503999997</v>
      </c>
      <c r="C38" s="121">
        <v>164833.28030000001</v>
      </c>
      <c r="D38" s="121">
        <v>274.17365000000001</v>
      </c>
      <c r="E38" s="121">
        <v>461.24853999999999</v>
      </c>
      <c r="F38" s="121">
        <v>811530.84753000003</v>
      </c>
    </row>
    <row r="39" spans="1:6" s="835" customFormat="1" ht="14.1" customHeight="1">
      <c r="A39" s="790" t="s">
        <v>37</v>
      </c>
      <c r="B39" s="121">
        <v>59208.232729999996</v>
      </c>
      <c r="C39" s="121">
        <v>101075.16048000001</v>
      </c>
      <c r="D39" s="121">
        <v>788.11658999999997</v>
      </c>
      <c r="E39" s="121">
        <v>157.49989000000002</v>
      </c>
      <c r="F39" s="121">
        <v>161229.00969000001</v>
      </c>
    </row>
    <row r="40" spans="1:6" s="835" customFormat="1" ht="14.1" customHeight="1" thickBot="1">
      <c r="A40" s="790" t="s">
        <v>38</v>
      </c>
      <c r="B40" s="121">
        <v>288.47705999999999</v>
      </c>
      <c r="C40" s="121">
        <v>20565.041570000001</v>
      </c>
      <c r="D40" s="121">
        <v>0</v>
      </c>
      <c r="E40" s="121">
        <v>0</v>
      </c>
      <c r="F40" s="121">
        <v>20853.518629999999</v>
      </c>
    </row>
    <row r="41" spans="1:6" s="835" customFormat="1" ht="14.1" customHeight="1" thickTop="1" thickBot="1">
      <c r="A41" s="688" t="s">
        <v>39</v>
      </c>
      <c r="B41" s="120">
        <v>830492.93935999996</v>
      </c>
      <c r="C41" s="120">
        <v>18965.436289999998</v>
      </c>
      <c r="D41" s="120">
        <v>0.16003999999999999</v>
      </c>
      <c r="E41" s="120">
        <v>4.1942700000000004</v>
      </c>
      <c r="F41" s="120">
        <v>849462.72996000003</v>
      </c>
    </row>
    <row r="42" spans="1:6" s="835" customFormat="1" ht="14.1" customHeight="1" thickTop="1">
      <c r="A42" s="790" t="s">
        <v>40</v>
      </c>
      <c r="B42" s="121">
        <v>820517.90734999999</v>
      </c>
      <c r="C42" s="121">
        <v>17945.69916</v>
      </c>
      <c r="D42" s="121">
        <v>0.16003999999999999</v>
      </c>
      <c r="E42" s="121">
        <v>3.59491</v>
      </c>
      <c r="F42" s="121">
        <v>838467.36146000004</v>
      </c>
    </row>
    <row r="43" spans="1:6" s="835" customFormat="1" ht="14.1" customHeight="1">
      <c r="A43" s="790" t="s">
        <v>41</v>
      </c>
      <c r="B43" s="121">
        <v>9079.2670699999999</v>
      </c>
      <c r="C43" s="121">
        <v>907.62055000000009</v>
      </c>
      <c r="D43" s="121">
        <v>0</v>
      </c>
      <c r="E43" s="121">
        <v>0.59936</v>
      </c>
      <c r="F43" s="121">
        <v>9987.4869799999997</v>
      </c>
    </row>
    <row r="44" spans="1:6" s="835" customFormat="1" ht="14.1" customHeight="1">
      <c r="A44" s="790" t="s">
        <v>42</v>
      </c>
      <c r="B44" s="121">
        <v>811.02449000000001</v>
      </c>
      <c r="C44" s="121">
        <v>99.58323</v>
      </c>
      <c r="D44" s="121">
        <v>0</v>
      </c>
      <c r="E44" s="121">
        <v>0</v>
      </c>
      <c r="F44" s="121">
        <v>910.60771999999997</v>
      </c>
    </row>
    <row r="45" spans="1:6" s="835" customFormat="1" ht="14.1" customHeight="1">
      <c r="A45" s="790" t="s">
        <v>43</v>
      </c>
      <c r="B45" s="121">
        <v>84.740449999999996</v>
      </c>
      <c r="C45" s="121">
        <v>12.53335</v>
      </c>
      <c r="D45" s="121">
        <v>0</v>
      </c>
      <c r="E45" s="121">
        <v>0</v>
      </c>
      <c r="F45" s="121">
        <v>97.273800000000008</v>
      </c>
    </row>
    <row r="46" spans="1:6" s="835" customFormat="1" ht="14.1" customHeight="1">
      <c r="A46" s="790" t="s">
        <v>44</v>
      </c>
      <c r="B46" s="121">
        <v>0</v>
      </c>
      <c r="C46" s="121">
        <v>0</v>
      </c>
      <c r="D46" s="121">
        <v>0</v>
      </c>
      <c r="E46" s="121">
        <v>0</v>
      </c>
      <c r="F46" s="121">
        <v>0</v>
      </c>
    </row>
    <row r="47" spans="1:6" s="835" customFormat="1" ht="14.1" customHeight="1" thickBot="1">
      <c r="A47" s="790" t="s">
        <v>45</v>
      </c>
      <c r="B47" s="121">
        <v>0</v>
      </c>
      <c r="C47" s="121">
        <v>0</v>
      </c>
      <c r="D47" s="121">
        <v>0</v>
      </c>
      <c r="E47" s="121">
        <v>0</v>
      </c>
      <c r="F47" s="121">
        <v>0</v>
      </c>
    </row>
    <row r="48" spans="1:6" s="835" customFormat="1" ht="14.1" customHeight="1" thickTop="1" thickBot="1">
      <c r="A48" s="688" t="s">
        <v>46</v>
      </c>
      <c r="B48" s="120">
        <v>-1905972.20951</v>
      </c>
      <c r="C48" s="120">
        <v>-698806.52603999991</v>
      </c>
      <c r="D48" s="120">
        <v>-549.14572999999996</v>
      </c>
      <c r="E48" s="120">
        <v>-545.63806999999997</v>
      </c>
      <c r="F48" s="120">
        <v>-2605873.5193499997</v>
      </c>
    </row>
    <row r="49" spans="1:6" s="835" customFormat="1" ht="14.1" customHeight="1" thickTop="1">
      <c r="A49" s="792" t="s">
        <v>47</v>
      </c>
      <c r="B49" s="121">
        <v>-509482.25679000001</v>
      </c>
      <c r="C49" s="121">
        <v>-58905.317670000004</v>
      </c>
      <c r="D49" s="121">
        <v>-0.19071000000000002</v>
      </c>
      <c r="E49" s="121">
        <v>-1.5668299999999999</v>
      </c>
      <c r="F49" s="121">
        <v>-568389.33200000005</v>
      </c>
    </row>
    <row r="50" spans="1:6" s="835" customFormat="1" ht="14.1" customHeight="1">
      <c r="A50" s="790" t="s">
        <v>48</v>
      </c>
      <c r="B50" s="121">
        <v>-57555.190820000003</v>
      </c>
      <c r="C50" s="121">
        <v>-3622.2930799999999</v>
      </c>
      <c r="D50" s="121">
        <v>0</v>
      </c>
      <c r="E50" s="121">
        <v>-0.14959999999999998</v>
      </c>
      <c r="F50" s="121">
        <v>-61177.633500000004</v>
      </c>
    </row>
    <row r="51" spans="1:6" s="835" customFormat="1" ht="14.1" customHeight="1">
      <c r="A51" s="790" t="s">
        <v>49</v>
      </c>
      <c r="B51" s="121">
        <v>-219072.76079</v>
      </c>
      <c r="C51" s="121">
        <v>-5058.9074700000001</v>
      </c>
      <c r="D51" s="121">
        <v>-0.29155000000000003</v>
      </c>
      <c r="E51" s="121">
        <v>0</v>
      </c>
      <c r="F51" s="121">
        <v>-224131.95981</v>
      </c>
    </row>
    <row r="52" spans="1:6" s="835" customFormat="1" ht="14.1" customHeight="1">
      <c r="A52" s="790" t="s">
        <v>50</v>
      </c>
      <c r="B52" s="121">
        <v>-12007.78256</v>
      </c>
      <c r="C52" s="121">
        <v>-222.37610000000001</v>
      </c>
      <c r="D52" s="121">
        <v>0</v>
      </c>
      <c r="E52" s="121">
        <v>0</v>
      </c>
      <c r="F52" s="121">
        <v>-12230.158660000001</v>
      </c>
    </row>
    <row r="53" spans="1:6" s="835" customFormat="1" ht="14.1" customHeight="1">
      <c r="A53" s="790" t="s">
        <v>51</v>
      </c>
      <c r="B53" s="121">
        <v>-500123.40513999999</v>
      </c>
      <c r="C53" s="121">
        <v>-114293.20185</v>
      </c>
      <c r="D53" s="121">
        <v>-154.60517000000002</v>
      </c>
      <c r="E53" s="121">
        <v>-364.12945999999999</v>
      </c>
      <c r="F53" s="121">
        <v>-614935.34161999996</v>
      </c>
    </row>
    <row r="54" spans="1:6" s="835" customFormat="1" ht="14.1" customHeight="1">
      <c r="A54" s="790" t="s">
        <v>52</v>
      </c>
      <c r="B54" s="121">
        <v>-46509.819530000001</v>
      </c>
      <c r="C54" s="121">
        <v>-76450.236109999998</v>
      </c>
      <c r="D54" s="121">
        <v>-394.05829999999997</v>
      </c>
      <c r="E54" s="121">
        <v>-157.49989000000002</v>
      </c>
      <c r="F54" s="121">
        <v>-123511.61383</v>
      </c>
    </row>
    <row r="55" spans="1:6" s="835" customFormat="1" ht="14.1" customHeight="1">
      <c r="A55" s="792" t="s">
        <v>53</v>
      </c>
      <c r="B55" s="121">
        <v>-290986.43889999995</v>
      </c>
      <c r="C55" s="121">
        <v>-377532.87050999998</v>
      </c>
      <c r="D55" s="121">
        <v>0</v>
      </c>
      <c r="E55" s="121">
        <v>0</v>
      </c>
      <c r="F55" s="121">
        <v>-668519.30940999999</v>
      </c>
    </row>
    <row r="56" spans="1:6" s="835" customFormat="1" ht="14.1" customHeight="1">
      <c r="A56" s="790" t="s">
        <v>54</v>
      </c>
      <c r="B56" s="121">
        <v>-269797.05505000002</v>
      </c>
      <c r="C56" s="121">
        <v>-62721.323250000001</v>
      </c>
      <c r="D56" s="121">
        <v>0</v>
      </c>
      <c r="E56" s="121">
        <v>-22.292290000000001</v>
      </c>
      <c r="F56" s="121">
        <v>-332540.67058999999</v>
      </c>
    </row>
    <row r="57" spans="1:6" s="835" customFormat="1" ht="14.1" customHeight="1">
      <c r="A57" s="790" t="s">
        <v>55</v>
      </c>
      <c r="B57" s="121">
        <v>-437.49993000000001</v>
      </c>
      <c r="C57" s="121">
        <v>0</v>
      </c>
      <c r="D57" s="121">
        <v>0</v>
      </c>
      <c r="E57" s="121">
        <v>0</v>
      </c>
      <c r="F57" s="121">
        <v>-437.49993000000001</v>
      </c>
    </row>
    <row r="58" spans="1:6" s="835" customFormat="1" ht="14.1" customHeight="1" thickBot="1">
      <c r="A58" s="790" t="s">
        <v>56</v>
      </c>
      <c r="B58" s="121">
        <v>0</v>
      </c>
      <c r="C58" s="121">
        <v>0</v>
      </c>
      <c r="D58" s="121">
        <v>0</v>
      </c>
      <c r="E58" s="121">
        <v>0</v>
      </c>
      <c r="F58" s="121">
        <v>0</v>
      </c>
    </row>
    <row r="59" spans="1:6" s="835" customFormat="1" ht="14.1" customHeight="1" thickTop="1" thickBot="1">
      <c r="A59" s="688" t="s">
        <v>57</v>
      </c>
      <c r="B59" s="120">
        <v>840159.28850000002</v>
      </c>
      <c r="C59" s="120">
        <v>193148.04723</v>
      </c>
      <c r="D59" s="120">
        <v>0.25895999999999997</v>
      </c>
      <c r="E59" s="120">
        <v>83.616990000000001</v>
      </c>
      <c r="F59" s="120">
        <v>1033391.2116799999</v>
      </c>
    </row>
    <row r="60" spans="1:6" s="835" customFormat="1" ht="14.1" customHeight="1" thickTop="1">
      <c r="A60" s="790" t="s">
        <v>58</v>
      </c>
      <c r="B60" s="121">
        <v>142.50371999999999</v>
      </c>
      <c r="C60" s="121">
        <v>1104.50568</v>
      </c>
      <c r="D60" s="121">
        <v>0</v>
      </c>
      <c r="E60" s="121">
        <v>0</v>
      </c>
      <c r="F60" s="121">
        <v>1247.0093999999999</v>
      </c>
    </row>
    <row r="61" spans="1:6" s="835" customFormat="1" ht="14.1" customHeight="1">
      <c r="A61" s="792" t="s">
        <v>59</v>
      </c>
      <c r="B61" s="121">
        <v>543246.47037</v>
      </c>
      <c r="C61" s="121">
        <v>115759.87483</v>
      </c>
      <c r="D61" s="121">
        <v>0</v>
      </c>
      <c r="E61" s="121">
        <v>79.839640000000003</v>
      </c>
      <c r="F61" s="121">
        <v>659086.18484</v>
      </c>
    </row>
    <row r="62" spans="1:6" s="835" customFormat="1" ht="14.1" customHeight="1">
      <c r="A62" s="790" t="s">
        <v>60</v>
      </c>
      <c r="B62" s="121">
        <v>315180.48027</v>
      </c>
      <c r="C62" s="121">
        <v>89200.744839999999</v>
      </c>
      <c r="D62" s="121">
        <v>1.40493</v>
      </c>
      <c r="E62" s="121">
        <v>18.436540000000001</v>
      </c>
      <c r="F62" s="121">
        <v>404401.06657999998</v>
      </c>
    </row>
    <row r="63" spans="1:6" s="835" customFormat="1" ht="14.1" customHeight="1">
      <c r="A63" s="790" t="s">
        <v>61</v>
      </c>
      <c r="B63" s="121">
        <v>6.8978999999999999</v>
      </c>
      <c r="C63" s="121">
        <v>0</v>
      </c>
      <c r="D63" s="121">
        <v>0</v>
      </c>
      <c r="E63" s="121">
        <v>0</v>
      </c>
      <c r="F63" s="121">
        <v>6.8978999999999999</v>
      </c>
    </row>
    <row r="64" spans="1:6" s="835" customFormat="1" ht="14.1" customHeight="1" thickBot="1">
      <c r="A64" s="790" t="s">
        <v>62</v>
      </c>
      <c r="B64" s="121">
        <v>-18417.063760000001</v>
      </c>
      <c r="C64" s="121">
        <v>-12917.078119999998</v>
      </c>
      <c r="D64" s="121">
        <v>-1.1459699999999999</v>
      </c>
      <c r="E64" s="121">
        <v>-14.659190000000001</v>
      </c>
      <c r="F64" s="121">
        <v>-31349.947039999999</v>
      </c>
    </row>
    <row r="65" spans="1:6" s="835" customFormat="1" ht="14.1" customHeight="1" thickTop="1" thickBot="1">
      <c r="A65" s="688" t="s">
        <v>63</v>
      </c>
      <c r="B65" s="120">
        <v>20079.360230000002</v>
      </c>
      <c r="C65" s="120">
        <v>0</v>
      </c>
      <c r="D65" s="120">
        <v>0</v>
      </c>
      <c r="E65" s="120">
        <v>0</v>
      </c>
      <c r="F65" s="120">
        <v>20079.360230000002</v>
      </c>
    </row>
    <row r="66" spans="1:6" s="835" customFormat="1" ht="14.1" customHeight="1" thickTop="1">
      <c r="A66" s="790" t="s">
        <v>64</v>
      </c>
      <c r="B66" s="121">
        <v>367.33247999999998</v>
      </c>
      <c r="C66" s="121">
        <v>0</v>
      </c>
      <c r="D66" s="121">
        <v>0</v>
      </c>
      <c r="E66" s="121">
        <v>0</v>
      </c>
      <c r="F66" s="121">
        <v>367.33247999999998</v>
      </c>
    </row>
    <row r="67" spans="1:6" s="835" customFormat="1" ht="14.1" customHeight="1">
      <c r="A67" s="790" t="s">
        <v>65</v>
      </c>
      <c r="B67" s="121">
        <v>362229.82854000002</v>
      </c>
      <c r="C67" s="121">
        <v>0</v>
      </c>
      <c r="D67" s="121">
        <v>0</v>
      </c>
      <c r="E67" s="121">
        <v>0</v>
      </c>
      <c r="F67" s="121">
        <v>362229.82854000002</v>
      </c>
    </row>
    <row r="68" spans="1:6" s="835" customFormat="1" ht="14.1" customHeight="1">
      <c r="A68" s="790" t="s">
        <v>66</v>
      </c>
      <c r="B68" s="121">
        <v>5942.8844900000004</v>
      </c>
      <c r="C68" s="121">
        <v>0</v>
      </c>
      <c r="D68" s="121">
        <v>0</v>
      </c>
      <c r="E68" s="121">
        <v>0</v>
      </c>
      <c r="F68" s="121">
        <v>5942.8844900000004</v>
      </c>
    </row>
    <row r="69" spans="1:6" s="835" customFormat="1" ht="14.1" customHeight="1">
      <c r="A69" s="790" t="s">
        <v>67</v>
      </c>
      <c r="B69" s="121">
        <v>3.5705</v>
      </c>
      <c r="C69" s="121">
        <v>0</v>
      </c>
      <c r="D69" s="121">
        <v>0</v>
      </c>
      <c r="E69" s="121">
        <v>0</v>
      </c>
      <c r="F69" s="121">
        <v>3.5705</v>
      </c>
    </row>
    <row r="70" spans="1:6" s="835" customFormat="1" ht="14.1" customHeight="1" thickBot="1">
      <c r="A70" s="790" t="s">
        <v>68</v>
      </c>
      <c r="B70" s="121">
        <v>-348464.25577999995</v>
      </c>
      <c r="C70" s="121">
        <v>0</v>
      </c>
      <c r="D70" s="121">
        <v>0</v>
      </c>
      <c r="E70" s="121">
        <v>0</v>
      </c>
      <c r="F70" s="121">
        <v>-348464.25577999995</v>
      </c>
    </row>
    <row r="71" spans="1:6" s="835" customFormat="1" ht="14.1" customHeight="1" thickTop="1" thickBot="1">
      <c r="A71" s="688" t="s">
        <v>69</v>
      </c>
      <c r="B71" s="120">
        <v>2475843.3958000001</v>
      </c>
      <c r="C71" s="120">
        <v>1678310.05709</v>
      </c>
      <c r="D71" s="120">
        <v>0</v>
      </c>
      <c r="E71" s="120">
        <v>0</v>
      </c>
      <c r="F71" s="120">
        <v>4154153.4528899998</v>
      </c>
    </row>
    <row r="72" spans="1:6" s="835" customFormat="1" ht="14.1" customHeight="1" thickTop="1">
      <c r="A72" s="790" t="s">
        <v>18</v>
      </c>
      <c r="B72" s="121">
        <v>0</v>
      </c>
      <c r="C72" s="121">
        <v>0</v>
      </c>
      <c r="D72" s="121">
        <v>0</v>
      </c>
      <c r="E72" s="121">
        <v>0</v>
      </c>
      <c r="F72" s="121">
        <v>0</v>
      </c>
    </row>
    <row r="73" spans="1:6" s="835" customFormat="1" ht="14.1" customHeight="1">
      <c r="A73" s="790" t="s">
        <v>19</v>
      </c>
      <c r="B73" s="121">
        <v>374101.93511999998</v>
      </c>
      <c r="C73" s="121">
        <v>81565.539669999998</v>
      </c>
      <c r="D73" s="121">
        <v>0</v>
      </c>
      <c r="E73" s="121">
        <v>0</v>
      </c>
      <c r="F73" s="121">
        <v>455667.47479000001</v>
      </c>
    </row>
    <row r="74" spans="1:6" s="835" customFormat="1" ht="14.1" customHeight="1">
      <c r="A74" s="790" t="s">
        <v>20</v>
      </c>
      <c r="B74" s="121">
        <v>0</v>
      </c>
      <c r="C74" s="121">
        <v>326808.30118000001</v>
      </c>
      <c r="D74" s="121">
        <v>0</v>
      </c>
      <c r="E74" s="121">
        <v>0</v>
      </c>
      <c r="F74" s="121">
        <v>326808.30118000001</v>
      </c>
    </row>
    <row r="75" spans="1:6" s="835" customFormat="1" ht="14.1" customHeight="1">
      <c r="A75" s="790" t="s">
        <v>21</v>
      </c>
      <c r="B75" s="121">
        <v>778612.08400000003</v>
      </c>
      <c r="C75" s="121">
        <v>823737.50838000001</v>
      </c>
      <c r="D75" s="121">
        <v>0</v>
      </c>
      <c r="E75" s="121">
        <v>0</v>
      </c>
      <c r="F75" s="121">
        <v>1602349.59238</v>
      </c>
    </row>
    <row r="76" spans="1:6" s="835" customFormat="1" ht="14.1" customHeight="1">
      <c r="A76" s="790" t="s">
        <v>70</v>
      </c>
      <c r="B76" s="121">
        <v>1077924.9055999999</v>
      </c>
      <c r="C76" s="121">
        <v>3925.0963299999999</v>
      </c>
      <c r="D76" s="121">
        <v>0</v>
      </c>
      <c r="E76" s="121">
        <v>0</v>
      </c>
      <c r="F76" s="121">
        <v>1081850.00193</v>
      </c>
    </row>
    <row r="77" spans="1:6" s="835" customFormat="1" ht="14.1" customHeight="1">
      <c r="A77" s="790" t="s">
        <v>71</v>
      </c>
      <c r="B77" s="121">
        <v>107508.26025000001</v>
      </c>
      <c r="C77" s="121">
        <v>137437.75276</v>
      </c>
      <c r="D77" s="121">
        <v>0</v>
      </c>
      <c r="E77" s="121">
        <v>0</v>
      </c>
      <c r="F77" s="121">
        <v>244946.01301</v>
      </c>
    </row>
    <row r="78" spans="1:6" s="835" customFormat="1" ht="14.1" customHeight="1">
      <c r="A78" s="790" t="s">
        <v>23</v>
      </c>
      <c r="B78" s="121">
        <v>119728.25059000001</v>
      </c>
      <c r="C78" s="121">
        <v>279743.90288999997</v>
      </c>
      <c r="D78" s="121">
        <v>0</v>
      </c>
      <c r="E78" s="121">
        <v>0</v>
      </c>
      <c r="F78" s="121">
        <v>399472.15348000004</v>
      </c>
    </row>
    <row r="79" spans="1:6" s="835" customFormat="1" ht="14.1" customHeight="1">
      <c r="A79" s="790" t="s">
        <v>72</v>
      </c>
      <c r="B79" s="121">
        <v>23682.478809999997</v>
      </c>
      <c r="C79" s="121">
        <v>41891.572249999997</v>
      </c>
      <c r="D79" s="121">
        <v>0</v>
      </c>
      <c r="E79" s="121">
        <v>0</v>
      </c>
      <c r="F79" s="121">
        <v>65574.051059999998</v>
      </c>
    </row>
    <row r="80" spans="1:6" s="835" customFormat="1" ht="14.1" customHeight="1" thickBot="1">
      <c r="A80" s="790" t="s">
        <v>73</v>
      </c>
      <c r="B80" s="121">
        <v>-5714.5185700000002</v>
      </c>
      <c r="C80" s="121">
        <v>-16799.61637</v>
      </c>
      <c r="D80" s="121">
        <v>0</v>
      </c>
      <c r="E80" s="121">
        <v>0</v>
      </c>
      <c r="F80" s="121">
        <v>-22514.13494</v>
      </c>
    </row>
    <row r="81" spans="1:6" s="835" customFormat="1" ht="14.1" customHeight="1" thickTop="1" thickBot="1">
      <c r="A81" s="688" t="s">
        <v>74</v>
      </c>
      <c r="B81" s="120">
        <v>2279954.4595900001</v>
      </c>
      <c r="C81" s="120">
        <v>0</v>
      </c>
      <c r="D81" s="120">
        <v>0</v>
      </c>
      <c r="E81" s="120">
        <v>0</v>
      </c>
      <c r="F81" s="120">
        <v>2279954.4595900001</v>
      </c>
    </row>
    <row r="82" spans="1:6" s="835" customFormat="1" ht="14.1" customHeight="1" thickTop="1">
      <c r="A82" s="790" t="s">
        <v>75</v>
      </c>
      <c r="B82" s="121">
        <v>599791.88214999996</v>
      </c>
      <c r="C82" s="121">
        <v>0</v>
      </c>
      <c r="D82" s="121">
        <v>0</v>
      </c>
      <c r="E82" s="121">
        <v>0</v>
      </c>
      <c r="F82" s="121">
        <v>599791.88214999996</v>
      </c>
    </row>
    <row r="83" spans="1:6" s="835" customFormat="1" ht="14.1" customHeight="1">
      <c r="A83" s="790" t="s">
        <v>76</v>
      </c>
      <c r="B83" s="121">
        <v>733462.30147000006</v>
      </c>
      <c r="C83" s="121">
        <v>0</v>
      </c>
      <c r="D83" s="121">
        <v>0</v>
      </c>
      <c r="E83" s="121">
        <v>0</v>
      </c>
      <c r="F83" s="121">
        <v>733462.30147000006</v>
      </c>
    </row>
    <row r="84" spans="1:6" s="835" customFormat="1" ht="14.1" customHeight="1">
      <c r="A84" s="790" t="s">
        <v>77</v>
      </c>
      <c r="B84" s="121">
        <v>198493.00596000001</v>
      </c>
      <c r="C84" s="121">
        <v>0</v>
      </c>
      <c r="D84" s="121">
        <v>0</v>
      </c>
      <c r="E84" s="121">
        <v>0</v>
      </c>
      <c r="F84" s="121">
        <v>198493.00596000001</v>
      </c>
    </row>
    <row r="85" spans="1:6" s="835" customFormat="1" ht="14.1" customHeight="1">
      <c r="A85" s="790" t="s">
        <v>78</v>
      </c>
      <c r="B85" s="121">
        <v>271605.04924999998</v>
      </c>
      <c r="C85" s="121">
        <v>0</v>
      </c>
      <c r="D85" s="121">
        <v>0</v>
      </c>
      <c r="E85" s="121">
        <v>0</v>
      </c>
      <c r="F85" s="121">
        <v>271605.04924999998</v>
      </c>
    </row>
    <row r="86" spans="1:6" s="835" customFormat="1" ht="14.1" customHeight="1">
      <c r="A86" s="790" t="s">
        <v>79</v>
      </c>
      <c r="B86" s="121">
        <v>334710.13314999995</v>
      </c>
      <c r="C86" s="121">
        <v>0</v>
      </c>
      <c r="D86" s="121">
        <v>0</v>
      </c>
      <c r="E86" s="121">
        <v>0</v>
      </c>
      <c r="F86" s="121">
        <v>334710.13314999995</v>
      </c>
    </row>
    <row r="87" spans="1:6" s="835" customFormat="1" ht="14.1" customHeight="1">
      <c r="A87" s="790" t="s">
        <v>80</v>
      </c>
      <c r="B87" s="121">
        <v>51304.580520000003</v>
      </c>
      <c r="C87" s="121">
        <v>0</v>
      </c>
      <c r="D87" s="121">
        <v>0</v>
      </c>
      <c r="E87" s="121">
        <v>0</v>
      </c>
      <c r="F87" s="121">
        <v>51304.580520000003</v>
      </c>
    </row>
    <row r="88" spans="1:6" s="835" customFormat="1" ht="14.1" customHeight="1">
      <c r="A88" s="790" t="s">
        <v>81</v>
      </c>
      <c r="B88" s="121">
        <v>9995.6406099999986</v>
      </c>
      <c r="C88" s="121">
        <v>0</v>
      </c>
      <c r="D88" s="121">
        <v>0</v>
      </c>
      <c r="E88" s="121">
        <v>0</v>
      </c>
      <c r="F88" s="121">
        <v>9995.6406099999986</v>
      </c>
    </row>
    <row r="89" spans="1:6" s="835" customFormat="1" ht="14.1" customHeight="1">
      <c r="A89" s="790" t="s">
        <v>82</v>
      </c>
      <c r="B89" s="121">
        <v>2.0820000000000002E-2</v>
      </c>
      <c r="C89" s="121">
        <v>0</v>
      </c>
      <c r="D89" s="121">
        <v>0</v>
      </c>
      <c r="E89" s="121">
        <v>0</v>
      </c>
      <c r="F89" s="121">
        <v>2.0820000000000002E-2</v>
      </c>
    </row>
    <row r="90" spans="1:6" s="835" customFormat="1" ht="14.1" customHeight="1" thickBot="1">
      <c r="A90" s="790" t="s">
        <v>83</v>
      </c>
      <c r="B90" s="121">
        <v>80591.845659999992</v>
      </c>
      <c r="C90" s="121">
        <v>0</v>
      </c>
      <c r="D90" s="121">
        <v>0</v>
      </c>
      <c r="E90" s="121">
        <v>0</v>
      </c>
      <c r="F90" s="121">
        <v>80591.845659999992</v>
      </c>
    </row>
    <row r="91" spans="1:6" s="835" customFormat="1" ht="14.1" customHeight="1" thickTop="1" thickBot="1">
      <c r="A91" s="688" t="s">
        <v>84</v>
      </c>
      <c r="B91" s="120">
        <v>386465.76912000001</v>
      </c>
      <c r="C91" s="120">
        <v>30002.410309999999</v>
      </c>
      <c r="D91" s="120">
        <v>-7.0000000000000007E-5</v>
      </c>
      <c r="E91" s="120">
        <v>0</v>
      </c>
      <c r="F91" s="120">
        <v>416468.17936000001</v>
      </c>
    </row>
    <row r="92" spans="1:6" s="835" customFormat="1" ht="14.1" customHeight="1" thickTop="1">
      <c r="A92" s="790" t="s">
        <v>85</v>
      </c>
      <c r="B92" s="121">
        <v>50002.514139999999</v>
      </c>
      <c r="C92" s="121">
        <v>0</v>
      </c>
      <c r="D92" s="121">
        <v>0</v>
      </c>
      <c r="E92" s="121">
        <v>0</v>
      </c>
      <c r="F92" s="121">
        <v>50002.514139999999</v>
      </c>
    </row>
    <row r="93" spans="1:6" s="835" customFormat="1" ht="14.1" customHeight="1">
      <c r="A93" s="790" t="s">
        <v>86</v>
      </c>
      <c r="B93" s="121">
        <v>124253.20564</v>
      </c>
      <c r="C93" s="121">
        <v>0</v>
      </c>
      <c r="D93" s="121">
        <v>0</v>
      </c>
      <c r="E93" s="121">
        <v>0</v>
      </c>
      <c r="F93" s="121">
        <v>124253.20564</v>
      </c>
    </row>
    <row r="94" spans="1:6" s="835" customFormat="1" ht="14.1" customHeight="1">
      <c r="A94" s="790" t="s">
        <v>87</v>
      </c>
      <c r="B94" s="121">
        <v>95252.545469999997</v>
      </c>
      <c r="C94" s="121">
        <v>30064.732039999999</v>
      </c>
      <c r="D94" s="121">
        <v>-7.0000000000000007E-5</v>
      </c>
      <c r="E94" s="121">
        <v>0</v>
      </c>
      <c r="F94" s="121">
        <v>125317.27743999999</v>
      </c>
    </row>
    <row r="95" spans="1:6" s="835" customFormat="1" ht="14.1" customHeight="1">
      <c r="A95" s="790" t="s">
        <v>88</v>
      </c>
      <c r="B95" s="121">
        <v>117320.29582</v>
      </c>
      <c r="C95" s="121">
        <v>0</v>
      </c>
      <c r="D95" s="121">
        <v>0</v>
      </c>
      <c r="E95" s="121">
        <v>0</v>
      </c>
      <c r="F95" s="121">
        <v>117320.29582</v>
      </c>
    </row>
    <row r="96" spans="1:6" s="835" customFormat="1" ht="14.1" customHeight="1" thickBot="1">
      <c r="A96" s="790" t="s">
        <v>89</v>
      </c>
      <c r="B96" s="710">
        <v>-362.79194999999999</v>
      </c>
      <c r="C96" s="710">
        <v>-62.321730000000002</v>
      </c>
      <c r="D96" s="710">
        <v>0</v>
      </c>
      <c r="E96" s="710">
        <v>0</v>
      </c>
      <c r="F96" s="710">
        <v>-425.11367999999999</v>
      </c>
    </row>
    <row r="97" spans="1:6" s="818" customFormat="1" ht="14.1" customHeight="1" thickTop="1" thickBot="1">
      <c r="A97" s="689" t="s">
        <v>90</v>
      </c>
      <c r="B97" s="123">
        <v>125271513.69827001</v>
      </c>
      <c r="C97" s="123">
        <v>25894205.450400002</v>
      </c>
      <c r="D97" s="123">
        <v>2444.3130000000001</v>
      </c>
      <c r="E97" s="123">
        <v>53172.618470000001</v>
      </c>
      <c r="F97" s="123">
        <v>151221336.08014002</v>
      </c>
    </row>
    <row r="98" spans="1:6" s="818" customFormat="1" ht="14.1" customHeight="1" thickTop="1" thickBot="1">
      <c r="A98" s="690" t="s">
        <v>91</v>
      </c>
      <c r="B98" s="120">
        <v>109307486.65144001</v>
      </c>
      <c r="C98" s="120">
        <v>21661104.137880001</v>
      </c>
      <c r="D98" s="120">
        <v>129.95844</v>
      </c>
      <c r="E98" s="120">
        <v>50464.759899999997</v>
      </c>
      <c r="F98" s="120">
        <v>131019185.50766</v>
      </c>
    </row>
    <row r="99" spans="1:6" s="818" customFormat="1" ht="14.1" customHeight="1" thickTop="1">
      <c r="A99" s="162" t="s">
        <v>92</v>
      </c>
      <c r="B99" s="121">
        <v>21766230.203000002</v>
      </c>
      <c r="C99" s="121">
        <v>8281797.7970200004</v>
      </c>
      <c r="D99" s="121">
        <v>40.149470000000001</v>
      </c>
      <c r="E99" s="121">
        <v>240.70105999999998</v>
      </c>
      <c r="F99" s="121">
        <v>30048308.85055</v>
      </c>
    </row>
    <row r="100" spans="1:6" s="818" customFormat="1" ht="14.1" customHeight="1">
      <c r="A100" s="162" t="s">
        <v>93</v>
      </c>
      <c r="B100" s="121">
        <v>20814956.588799998</v>
      </c>
      <c r="C100" s="121">
        <v>8024156.6181099992</v>
      </c>
      <c r="D100" s="121">
        <v>40.149470000000001</v>
      </c>
      <c r="E100" s="121">
        <v>240.46726999999998</v>
      </c>
      <c r="F100" s="121">
        <v>28839393.823650002</v>
      </c>
    </row>
    <row r="101" spans="1:6" s="818" customFormat="1" ht="14.1" customHeight="1">
      <c r="A101" s="162" t="s">
        <v>94</v>
      </c>
      <c r="B101" s="121">
        <v>951273.61420000007</v>
      </c>
      <c r="C101" s="121">
        <v>257641.17890999999</v>
      </c>
      <c r="D101" s="121">
        <v>0</v>
      </c>
      <c r="E101" s="121">
        <v>0.23379</v>
      </c>
      <c r="F101" s="121">
        <v>1208915.0269000002</v>
      </c>
    </row>
    <row r="102" spans="1:6" s="818" customFormat="1" ht="14.1" customHeight="1">
      <c r="A102" s="162" t="s">
        <v>95</v>
      </c>
      <c r="B102" s="121">
        <v>37886917.560379997</v>
      </c>
      <c r="C102" s="121">
        <v>9702806.3164099995</v>
      </c>
      <c r="D102" s="121">
        <v>0</v>
      </c>
      <c r="E102" s="121">
        <v>11974.351470000001</v>
      </c>
      <c r="F102" s="121">
        <v>47601698.228260003</v>
      </c>
    </row>
    <row r="103" spans="1:6" s="818" customFormat="1" ht="14.1" customHeight="1">
      <c r="A103" s="162" t="s">
        <v>96</v>
      </c>
      <c r="B103" s="121">
        <v>1879079.18508</v>
      </c>
      <c r="C103" s="121">
        <v>501717.47570000001</v>
      </c>
      <c r="D103" s="121">
        <v>3.7823800000000003</v>
      </c>
      <c r="E103" s="121">
        <v>2844.2514200000001</v>
      </c>
      <c r="F103" s="121">
        <v>2383644.6945799999</v>
      </c>
    </row>
    <row r="104" spans="1:6" s="818" customFormat="1" ht="14.1" customHeight="1">
      <c r="A104" s="709" t="s">
        <v>97</v>
      </c>
      <c r="B104" s="121">
        <v>80693.980609999999</v>
      </c>
      <c r="C104" s="121">
        <v>167043.64686000001</v>
      </c>
      <c r="D104" s="121">
        <v>3.7823800000000003</v>
      </c>
      <c r="E104" s="121">
        <v>1377.53331</v>
      </c>
      <c r="F104" s="121">
        <v>249118.94316</v>
      </c>
    </row>
    <row r="105" spans="1:6" s="818" customFormat="1" ht="14.1" customHeight="1">
      <c r="A105" s="709" t="s">
        <v>98</v>
      </c>
      <c r="B105" s="121">
        <v>30181.993300000002</v>
      </c>
      <c r="C105" s="121">
        <v>82568.256420000005</v>
      </c>
      <c r="D105" s="121">
        <v>1.0000000000000001E-5</v>
      </c>
      <c r="E105" s="121">
        <v>1466.7181399999999</v>
      </c>
      <c r="F105" s="121">
        <v>114216.96787000001</v>
      </c>
    </row>
    <row r="106" spans="1:6" s="818" customFormat="1" ht="14.1" customHeight="1">
      <c r="A106" s="109" t="s">
        <v>99</v>
      </c>
      <c r="B106" s="121">
        <v>0</v>
      </c>
      <c r="C106" s="121">
        <v>1168.0936000000002</v>
      </c>
      <c r="D106" s="121">
        <v>-1.0000000000000001E-5</v>
      </c>
      <c r="E106" s="121">
        <v>-2.9999999999999997E-5</v>
      </c>
      <c r="F106" s="121">
        <v>1168.09356</v>
      </c>
    </row>
    <row r="107" spans="1:6" s="818" customFormat="1" ht="14.1" customHeight="1">
      <c r="A107" s="109" t="s">
        <v>100</v>
      </c>
      <c r="B107" s="121">
        <v>375.34537</v>
      </c>
      <c r="C107" s="121">
        <v>10233.97919</v>
      </c>
      <c r="D107" s="121">
        <v>0</v>
      </c>
      <c r="E107" s="121">
        <v>0</v>
      </c>
      <c r="F107" s="121">
        <v>10609.324560000001</v>
      </c>
    </row>
    <row r="108" spans="1:6" s="818" customFormat="1" ht="14.1" customHeight="1">
      <c r="A108" s="109" t="s">
        <v>101</v>
      </c>
      <c r="B108" s="121">
        <v>23076.108250000001</v>
      </c>
      <c r="C108" s="121">
        <v>83046.281359999994</v>
      </c>
      <c r="D108" s="121">
        <v>0</v>
      </c>
      <c r="E108" s="121">
        <v>0</v>
      </c>
      <c r="F108" s="121">
        <v>106122.38961</v>
      </c>
    </row>
    <row r="109" spans="1:6" s="818" customFormat="1" ht="14.1" customHeight="1">
      <c r="A109" s="109" t="s">
        <v>102</v>
      </c>
      <c r="B109" s="121">
        <v>29605.949579999997</v>
      </c>
      <c r="C109" s="121">
        <v>4043.6561200000001</v>
      </c>
      <c r="D109" s="121">
        <v>0</v>
      </c>
      <c r="E109" s="121">
        <v>0</v>
      </c>
      <c r="F109" s="121">
        <v>33649.6057</v>
      </c>
    </row>
    <row r="110" spans="1:6" s="818" customFormat="1" ht="14.1" customHeight="1">
      <c r="A110" s="109" t="s">
        <v>103</v>
      </c>
      <c r="B110" s="121">
        <v>74903.36209000001</v>
      </c>
      <c r="C110" s="121">
        <v>24014.090559999997</v>
      </c>
      <c r="D110" s="121">
        <v>0</v>
      </c>
      <c r="E110" s="121">
        <v>0</v>
      </c>
      <c r="F110" s="121">
        <v>98917.452650000007</v>
      </c>
    </row>
    <row r="111" spans="1:6" s="818" customFormat="1" ht="14.1" customHeight="1">
      <c r="A111" s="109" t="s">
        <v>104</v>
      </c>
      <c r="B111" s="121">
        <v>1640242.44588</v>
      </c>
      <c r="C111" s="121">
        <v>129599.47159</v>
      </c>
      <c r="D111" s="121">
        <v>0</v>
      </c>
      <c r="E111" s="121">
        <v>0</v>
      </c>
      <c r="F111" s="121">
        <v>1769841.91747</v>
      </c>
    </row>
    <row r="112" spans="1:6" s="818" customFormat="1" ht="14.1" customHeight="1">
      <c r="A112" s="110" t="s">
        <v>105</v>
      </c>
      <c r="B112" s="121">
        <v>3331919.6063600001</v>
      </c>
      <c r="C112" s="121">
        <v>981619.64944000007</v>
      </c>
      <c r="D112" s="121">
        <v>86.026589999999999</v>
      </c>
      <c r="E112" s="121">
        <v>35273.52534</v>
      </c>
      <c r="F112" s="121">
        <v>4348898.8077299995</v>
      </c>
    </row>
    <row r="113" spans="1:6" s="818" customFormat="1" ht="14.1" customHeight="1">
      <c r="A113" s="110" t="s">
        <v>106</v>
      </c>
      <c r="B113" s="121">
        <v>41291821.675580002</v>
      </c>
      <c r="C113" s="121">
        <v>2081460.44013</v>
      </c>
      <c r="D113" s="121">
        <v>0</v>
      </c>
      <c r="E113" s="121">
        <v>131.59566000000001</v>
      </c>
      <c r="F113" s="121">
        <v>43373413.711370006</v>
      </c>
    </row>
    <row r="114" spans="1:6" s="818" customFormat="1" ht="14.1" customHeight="1" thickBot="1">
      <c r="A114" s="162" t="s">
        <v>107</v>
      </c>
      <c r="B114" s="121">
        <v>3151518.4210399999</v>
      </c>
      <c r="C114" s="121">
        <v>111702.45918000001</v>
      </c>
      <c r="D114" s="121">
        <v>0</v>
      </c>
      <c r="E114" s="121">
        <v>0.33494999999999997</v>
      </c>
      <c r="F114" s="121">
        <v>3263221.2151700002</v>
      </c>
    </row>
    <row r="115" spans="1:6" s="818" customFormat="1" ht="14.1" customHeight="1" thickTop="1" thickBot="1">
      <c r="A115" s="691" t="s">
        <v>108</v>
      </c>
      <c r="B115" s="123">
        <v>234178.08077999999</v>
      </c>
      <c r="C115" s="123">
        <v>706.14764000000002</v>
      </c>
      <c r="D115" s="123">
        <v>0</v>
      </c>
      <c r="E115" s="123">
        <v>0</v>
      </c>
      <c r="F115" s="123">
        <v>234884.22842</v>
      </c>
    </row>
    <row r="116" spans="1:6" s="818" customFormat="1" ht="14.1" customHeight="1" thickTop="1" thickBot="1">
      <c r="A116" s="690" t="s">
        <v>109</v>
      </c>
      <c r="B116" s="120">
        <v>5868364.6577899996</v>
      </c>
      <c r="C116" s="120">
        <v>361691.17151999997</v>
      </c>
      <c r="D116" s="120">
        <v>29.003810000000001</v>
      </c>
      <c r="E116" s="120">
        <v>0</v>
      </c>
      <c r="F116" s="120">
        <v>6230084.8331199996</v>
      </c>
    </row>
    <row r="117" spans="1:6" s="227" customFormat="1" ht="14.1" customHeight="1" thickTop="1">
      <c r="A117" s="162" t="s">
        <v>110</v>
      </c>
      <c r="B117" s="121">
        <v>2758803.1078600003</v>
      </c>
      <c r="C117" s="121">
        <v>326578.25601999997</v>
      </c>
      <c r="D117" s="121">
        <v>29.003810000000001</v>
      </c>
      <c r="E117" s="121">
        <v>0</v>
      </c>
      <c r="F117" s="121">
        <v>3085410.3676900002</v>
      </c>
    </row>
    <row r="118" spans="1:6" s="227" customFormat="1" ht="14.1" customHeight="1">
      <c r="A118" s="162" t="s">
        <v>111</v>
      </c>
      <c r="B118" s="121">
        <v>2756035.6444399999</v>
      </c>
      <c r="C118" s="121">
        <v>10565.95357</v>
      </c>
      <c r="D118" s="121">
        <v>0</v>
      </c>
      <c r="E118" s="121">
        <v>0</v>
      </c>
      <c r="F118" s="121">
        <v>2766601.5980100003</v>
      </c>
    </row>
    <row r="119" spans="1:6" s="818" customFormat="1" ht="14.1" customHeight="1">
      <c r="A119" s="162" t="s">
        <v>112</v>
      </c>
      <c r="B119" s="121">
        <v>10699.480960000001</v>
      </c>
      <c r="C119" s="121">
        <v>1474.4891100000002</v>
      </c>
      <c r="D119" s="121">
        <v>0</v>
      </c>
      <c r="E119" s="121">
        <v>0</v>
      </c>
      <c r="F119" s="121">
        <v>12173.970069999999</v>
      </c>
    </row>
    <row r="120" spans="1:6" s="818" customFormat="1" ht="14.1" customHeight="1">
      <c r="A120" s="162" t="s">
        <v>113</v>
      </c>
      <c r="B120" s="121">
        <v>72946.635090000011</v>
      </c>
      <c r="C120" s="121">
        <v>16.875599999999999</v>
      </c>
      <c r="D120" s="121">
        <v>0</v>
      </c>
      <c r="E120" s="121">
        <v>0</v>
      </c>
      <c r="F120" s="121">
        <v>72963.510689999996</v>
      </c>
    </row>
    <row r="121" spans="1:6" s="818" customFormat="1" ht="14.1" customHeight="1">
      <c r="A121" s="162" t="s">
        <v>114</v>
      </c>
      <c r="B121" s="121">
        <v>268416.92835</v>
      </c>
      <c r="C121" s="121">
        <v>23028.407749999998</v>
      </c>
      <c r="D121" s="121">
        <v>0</v>
      </c>
      <c r="E121" s="121">
        <v>0</v>
      </c>
      <c r="F121" s="121">
        <v>291445.33610000001</v>
      </c>
    </row>
    <row r="122" spans="1:6" s="818" customFormat="1" ht="14.1" customHeight="1" thickBot="1">
      <c r="A122" s="162" t="s">
        <v>115</v>
      </c>
      <c r="B122" s="121">
        <v>1462.8610900000001</v>
      </c>
      <c r="C122" s="121">
        <v>27.18947</v>
      </c>
      <c r="D122" s="121">
        <v>0</v>
      </c>
      <c r="E122" s="121">
        <v>0</v>
      </c>
      <c r="F122" s="121">
        <v>1490.0505600000001</v>
      </c>
    </row>
    <row r="123" spans="1:6" s="818" customFormat="1" ht="14.1" customHeight="1" thickTop="1" thickBot="1">
      <c r="A123" s="690" t="s">
        <v>116</v>
      </c>
      <c r="B123" s="120">
        <v>3725100.0211499999</v>
      </c>
      <c r="C123" s="120">
        <v>1694537.8078800002</v>
      </c>
      <c r="D123" s="120">
        <v>2285.21342</v>
      </c>
      <c r="E123" s="120">
        <v>1043.1332199999999</v>
      </c>
      <c r="F123" s="120">
        <v>5422966.1756699998</v>
      </c>
    </row>
    <row r="124" spans="1:6" s="818" customFormat="1" ht="14.1" customHeight="1" thickTop="1">
      <c r="A124" s="162" t="s">
        <v>117</v>
      </c>
      <c r="B124" s="121">
        <v>778222.49222000001</v>
      </c>
      <c r="C124" s="121">
        <v>216908.52550999998</v>
      </c>
      <c r="D124" s="121">
        <v>0</v>
      </c>
      <c r="E124" s="121">
        <v>0</v>
      </c>
      <c r="F124" s="121">
        <v>995131.01772999996</v>
      </c>
    </row>
    <row r="125" spans="1:6" s="818" customFormat="1" ht="14.1" customHeight="1">
      <c r="A125" s="162" t="s">
        <v>118</v>
      </c>
      <c r="B125" s="121">
        <v>0</v>
      </c>
      <c r="C125" s="121">
        <v>10048.367619999999</v>
      </c>
      <c r="D125" s="121">
        <v>0</v>
      </c>
      <c r="E125" s="121">
        <v>0</v>
      </c>
      <c r="F125" s="121">
        <v>10048.367619999999</v>
      </c>
    </row>
    <row r="126" spans="1:6" s="818" customFormat="1" ht="14.1" customHeight="1">
      <c r="A126" s="162" t="s">
        <v>119</v>
      </c>
      <c r="B126" s="121">
        <v>0</v>
      </c>
      <c r="C126" s="121">
        <v>0</v>
      </c>
      <c r="D126" s="121">
        <v>0</v>
      </c>
      <c r="E126" s="121">
        <v>1043.1332199999999</v>
      </c>
      <c r="F126" s="121">
        <v>1043.1332199999999</v>
      </c>
    </row>
    <row r="127" spans="1:6" s="818" customFormat="1" ht="14.1" customHeight="1">
      <c r="A127" s="162" t="s">
        <v>1494</v>
      </c>
      <c r="B127" s="121">
        <v>929807.50954</v>
      </c>
      <c r="C127" s="121">
        <v>19487.00404</v>
      </c>
      <c r="D127" s="121">
        <v>0</v>
      </c>
      <c r="E127" s="121">
        <v>0</v>
      </c>
      <c r="F127" s="121">
        <v>949294.51358000003</v>
      </c>
    </row>
    <row r="128" spans="1:6" s="818" customFormat="1" ht="14.1" customHeight="1">
      <c r="A128" s="162" t="s">
        <v>121</v>
      </c>
      <c r="B128" s="121">
        <v>1954749.4348499998</v>
      </c>
      <c r="C128" s="121">
        <v>240677.87862999999</v>
      </c>
      <c r="D128" s="121">
        <v>0</v>
      </c>
      <c r="E128" s="121">
        <v>0</v>
      </c>
      <c r="F128" s="121">
        <v>2195427.31348</v>
      </c>
    </row>
    <row r="129" spans="1:6" s="818" customFormat="1" ht="14.1" customHeight="1">
      <c r="A129" s="162" t="s">
        <v>122</v>
      </c>
      <c r="B129" s="121">
        <v>0</v>
      </c>
      <c r="C129" s="121">
        <v>0</v>
      </c>
      <c r="D129" s="121">
        <v>0</v>
      </c>
      <c r="E129" s="121">
        <v>0</v>
      </c>
      <c r="F129" s="121">
        <v>0</v>
      </c>
    </row>
    <row r="130" spans="1:6" s="818" customFormat="1" ht="14.1" customHeight="1">
      <c r="A130" s="162" t="s">
        <v>123</v>
      </c>
      <c r="B130" s="121">
        <v>6283.6189299999996</v>
      </c>
      <c r="C130" s="121">
        <v>1198755.9801500002</v>
      </c>
      <c r="D130" s="121">
        <v>2285.08644</v>
      </c>
      <c r="E130" s="121">
        <v>0</v>
      </c>
      <c r="F130" s="121">
        <v>1207324.6855200001</v>
      </c>
    </row>
    <row r="131" spans="1:6" s="818" customFormat="1" ht="14.1" customHeight="1" thickBot="1">
      <c r="A131" s="162" t="s">
        <v>124</v>
      </c>
      <c r="B131" s="121">
        <v>56036.965609999999</v>
      </c>
      <c r="C131" s="121">
        <v>8660.0519299999996</v>
      </c>
      <c r="D131" s="121">
        <v>0.12698000000000001</v>
      </c>
      <c r="E131" s="121">
        <v>0</v>
      </c>
      <c r="F131" s="121">
        <v>64697.144520000002</v>
      </c>
    </row>
    <row r="132" spans="1:6" s="818" customFormat="1" ht="14.1" customHeight="1" thickTop="1" thickBot="1">
      <c r="A132" s="690" t="s">
        <v>125</v>
      </c>
      <c r="B132" s="120">
        <v>2222081.1884099999</v>
      </c>
      <c r="C132" s="120">
        <v>531647.74092000001</v>
      </c>
      <c r="D132" s="120">
        <v>0</v>
      </c>
      <c r="E132" s="120">
        <v>37.38008</v>
      </c>
      <c r="F132" s="120">
        <v>2753766.3094099998</v>
      </c>
    </row>
    <row r="133" spans="1:6" s="818" customFormat="1" ht="14.1" customHeight="1" thickTop="1">
      <c r="A133" s="162" t="s">
        <v>58</v>
      </c>
      <c r="B133" s="121">
        <v>64125.178180000003</v>
      </c>
      <c r="C133" s="121">
        <v>121421.21675000001</v>
      </c>
      <c r="D133" s="121">
        <v>0</v>
      </c>
      <c r="E133" s="121">
        <v>6.1850000000000002E-2</v>
      </c>
      <c r="F133" s="121">
        <v>185546.45678000001</v>
      </c>
    </row>
    <row r="134" spans="1:6" s="818" customFormat="1" ht="14.1" customHeight="1">
      <c r="A134" s="162" t="s">
        <v>60</v>
      </c>
      <c r="B134" s="121">
        <v>1139650.3496700001</v>
      </c>
      <c r="C134" s="121">
        <v>207001.77686000001</v>
      </c>
      <c r="D134" s="121">
        <v>0</v>
      </c>
      <c r="E134" s="121">
        <v>34.11835</v>
      </c>
      <c r="F134" s="121">
        <v>1346686.2448800001</v>
      </c>
    </row>
    <row r="135" spans="1:6" s="818" customFormat="1" ht="14.1" customHeight="1">
      <c r="A135" s="162" t="s">
        <v>126</v>
      </c>
      <c r="B135" s="121">
        <v>924350.80169000011</v>
      </c>
      <c r="C135" s="121">
        <v>188563.79308999999</v>
      </c>
      <c r="D135" s="121">
        <v>0</v>
      </c>
      <c r="E135" s="121">
        <v>2.8712800000000001</v>
      </c>
      <c r="F135" s="121">
        <v>1112917.46606</v>
      </c>
    </row>
    <row r="136" spans="1:6" s="818" customFormat="1" ht="14.1" customHeight="1">
      <c r="A136" s="162" t="s">
        <v>87</v>
      </c>
      <c r="B136" s="121">
        <v>93954.858870000011</v>
      </c>
      <c r="C136" s="121">
        <v>14660.954220000001</v>
      </c>
      <c r="D136" s="121">
        <v>0</v>
      </c>
      <c r="E136" s="121">
        <v>0.3286</v>
      </c>
      <c r="F136" s="121">
        <v>108616.14169</v>
      </c>
    </row>
    <row r="137" spans="1:6" s="818" customFormat="1" ht="14.1" customHeight="1" thickBot="1">
      <c r="A137" s="162" t="s">
        <v>127</v>
      </c>
      <c r="B137" s="121">
        <v>0</v>
      </c>
      <c r="C137" s="121">
        <v>0</v>
      </c>
      <c r="D137" s="121">
        <v>0</v>
      </c>
      <c r="E137" s="121">
        <v>0</v>
      </c>
      <c r="F137" s="121">
        <v>0</v>
      </c>
    </row>
    <row r="138" spans="1:6" s="818" customFormat="1" ht="14.1" customHeight="1" thickTop="1" thickBot="1">
      <c r="A138" s="690" t="s">
        <v>128</v>
      </c>
      <c r="B138" s="120">
        <v>1277741.75049</v>
      </c>
      <c r="C138" s="120">
        <v>524235.00718999997</v>
      </c>
      <c r="D138" s="120">
        <v>0.13733000000000001</v>
      </c>
      <c r="E138" s="120">
        <v>1627.34527</v>
      </c>
      <c r="F138" s="120">
        <v>1803604.24028</v>
      </c>
    </row>
    <row r="139" spans="1:6" s="818" customFormat="1" ht="14.1" customHeight="1" thickTop="1">
      <c r="A139" s="162" t="s">
        <v>129</v>
      </c>
      <c r="B139" s="121">
        <v>42113.995840000003</v>
      </c>
      <c r="C139" s="121">
        <v>42979.203569999998</v>
      </c>
      <c r="D139" s="121">
        <v>0</v>
      </c>
      <c r="E139" s="121">
        <v>202.31157999999999</v>
      </c>
      <c r="F139" s="121">
        <v>85295.510989999995</v>
      </c>
    </row>
    <row r="140" spans="1:6" s="818" customFormat="1" ht="14.1" customHeight="1">
      <c r="A140" s="162" t="s">
        <v>130</v>
      </c>
      <c r="B140" s="121">
        <v>0</v>
      </c>
      <c r="C140" s="121">
        <v>0</v>
      </c>
      <c r="D140" s="121">
        <v>0</v>
      </c>
      <c r="E140" s="121">
        <v>0</v>
      </c>
      <c r="F140" s="121">
        <v>0</v>
      </c>
    </row>
    <row r="141" spans="1:6" s="818" customFormat="1" ht="14.1" customHeight="1">
      <c r="A141" s="162" t="s">
        <v>131</v>
      </c>
      <c r="B141" s="121">
        <v>603648.34513999999</v>
      </c>
      <c r="C141" s="121">
        <v>220394.19718000002</v>
      </c>
      <c r="D141" s="121">
        <v>6.8669999999999995E-2</v>
      </c>
      <c r="E141" s="121">
        <v>479.52641999999997</v>
      </c>
      <c r="F141" s="121">
        <v>824522.13740999997</v>
      </c>
    </row>
    <row r="142" spans="1:6" s="818" customFormat="1" ht="14.1" customHeight="1">
      <c r="A142" s="162" t="s">
        <v>132</v>
      </c>
      <c r="B142" s="121">
        <v>565304.74619000009</v>
      </c>
      <c r="C142" s="121">
        <v>193130.98848</v>
      </c>
      <c r="D142" s="121">
        <v>6.8659999999999999E-2</v>
      </c>
      <c r="E142" s="121">
        <v>945.50727000000006</v>
      </c>
      <c r="F142" s="121">
        <v>759381.31059999997</v>
      </c>
    </row>
    <row r="143" spans="1:6" s="818" customFormat="1" ht="14.1" customHeight="1" thickBot="1">
      <c r="A143" s="162" t="s">
        <v>133</v>
      </c>
      <c r="B143" s="121">
        <v>66674.663320000007</v>
      </c>
      <c r="C143" s="121">
        <v>67730.617959999989</v>
      </c>
      <c r="D143" s="121">
        <v>0</v>
      </c>
      <c r="E143" s="121">
        <v>0</v>
      </c>
      <c r="F143" s="121">
        <v>134405.28128</v>
      </c>
    </row>
    <row r="144" spans="1:6" s="818" customFormat="1" ht="14.1" customHeight="1" thickTop="1" thickBot="1">
      <c r="A144" s="690" t="s">
        <v>134</v>
      </c>
      <c r="B144" s="120">
        <v>1592570.1777899999</v>
      </c>
      <c r="C144" s="120">
        <v>446821.99108000001</v>
      </c>
      <c r="D144" s="120">
        <v>0</v>
      </c>
      <c r="E144" s="120">
        <v>0</v>
      </c>
      <c r="F144" s="120">
        <v>2039392.1688699999</v>
      </c>
    </row>
    <row r="145" spans="1:6" s="818" customFormat="1" ht="14.1" customHeight="1" thickTop="1">
      <c r="A145" s="162" t="s">
        <v>135</v>
      </c>
      <c r="B145" s="121">
        <v>1576000</v>
      </c>
      <c r="C145" s="121">
        <v>443842</v>
      </c>
      <c r="D145" s="121">
        <v>0</v>
      </c>
      <c r="E145" s="121">
        <v>0</v>
      </c>
      <c r="F145" s="121">
        <v>2019842</v>
      </c>
    </row>
    <row r="146" spans="1:6" s="818" customFormat="1" ht="14.1" customHeight="1">
      <c r="A146" s="162" t="s">
        <v>136</v>
      </c>
      <c r="B146" s="121">
        <v>0</v>
      </c>
      <c r="C146" s="121">
        <v>0</v>
      </c>
      <c r="D146" s="121">
        <v>0</v>
      </c>
      <c r="E146" s="121">
        <v>0</v>
      </c>
      <c r="F146" s="121">
        <v>0</v>
      </c>
    </row>
    <row r="147" spans="1:6" s="818" customFormat="1" ht="14.1" customHeight="1">
      <c r="A147" s="162" t="s">
        <v>137</v>
      </c>
      <c r="B147" s="121">
        <v>0</v>
      </c>
      <c r="C147" s="121">
        <v>0</v>
      </c>
      <c r="D147" s="121">
        <v>0</v>
      </c>
      <c r="E147" s="121">
        <v>0</v>
      </c>
      <c r="F147" s="121">
        <v>0</v>
      </c>
    </row>
    <row r="148" spans="1:6" s="818" customFormat="1" ht="14.1" customHeight="1" thickBot="1">
      <c r="A148" s="162" t="s">
        <v>138</v>
      </c>
      <c r="B148" s="121">
        <v>16570.177789999998</v>
      </c>
      <c r="C148" s="121">
        <v>2979.9910800000002</v>
      </c>
      <c r="D148" s="121">
        <v>0</v>
      </c>
      <c r="E148" s="121">
        <v>0</v>
      </c>
      <c r="F148" s="121">
        <v>19550.168870000001</v>
      </c>
    </row>
    <row r="149" spans="1:6" s="818" customFormat="1" ht="14.1" customHeight="1" thickTop="1" thickBot="1">
      <c r="A149" s="690" t="s">
        <v>139</v>
      </c>
      <c r="B149" s="120">
        <v>1043991.17042</v>
      </c>
      <c r="C149" s="120">
        <v>673461.44628999999</v>
      </c>
      <c r="D149" s="120">
        <v>0</v>
      </c>
      <c r="E149" s="120">
        <v>0</v>
      </c>
      <c r="F149" s="120">
        <v>1717452.61671</v>
      </c>
    </row>
    <row r="150" spans="1:6" s="818" customFormat="1" ht="14.1" customHeight="1" thickTop="1">
      <c r="A150" s="162" t="s">
        <v>140</v>
      </c>
      <c r="B150" s="121">
        <v>0</v>
      </c>
      <c r="C150" s="121">
        <v>544568.99210000003</v>
      </c>
      <c r="D150" s="121">
        <v>0</v>
      </c>
      <c r="E150" s="121">
        <v>0</v>
      </c>
      <c r="F150" s="121">
        <v>544568.99210000003</v>
      </c>
    </row>
    <row r="151" spans="1:6" s="818" customFormat="1" ht="14.1" customHeight="1">
      <c r="A151" s="162" t="s">
        <v>141</v>
      </c>
      <c r="B151" s="121">
        <v>0</v>
      </c>
      <c r="C151" s="121">
        <v>0</v>
      </c>
      <c r="D151" s="121">
        <v>0</v>
      </c>
      <c r="E151" s="121">
        <v>0</v>
      </c>
      <c r="F151" s="121">
        <v>0</v>
      </c>
    </row>
    <row r="152" spans="1:6" s="818" customFormat="1" ht="14.1" customHeight="1">
      <c r="A152" s="162" t="s">
        <v>142</v>
      </c>
      <c r="B152" s="121">
        <v>0</v>
      </c>
      <c r="C152" s="121">
        <v>1485.6633400000001</v>
      </c>
      <c r="D152" s="121">
        <v>0</v>
      </c>
      <c r="E152" s="121">
        <v>0</v>
      </c>
      <c r="F152" s="121">
        <v>1485.6633400000001</v>
      </c>
    </row>
    <row r="153" spans="1:6" s="818" customFormat="1" ht="14.1" customHeight="1">
      <c r="A153" s="162" t="s">
        <v>143</v>
      </c>
      <c r="B153" s="121">
        <v>0</v>
      </c>
      <c r="C153" s="121">
        <v>371583.32876</v>
      </c>
      <c r="D153" s="121">
        <v>0</v>
      </c>
      <c r="E153" s="121">
        <v>0</v>
      </c>
      <c r="F153" s="121">
        <v>371583.32876</v>
      </c>
    </row>
    <row r="154" spans="1:6" s="818" customFormat="1" ht="14.1" customHeight="1">
      <c r="A154" s="162" t="s">
        <v>144</v>
      </c>
      <c r="B154" s="121">
        <v>0</v>
      </c>
      <c r="C154" s="121">
        <v>0</v>
      </c>
      <c r="D154" s="121">
        <v>0</v>
      </c>
      <c r="E154" s="121">
        <v>0</v>
      </c>
      <c r="F154" s="121">
        <v>0</v>
      </c>
    </row>
    <row r="155" spans="1:6" s="818" customFormat="1" ht="14.1" customHeight="1">
      <c r="A155" s="162" t="s">
        <v>145</v>
      </c>
      <c r="B155" s="121">
        <v>0</v>
      </c>
      <c r="C155" s="121">
        <v>171500</v>
      </c>
      <c r="D155" s="121">
        <v>0</v>
      </c>
      <c r="E155" s="121">
        <v>0</v>
      </c>
      <c r="F155" s="121">
        <v>171500</v>
      </c>
    </row>
    <row r="156" spans="1:6" s="818" customFormat="1" ht="14.1" customHeight="1">
      <c r="A156" s="162" t="s">
        <v>146</v>
      </c>
      <c r="B156" s="121">
        <v>1028570</v>
      </c>
      <c r="C156" s="121">
        <v>125400.66279999999</v>
      </c>
      <c r="D156" s="121">
        <v>0</v>
      </c>
      <c r="E156" s="121">
        <v>0</v>
      </c>
      <c r="F156" s="121">
        <v>1153970.6628</v>
      </c>
    </row>
    <row r="157" spans="1:6" s="818" customFormat="1" ht="14.1" customHeight="1" thickBot="1">
      <c r="A157" s="162" t="s">
        <v>147</v>
      </c>
      <c r="B157" s="710">
        <v>15421.17042</v>
      </c>
      <c r="C157" s="710">
        <v>3491.7913900000003</v>
      </c>
      <c r="D157" s="710">
        <v>0</v>
      </c>
      <c r="E157" s="710">
        <v>0</v>
      </c>
      <c r="F157" s="710">
        <v>18912.961809999997</v>
      </c>
    </row>
    <row r="158" spans="1:6" s="818" customFormat="1" ht="14.1" customHeight="1" thickTop="1" thickBot="1">
      <c r="A158" s="692" t="s">
        <v>148</v>
      </c>
      <c r="B158" s="120">
        <v>12046739.089030001</v>
      </c>
      <c r="C158" s="120">
        <v>0</v>
      </c>
      <c r="D158" s="120">
        <v>0</v>
      </c>
      <c r="E158" s="120">
        <v>0</v>
      </c>
      <c r="F158" s="120">
        <v>12046739.089030001</v>
      </c>
    </row>
    <row r="159" spans="1:6" s="818" customFormat="1" ht="14.1" customHeight="1" thickTop="1">
      <c r="A159" s="711" t="s">
        <v>149</v>
      </c>
      <c r="B159" s="121">
        <v>7916336.6106099999</v>
      </c>
      <c r="C159" s="121">
        <v>0</v>
      </c>
      <c r="D159" s="121">
        <v>0</v>
      </c>
      <c r="E159" s="121">
        <v>0</v>
      </c>
      <c r="F159" s="121">
        <v>7916336.6106099999</v>
      </c>
    </row>
    <row r="160" spans="1:6" s="818" customFormat="1" ht="14.1" customHeight="1">
      <c r="A160" s="162" t="s">
        <v>150</v>
      </c>
      <c r="B160" s="121">
        <v>7916336.6106099999</v>
      </c>
      <c r="C160" s="121">
        <v>0</v>
      </c>
      <c r="D160" s="121">
        <v>0</v>
      </c>
      <c r="E160" s="121">
        <v>0</v>
      </c>
      <c r="F160" s="121">
        <v>7916336.6106099999</v>
      </c>
    </row>
    <row r="161" spans="1:6" s="818" customFormat="1" ht="14.1" customHeight="1">
      <c r="A161" s="162" t="s">
        <v>151</v>
      </c>
      <c r="B161" s="121">
        <v>0</v>
      </c>
      <c r="C161" s="121">
        <v>0</v>
      </c>
      <c r="D161" s="121">
        <v>0</v>
      </c>
      <c r="E161" s="121">
        <v>0</v>
      </c>
      <c r="F161" s="121">
        <v>0</v>
      </c>
    </row>
    <row r="162" spans="1:6" s="818" customFormat="1" ht="14.1" customHeight="1">
      <c r="A162" s="162" t="s">
        <v>152</v>
      </c>
      <c r="B162" s="121">
        <v>0</v>
      </c>
      <c r="C162" s="121">
        <v>0</v>
      </c>
      <c r="D162" s="121">
        <v>0</v>
      </c>
      <c r="E162" s="121">
        <v>0</v>
      </c>
      <c r="F162" s="121">
        <v>0</v>
      </c>
    </row>
    <row r="163" spans="1:6" s="818" customFormat="1" ht="14.1" customHeight="1">
      <c r="A163" s="711" t="s">
        <v>153</v>
      </c>
      <c r="B163" s="121">
        <v>440452.23038999998</v>
      </c>
      <c r="C163" s="121">
        <v>0</v>
      </c>
      <c r="D163" s="121">
        <v>0</v>
      </c>
      <c r="E163" s="121">
        <v>0</v>
      </c>
      <c r="F163" s="121">
        <v>440452.23038999998</v>
      </c>
    </row>
    <row r="164" spans="1:6" s="818" customFormat="1" ht="14.1" customHeight="1">
      <c r="A164" s="162" t="s">
        <v>154</v>
      </c>
      <c r="B164" s="121">
        <v>11068.67009</v>
      </c>
      <c r="C164" s="121">
        <v>0</v>
      </c>
      <c r="D164" s="121">
        <v>0</v>
      </c>
      <c r="E164" s="121">
        <v>0</v>
      </c>
      <c r="F164" s="121">
        <v>11068.67009</v>
      </c>
    </row>
    <row r="165" spans="1:6" s="818" customFormat="1" ht="14.1" customHeight="1">
      <c r="A165" s="162" t="s">
        <v>155</v>
      </c>
      <c r="B165" s="121">
        <v>426119.9522</v>
      </c>
      <c r="C165" s="121">
        <v>0</v>
      </c>
      <c r="D165" s="121">
        <v>0</v>
      </c>
      <c r="E165" s="121">
        <v>0</v>
      </c>
      <c r="F165" s="121">
        <v>426119.9522</v>
      </c>
    </row>
    <row r="166" spans="1:6" s="818" customFormat="1" ht="14.1" customHeight="1">
      <c r="A166" s="162" t="s">
        <v>156</v>
      </c>
      <c r="B166" s="121">
        <v>3263.6080999999999</v>
      </c>
      <c r="C166" s="121">
        <v>0</v>
      </c>
      <c r="D166" s="121">
        <v>0</v>
      </c>
      <c r="E166" s="121">
        <v>0</v>
      </c>
      <c r="F166" s="121">
        <v>3263.6080999999999</v>
      </c>
    </row>
    <row r="167" spans="1:6" s="818" customFormat="1" ht="14.1" customHeight="1">
      <c r="A167" s="711" t="s">
        <v>157</v>
      </c>
      <c r="B167" s="121">
        <v>0</v>
      </c>
      <c r="C167" s="121">
        <v>0</v>
      </c>
      <c r="D167" s="121">
        <v>0</v>
      </c>
      <c r="E167" s="121">
        <v>0</v>
      </c>
      <c r="F167" s="121">
        <v>0</v>
      </c>
    </row>
    <row r="168" spans="1:6" s="818" customFormat="1" ht="14.1" customHeight="1">
      <c r="A168" s="162" t="s">
        <v>158</v>
      </c>
      <c r="B168" s="121">
        <v>0</v>
      </c>
      <c r="C168" s="121">
        <v>0</v>
      </c>
      <c r="D168" s="121">
        <v>0</v>
      </c>
      <c r="E168" s="121">
        <v>0</v>
      </c>
      <c r="F168" s="121">
        <v>0</v>
      </c>
    </row>
    <row r="169" spans="1:6" s="818" customFormat="1" ht="14.1" customHeight="1">
      <c r="A169" s="162" t="s">
        <v>159</v>
      </c>
      <c r="B169" s="121">
        <v>0</v>
      </c>
      <c r="C169" s="121">
        <v>0</v>
      </c>
      <c r="D169" s="121">
        <v>0</v>
      </c>
      <c r="E169" s="121">
        <v>0</v>
      </c>
      <c r="F169" s="121">
        <v>0</v>
      </c>
    </row>
    <row r="170" spans="1:6" s="818" customFormat="1" ht="14.1" customHeight="1">
      <c r="A170" s="162" t="s">
        <v>160</v>
      </c>
      <c r="B170" s="121">
        <v>0</v>
      </c>
      <c r="C170" s="121">
        <v>0</v>
      </c>
      <c r="D170" s="121">
        <v>0</v>
      </c>
      <c r="E170" s="121">
        <v>0</v>
      </c>
      <c r="F170" s="121">
        <v>0</v>
      </c>
    </row>
    <row r="171" spans="1:6" s="818" customFormat="1" ht="14.1" customHeight="1">
      <c r="A171" s="711" t="s">
        <v>161</v>
      </c>
      <c r="B171" s="121">
        <v>1960109.2246600001</v>
      </c>
      <c r="C171" s="121">
        <v>0</v>
      </c>
      <c r="D171" s="121">
        <v>0</v>
      </c>
      <c r="E171" s="121">
        <v>0</v>
      </c>
      <c r="F171" s="121">
        <v>1960109.2246600001</v>
      </c>
    </row>
    <row r="172" spans="1:6" s="818" customFormat="1" ht="14.1" customHeight="1">
      <c r="A172" s="162" t="s">
        <v>162</v>
      </c>
      <c r="B172" s="121">
        <v>1164083.0113299999</v>
      </c>
      <c r="C172" s="121">
        <v>0</v>
      </c>
      <c r="D172" s="121">
        <v>0</v>
      </c>
      <c r="E172" s="121">
        <v>0</v>
      </c>
      <c r="F172" s="121">
        <v>1164083.0113299999</v>
      </c>
    </row>
    <row r="173" spans="1:6" s="818" customFormat="1" ht="14.1" customHeight="1">
      <c r="A173" s="162" t="s">
        <v>163</v>
      </c>
      <c r="B173" s="121">
        <v>174624.31324000002</v>
      </c>
      <c r="C173" s="121">
        <v>0</v>
      </c>
      <c r="D173" s="121">
        <v>0</v>
      </c>
      <c r="E173" s="121">
        <v>0</v>
      </c>
      <c r="F173" s="121">
        <v>174624.31324000002</v>
      </c>
    </row>
    <row r="174" spans="1:6" s="818" customFormat="1" ht="14.1" customHeight="1">
      <c r="A174" s="162" t="s">
        <v>164</v>
      </c>
      <c r="B174" s="121">
        <v>621401.90009000001</v>
      </c>
      <c r="C174" s="121">
        <v>0</v>
      </c>
      <c r="D174" s="121">
        <v>0</v>
      </c>
      <c r="E174" s="121">
        <v>0</v>
      </c>
      <c r="F174" s="121">
        <v>621401.90009000001</v>
      </c>
    </row>
    <row r="175" spans="1:6" s="818" customFormat="1" ht="14.1" customHeight="1">
      <c r="A175" s="711" t="s">
        <v>165</v>
      </c>
      <c r="B175" s="121">
        <v>1729841.0233699998</v>
      </c>
      <c r="C175" s="121">
        <v>0</v>
      </c>
      <c r="D175" s="121">
        <v>0</v>
      </c>
      <c r="E175" s="121">
        <v>0</v>
      </c>
      <c r="F175" s="121">
        <v>1729841.0233699998</v>
      </c>
    </row>
    <row r="176" spans="1:6" s="818" customFormat="1" ht="14.1" customHeight="1">
      <c r="A176" s="162" t="s">
        <v>166</v>
      </c>
      <c r="B176" s="121">
        <v>39.443930000000002</v>
      </c>
      <c r="C176" s="121">
        <v>0</v>
      </c>
      <c r="D176" s="121">
        <v>0</v>
      </c>
      <c r="E176" s="121">
        <v>0</v>
      </c>
      <c r="F176" s="121">
        <v>39.443930000000002</v>
      </c>
    </row>
    <row r="177" spans="1:6" s="818" customFormat="1" ht="14.1" customHeight="1" thickBot="1">
      <c r="A177" s="162" t="s">
        <v>167</v>
      </c>
      <c r="B177" s="121">
        <v>1729801.57944</v>
      </c>
      <c r="C177" s="121">
        <v>0</v>
      </c>
      <c r="D177" s="121">
        <v>0</v>
      </c>
      <c r="E177" s="121">
        <v>0</v>
      </c>
      <c r="F177" s="121">
        <v>1729801.57944</v>
      </c>
    </row>
    <row r="178" spans="1:6" s="818" customFormat="1" ht="14.1" customHeight="1" thickTop="1" thickBot="1">
      <c r="A178" s="793" t="s">
        <v>168</v>
      </c>
      <c r="B178" s="123">
        <v>137318252.78729999</v>
      </c>
      <c r="C178" s="123">
        <v>25894205.450400002</v>
      </c>
      <c r="D178" s="123">
        <v>2444.3130000000001</v>
      </c>
      <c r="E178" s="123">
        <v>53172.618470000001</v>
      </c>
      <c r="F178" s="123">
        <v>163268075.16917002</v>
      </c>
    </row>
    <row r="179" spans="1:6" s="818" customFormat="1" ht="14.1" customHeight="1" thickTop="1" thickBot="1">
      <c r="A179" s="794" t="s">
        <v>169</v>
      </c>
      <c r="B179" s="120">
        <v>10143211.75141</v>
      </c>
      <c r="C179" s="120">
        <v>8227053.0956999995</v>
      </c>
      <c r="D179" s="120">
        <v>0</v>
      </c>
      <c r="E179" s="120">
        <v>302085.35557999997</v>
      </c>
      <c r="F179" s="120">
        <v>18672350.202689998</v>
      </c>
    </row>
    <row r="180" spans="1:6" s="818" customFormat="1" ht="14.1" customHeight="1" thickTop="1">
      <c r="A180" s="786" t="s">
        <v>170</v>
      </c>
      <c r="B180" s="121">
        <v>1403.8134</v>
      </c>
      <c r="C180" s="121">
        <v>1009405.56829</v>
      </c>
      <c r="D180" s="121">
        <v>0</v>
      </c>
      <c r="E180" s="121">
        <v>0</v>
      </c>
      <c r="F180" s="121">
        <v>1010809.3816900001</v>
      </c>
    </row>
    <row r="181" spans="1:6" s="818" customFormat="1" ht="14.1" customHeight="1">
      <c r="A181" s="162" t="s">
        <v>171</v>
      </c>
      <c r="B181" s="121">
        <v>1118.7503999999999</v>
      </c>
      <c r="C181" s="121">
        <v>334911.41877999995</v>
      </c>
      <c r="D181" s="121">
        <v>0</v>
      </c>
      <c r="E181" s="121">
        <v>0</v>
      </c>
      <c r="F181" s="121">
        <v>336030.16918000003</v>
      </c>
    </row>
    <row r="182" spans="1:6" s="818" customFormat="1" ht="14.1" customHeight="1">
      <c r="A182" s="162" t="s">
        <v>172</v>
      </c>
      <c r="B182" s="121">
        <v>0</v>
      </c>
      <c r="C182" s="121">
        <v>80529.352830000003</v>
      </c>
      <c r="D182" s="121">
        <v>0</v>
      </c>
      <c r="E182" s="121">
        <v>0</v>
      </c>
      <c r="F182" s="121">
        <v>80529.352830000003</v>
      </c>
    </row>
    <row r="183" spans="1:6" s="818" customFormat="1" ht="14.1" customHeight="1">
      <c r="A183" s="162" t="s">
        <v>173</v>
      </c>
      <c r="B183" s="121">
        <v>285.06299999999999</v>
      </c>
      <c r="C183" s="121">
        <v>119921.37258</v>
      </c>
      <c r="D183" s="121">
        <v>0</v>
      </c>
      <c r="E183" s="121">
        <v>0</v>
      </c>
      <c r="F183" s="121">
        <v>120206.43558</v>
      </c>
    </row>
    <row r="184" spans="1:6" s="818" customFormat="1" ht="14.1" customHeight="1">
      <c r="A184" s="162" t="s">
        <v>174</v>
      </c>
      <c r="B184" s="121">
        <v>0</v>
      </c>
      <c r="C184" s="121">
        <v>35744.501819999998</v>
      </c>
      <c r="D184" s="121">
        <v>0</v>
      </c>
      <c r="E184" s="121">
        <v>0</v>
      </c>
      <c r="F184" s="121">
        <v>35744.501819999998</v>
      </c>
    </row>
    <row r="185" spans="1:6" s="818" customFormat="1" ht="14.1" customHeight="1">
      <c r="A185" s="162" t="s">
        <v>175</v>
      </c>
      <c r="B185" s="121">
        <v>0</v>
      </c>
      <c r="C185" s="121">
        <v>438298.92228</v>
      </c>
      <c r="D185" s="121">
        <v>0</v>
      </c>
      <c r="E185" s="121">
        <v>0</v>
      </c>
      <c r="F185" s="121">
        <v>438298.92228</v>
      </c>
    </row>
    <row r="186" spans="1:6" s="818" customFormat="1" ht="14.1" customHeight="1">
      <c r="A186" s="711" t="s">
        <v>176</v>
      </c>
      <c r="B186" s="121">
        <v>9017722.4934899993</v>
      </c>
      <c r="C186" s="121">
        <v>7118228.8606499992</v>
      </c>
      <c r="D186" s="121">
        <v>0</v>
      </c>
      <c r="E186" s="121">
        <v>302085.35557999997</v>
      </c>
      <c r="F186" s="121">
        <v>16438036.709719999</v>
      </c>
    </row>
    <row r="187" spans="1:6" s="818" customFormat="1" ht="14.1" customHeight="1">
      <c r="A187" s="162" t="s">
        <v>177</v>
      </c>
      <c r="B187" s="121">
        <v>0</v>
      </c>
      <c r="C187" s="121">
        <v>1097.5999999999999</v>
      </c>
      <c r="D187" s="121">
        <v>0</v>
      </c>
      <c r="E187" s="121">
        <v>0</v>
      </c>
      <c r="F187" s="121">
        <v>1097.5999999999999</v>
      </c>
    </row>
    <row r="188" spans="1:6" s="818" customFormat="1" ht="14.1" customHeight="1">
      <c r="A188" s="162" t="s">
        <v>178</v>
      </c>
      <c r="B188" s="121">
        <v>3146803.5032899999</v>
      </c>
      <c r="C188" s="121">
        <v>5235699.3138800003</v>
      </c>
      <c r="D188" s="121">
        <v>0</v>
      </c>
      <c r="E188" s="121">
        <v>103512.70981999999</v>
      </c>
      <c r="F188" s="121">
        <v>8486015.5269900002</v>
      </c>
    </row>
    <row r="189" spans="1:6" s="818" customFormat="1" ht="14.1" customHeight="1">
      <c r="A189" s="162" t="s">
        <v>179</v>
      </c>
      <c r="B189" s="121">
        <v>4883972.00581</v>
      </c>
      <c r="C189" s="121">
        <v>1673893.7101700001</v>
      </c>
      <c r="D189" s="121">
        <v>0</v>
      </c>
      <c r="E189" s="121">
        <v>170187.79188999999</v>
      </c>
      <c r="F189" s="121">
        <v>6728053.5078699999</v>
      </c>
    </row>
    <row r="190" spans="1:6" s="818" customFormat="1" ht="14.1" customHeight="1">
      <c r="A190" s="162" t="s">
        <v>180</v>
      </c>
      <c r="B190" s="121">
        <v>0</v>
      </c>
      <c r="C190" s="121">
        <v>1109.21398</v>
      </c>
      <c r="D190" s="121">
        <v>0</v>
      </c>
      <c r="E190" s="121">
        <v>0</v>
      </c>
      <c r="F190" s="121">
        <v>1109.21398</v>
      </c>
    </row>
    <row r="191" spans="1:6" s="818" customFormat="1" ht="14.1" customHeight="1">
      <c r="A191" s="162" t="s">
        <v>181</v>
      </c>
      <c r="B191" s="121">
        <v>986946.98439</v>
      </c>
      <c r="C191" s="121">
        <v>206429.02262</v>
      </c>
      <c r="D191" s="121">
        <v>0</v>
      </c>
      <c r="E191" s="121">
        <v>28384.853870000003</v>
      </c>
      <c r="F191" s="121">
        <v>1221760.8608800001</v>
      </c>
    </row>
    <row r="192" spans="1:6" s="818" customFormat="1" ht="14.1" customHeight="1">
      <c r="A192" s="711" t="s">
        <v>182</v>
      </c>
      <c r="B192" s="121">
        <v>0</v>
      </c>
      <c r="C192" s="121">
        <v>0</v>
      </c>
      <c r="D192" s="121">
        <v>0</v>
      </c>
      <c r="E192" s="121">
        <v>0</v>
      </c>
      <c r="F192" s="121">
        <v>0</v>
      </c>
    </row>
    <row r="193" spans="1:6" s="818" customFormat="1" ht="14.1" customHeight="1">
      <c r="A193" s="711" t="s">
        <v>183</v>
      </c>
      <c r="B193" s="121">
        <v>1114130.18832</v>
      </c>
      <c r="C193" s="121">
        <v>51951.460920000005</v>
      </c>
      <c r="D193" s="121">
        <v>0</v>
      </c>
      <c r="E193" s="121">
        <v>0</v>
      </c>
      <c r="F193" s="121">
        <v>1166081.6492399999</v>
      </c>
    </row>
    <row r="194" spans="1:6" s="818" customFormat="1" ht="14.1" customHeight="1">
      <c r="A194" s="162" t="s">
        <v>184</v>
      </c>
      <c r="B194" s="121">
        <v>117161.02639</v>
      </c>
      <c r="C194" s="121">
        <v>11785.897720000001</v>
      </c>
      <c r="D194" s="121">
        <v>0</v>
      </c>
      <c r="E194" s="121">
        <v>0</v>
      </c>
      <c r="F194" s="121">
        <v>128946.92410999999</v>
      </c>
    </row>
    <row r="195" spans="1:6" s="818" customFormat="1" ht="14.1" customHeight="1">
      <c r="A195" s="162" t="s">
        <v>185</v>
      </c>
      <c r="B195" s="121">
        <v>891664.18350000004</v>
      </c>
      <c r="C195" s="121">
        <v>40091.442340000001</v>
      </c>
      <c r="D195" s="121">
        <v>0</v>
      </c>
      <c r="E195" s="121">
        <v>0</v>
      </c>
      <c r="F195" s="121">
        <v>931755.62583999999</v>
      </c>
    </row>
    <row r="196" spans="1:6" s="818" customFormat="1" ht="14.1" customHeight="1">
      <c r="A196" s="162" t="s">
        <v>186</v>
      </c>
      <c r="B196" s="121">
        <v>0</v>
      </c>
      <c r="C196" s="121">
        <v>0</v>
      </c>
      <c r="D196" s="121">
        <v>0</v>
      </c>
      <c r="E196" s="121">
        <v>0</v>
      </c>
      <c r="F196" s="121">
        <v>0</v>
      </c>
    </row>
    <row r="197" spans="1:6" s="818" customFormat="1" ht="14.1" customHeight="1">
      <c r="A197" s="162" t="s">
        <v>187</v>
      </c>
      <c r="B197" s="121">
        <v>105304.97843</v>
      </c>
      <c r="C197" s="121">
        <v>74.120860000000008</v>
      </c>
      <c r="D197" s="121">
        <v>0</v>
      </c>
      <c r="E197" s="121">
        <v>0</v>
      </c>
      <c r="F197" s="121">
        <v>105379.09929000001</v>
      </c>
    </row>
    <row r="198" spans="1:6" s="818" customFormat="1" ht="14.1" customHeight="1" thickBot="1">
      <c r="A198" s="711" t="s">
        <v>188</v>
      </c>
      <c r="B198" s="121">
        <v>9955.2561999999998</v>
      </c>
      <c r="C198" s="121">
        <v>47467.205840000002</v>
      </c>
      <c r="D198" s="121">
        <v>0</v>
      </c>
      <c r="E198" s="121">
        <v>0</v>
      </c>
      <c r="F198" s="121">
        <v>57422.462039999999</v>
      </c>
    </row>
    <row r="199" spans="1:6" s="818" customFormat="1" ht="14.1" customHeight="1" thickTop="1" thickBot="1">
      <c r="A199" s="690" t="s">
        <v>189</v>
      </c>
      <c r="B199" s="120">
        <v>78618221.013479993</v>
      </c>
      <c r="C199" s="120">
        <v>202658205.50266001</v>
      </c>
      <c r="D199" s="120">
        <v>75984.627680000005</v>
      </c>
      <c r="E199" s="120">
        <v>30308.115429999998</v>
      </c>
      <c r="F199" s="120">
        <v>281382719.25924999</v>
      </c>
    </row>
    <row r="200" spans="1:6" s="818" customFormat="1" ht="14.1" customHeight="1" thickTop="1">
      <c r="A200" s="711" t="s">
        <v>190</v>
      </c>
      <c r="B200" s="121">
        <v>1662807.4512</v>
      </c>
      <c r="C200" s="121">
        <v>7649772.5449700002</v>
      </c>
      <c r="D200" s="121">
        <v>179.61354</v>
      </c>
      <c r="E200" s="121">
        <v>130.80110999999999</v>
      </c>
      <c r="F200" s="121">
        <v>9312890.4108199999</v>
      </c>
    </row>
    <row r="201" spans="1:6" s="818" customFormat="1" ht="14.1" customHeight="1">
      <c r="A201" s="162" t="s">
        <v>191</v>
      </c>
      <c r="B201" s="121">
        <v>203113.19560000001</v>
      </c>
      <c r="C201" s="121">
        <v>343</v>
      </c>
      <c r="D201" s="121">
        <v>0</v>
      </c>
      <c r="E201" s="121">
        <v>0</v>
      </c>
      <c r="F201" s="121">
        <v>203456.19560000001</v>
      </c>
    </row>
    <row r="202" spans="1:6" s="818" customFormat="1" ht="14.1" customHeight="1">
      <c r="A202" s="162" t="s">
        <v>192</v>
      </c>
      <c r="B202" s="121">
        <v>635930</v>
      </c>
      <c r="C202" s="121">
        <v>0</v>
      </c>
      <c r="D202" s="121">
        <v>0</v>
      </c>
      <c r="E202" s="121">
        <v>0</v>
      </c>
      <c r="F202" s="121">
        <v>635930</v>
      </c>
    </row>
    <row r="203" spans="1:6" s="818" customFormat="1" ht="14.1" customHeight="1">
      <c r="A203" s="162" t="s">
        <v>193</v>
      </c>
      <c r="B203" s="121">
        <v>823764.25560000003</v>
      </c>
      <c r="C203" s="121">
        <v>7649429.5449700002</v>
      </c>
      <c r="D203" s="121">
        <v>179.61354</v>
      </c>
      <c r="E203" s="121">
        <v>130.80110999999999</v>
      </c>
      <c r="F203" s="121">
        <v>8473504.2152200006</v>
      </c>
    </row>
    <row r="204" spans="1:6" s="818" customFormat="1" ht="14.1" customHeight="1">
      <c r="A204" s="711" t="s">
        <v>194</v>
      </c>
      <c r="B204" s="121">
        <v>22745025.408439998</v>
      </c>
      <c r="C204" s="121">
        <v>200282.8481</v>
      </c>
      <c r="D204" s="121">
        <v>17.000799999999998</v>
      </c>
      <c r="E204" s="121">
        <v>0</v>
      </c>
      <c r="F204" s="121">
        <v>22945325.257339999</v>
      </c>
    </row>
    <row r="205" spans="1:6" s="818" customFormat="1" ht="14.1" customHeight="1">
      <c r="A205" s="162" t="s">
        <v>195</v>
      </c>
      <c r="B205" s="121">
        <v>0</v>
      </c>
      <c r="C205" s="121">
        <v>0</v>
      </c>
      <c r="D205" s="121">
        <v>0</v>
      </c>
      <c r="E205" s="121">
        <v>0</v>
      </c>
      <c r="F205" s="121">
        <v>0</v>
      </c>
    </row>
    <row r="206" spans="1:6" s="818" customFormat="1" ht="14.1" customHeight="1">
      <c r="A206" s="162" t="s">
        <v>196</v>
      </c>
      <c r="B206" s="121">
        <v>589893.41333000001</v>
      </c>
      <c r="C206" s="121">
        <v>118674.83888</v>
      </c>
      <c r="D206" s="121">
        <v>17.000799999999998</v>
      </c>
      <c r="E206" s="121">
        <v>0</v>
      </c>
      <c r="F206" s="121">
        <v>708585.25300999999</v>
      </c>
    </row>
    <row r="207" spans="1:6" s="818" customFormat="1" ht="14.1" customHeight="1">
      <c r="A207" s="162" t="s">
        <v>197</v>
      </c>
      <c r="B207" s="121">
        <v>22155117.824110001</v>
      </c>
      <c r="C207" s="121">
        <v>81608.009219999993</v>
      </c>
      <c r="D207" s="121">
        <v>0</v>
      </c>
      <c r="E207" s="121">
        <v>0</v>
      </c>
      <c r="F207" s="121">
        <v>22236725.833330002</v>
      </c>
    </row>
    <row r="208" spans="1:6" s="818" customFormat="1" ht="14.1" customHeight="1">
      <c r="A208" s="709" t="s">
        <v>198</v>
      </c>
      <c r="B208" s="121">
        <v>0</v>
      </c>
      <c r="C208" s="121">
        <v>0</v>
      </c>
      <c r="D208" s="121">
        <v>0</v>
      </c>
      <c r="E208" s="121">
        <v>0</v>
      </c>
      <c r="F208" s="121">
        <v>0</v>
      </c>
    </row>
    <row r="209" spans="1:6" s="818" customFormat="1" ht="14.1" customHeight="1">
      <c r="A209" s="162" t="s">
        <v>199</v>
      </c>
      <c r="B209" s="121">
        <v>14.170999999999999</v>
      </c>
      <c r="C209" s="121">
        <v>0</v>
      </c>
      <c r="D209" s="121">
        <v>0</v>
      </c>
      <c r="E209" s="121">
        <v>0</v>
      </c>
      <c r="F209" s="121">
        <v>14.170999999999999</v>
      </c>
    </row>
    <row r="210" spans="1:6" s="818" customFormat="1" ht="14.1" customHeight="1">
      <c r="A210" s="711" t="s">
        <v>200</v>
      </c>
      <c r="B210" s="121">
        <v>5817.1700700000001</v>
      </c>
      <c r="C210" s="121">
        <v>460063.17672000005</v>
      </c>
      <c r="D210" s="121">
        <v>0</v>
      </c>
      <c r="E210" s="121">
        <v>0</v>
      </c>
      <c r="F210" s="121">
        <v>465880.34679000004</v>
      </c>
    </row>
    <row r="211" spans="1:6" s="818" customFormat="1" ht="14.1" customHeight="1">
      <c r="A211" s="162" t="s">
        <v>201</v>
      </c>
      <c r="B211" s="121">
        <v>31.617740000000001</v>
      </c>
      <c r="C211" s="121">
        <v>355539.25176000001</v>
      </c>
      <c r="D211" s="121">
        <v>0</v>
      </c>
      <c r="E211" s="121">
        <v>0</v>
      </c>
      <c r="F211" s="121">
        <v>355570.86949999997</v>
      </c>
    </row>
    <row r="212" spans="1:6" s="818" customFormat="1" ht="14.1" customHeight="1">
      <c r="A212" s="162" t="s">
        <v>202</v>
      </c>
      <c r="B212" s="121">
        <v>5785.5523300000004</v>
      </c>
      <c r="C212" s="121">
        <v>104523.92495999999</v>
      </c>
      <c r="D212" s="121">
        <v>0</v>
      </c>
      <c r="E212" s="121">
        <v>0</v>
      </c>
      <c r="F212" s="121">
        <v>110309.47729000001</v>
      </c>
    </row>
    <row r="213" spans="1:6" s="818" customFormat="1" ht="14.1" customHeight="1">
      <c r="A213" s="711" t="s">
        <v>203</v>
      </c>
      <c r="B213" s="121">
        <v>0</v>
      </c>
      <c r="C213" s="121">
        <v>19462.259040000001</v>
      </c>
      <c r="D213" s="121">
        <v>0</v>
      </c>
      <c r="E213" s="121">
        <v>0</v>
      </c>
      <c r="F213" s="121">
        <v>19462.259040000001</v>
      </c>
    </row>
    <row r="214" spans="1:6" s="818" customFormat="1" ht="14.1" customHeight="1">
      <c r="A214" s="162" t="s">
        <v>204</v>
      </c>
      <c r="B214" s="121">
        <v>0</v>
      </c>
      <c r="C214" s="121">
        <v>19462.259040000001</v>
      </c>
      <c r="D214" s="121">
        <v>0</v>
      </c>
      <c r="E214" s="121">
        <v>0</v>
      </c>
      <c r="F214" s="121">
        <v>19462.259040000001</v>
      </c>
    </row>
    <row r="215" spans="1:6" s="818" customFormat="1" ht="14.1" customHeight="1">
      <c r="A215" s="162" t="s">
        <v>205</v>
      </c>
      <c r="B215" s="121">
        <v>0</v>
      </c>
      <c r="C215" s="121">
        <v>0</v>
      </c>
      <c r="D215" s="121">
        <v>0</v>
      </c>
      <c r="E215" s="121">
        <v>0</v>
      </c>
      <c r="F215" s="121">
        <v>0</v>
      </c>
    </row>
    <row r="216" spans="1:6" s="818" customFormat="1" ht="14.1" customHeight="1">
      <c r="A216" s="711" t="s">
        <v>206</v>
      </c>
      <c r="B216" s="121">
        <v>37231580.91855</v>
      </c>
      <c r="C216" s="121">
        <v>154221634.81210998</v>
      </c>
      <c r="D216" s="121">
        <v>1866.04567</v>
      </c>
      <c r="E216" s="121">
        <v>20734.629209999999</v>
      </c>
      <c r="F216" s="121">
        <v>191475816.40554002</v>
      </c>
    </row>
    <row r="217" spans="1:6" s="818" customFormat="1" ht="14.1" customHeight="1">
      <c r="A217" s="162" t="s">
        <v>207</v>
      </c>
      <c r="B217" s="121">
        <v>13812246.01866</v>
      </c>
      <c r="C217" s="121">
        <v>107584256.68072</v>
      </c>
      <c r="D217" s="121">
        <v>537.89224999999999</v>
      </c>
      <c r="E217" s="121">
        <v>0</v>
      </c>
      <c r="F217" s="121">
        <v>121397040.59163001</v>
      </c>
    </row>
    <row r="218" spans="1:6" s="818" customFormat="1" ht="14.1" customHeight="1">
      <c r="A218" s="162" t="s">
        <v>208</v>
      </c>
      <c r="B218" s="121">
        <v>197902.57333000001</v>
      </c>
      <c r="C218" s="121">
        <v>208375.46539</v>
      </c>
      <c r="D218" s="121">
        <v>0</v>
      </c>
      <c r="E218" s="121">
        <v>0</v>
      </c>
      <c r="F218" s="121">
        <v>406278.03872000001</v>
      </c>
    </row>
    <row r="219" spans="1:6" s="818" customFormat="1" ht="14.1" customHeight="1">
      <c r="A219" s="162" t="s">
        <v>209</v>
      </c>
      <c r="B219" s="121">
        <v>16340373.45559</v>
      </c>
      <c r="C219" s="121">
        <v>34065521.039389998</v>
      </c>
      <c r="D219" s="121">
        <v>1328.1534199999999</v>
      </c>
      <c r="E219" s="121">
        <v>0</v>
      </c>
      <c r="F219" s="121">
        <v>50407222.648400001</v>
      </c>
    </row>
    <row r="220" spans="1:6" s="818" customFormat="1" ht="14.1" customHeight="1">
      <c r="A220" s="162" t="s">
        <v>210</v>
      </c>
      <c r="B220" s="121">
        <v>321944.14006999996</v>
      </c>
      <c r="C220" s="121">
        <v>753989.76575000002</v>
      </c>
      <c r="D220" s="121">
        <v>0</v>
      </c>
      <c r="E220" s="121">
        <v>0</v>
      </c>
      <c r="F220" s="121">
        <v>1075933.90582</v>
      </c>
    </row>
    <row r="221" spans="1:6" s="818" customFormat="1" ht="14.1" customHeight="1">
      <c r="A221" s="162" t="s">
        <v>211</v>
      </c>
      <c r="B221" s="121">
        <v>1852848.7450999999</v>
      </c>
      <c r="C221" s="121">
        <v>815539.26040999999</v>
      </c>
      <c r="D221" s="121">
        <v>0</v>
      </c>
      <c r="E221" s="121">
        <v>10805.451300000001</v>
      </c>
      <c r="F221" s="121">
        <v>2679193.4568099999</v>
      </c>
    </row>
    <row r="222" spans="1:6" s="818" customFormat="1" ht="14.1" customHeight="1">
      <c r="A222" s="162" t="s">
        <v>212</v>
      </c>
      <c r="B222" s="121">
        <v>2310693.4628300001</v>
      </c>
      <c r="C222" s="121">
        <v>8904752.4298899993</v>
      </c>
      <c r="D222" s="121">
        <v>0</v>
      </c>
      <c r="E222" s="121">
        <v>9929.1779100000003</v>
      </c>
      <c r="F222" s="121">
        <v>11225375.070629999</v>
      </c>
    </row>
    <row r="223" spans="1:6" s="818" customFormat="1" ht="14.1" customHeight="1">
      <c r="A223" s="162" t="s">
        <v>213</v>
      </c>
      <c r="B223" s="121">
        <v>38.405999999999999</v>
      </c>
      <c r="C223" s="121">
        <v>39772.850450000005</v>
      </c>
      <c r="D223" s="121">
        <v>0</v>
      </c>
      <c r="E223" s="121">
        <v>0</v>
      </c>
      <c r="F223" s="121">
        <v>39811.256450000001</v>
      </c>
    </row>
    <row r="224" spans="1:6" s="818" customFormat="1" ht="14.1" customHeight="1">
      <c r="A224" s="162" t="s">
        <v>214</v>
      </c>
      <c r="B224" s="121">
        <v>0</v>
      </c>
      <c r="C224" s="121">
        <v>0</v>
      </c>
      <c r="D224" s="121">
        <v>0</v>
      </c>
      <c r="E224" s="121">
        <v>0</v>
      </c>
      <c r="F224" s="121">
        <v>0</v>
      </c>
    </row>
    <row r="225" spans="1:6" s="818" customFormat="1" ht="14.1" customHeight="1">
      <c r="A225" s="162" t="s">
        <v>215</v>
      </c>
      <c r="B225" s="121">
        <v>2395534.1169699999</v>
      </c>
      <c r="C225" s="121">
        <v>1849427.32011</v>
      </c>
      <c r="D225" s="121">
        <v>0</v>
      </c>
      <c r="E225" s="121">
        <v>0</v>
      </c>
      <c r="F225" s="121">
        <v>4244961.4370799996</v>
      </c>
    </row>
    <row r="226" spans="1:6" s="818" customFormat="1" ht="14.1" customHeight="1">
      <c r="A226" s="711" t="s">
        <v>216</v>
      </c>
      <c r="B226" s="121">
        <v>11569397.557809999</v>
      </c>
      <c r="C226" s="121">
        <v>39655771.711260006</v>
      </c>
      <c r="D226" s="121">
        <v>73860.999840000004</v>
      </c>
      <c r="E226" s="121">
        <v>3234.8747699999999</v>
      </c>
      <c r="F226" s="121">
        <v>51302265.143679999</v>
      </c>
    </row>
    <row r="227" spans="1:6" s="818" customFormat="1" ht="14.1" customHeight="1">
      <c r="A227" s="162" t="s">
        <v>217</v>
      </c>
      <c r="B227" s="121">
        <v>7321694.5867600003</v>
      </c>
      <c r="C227" s="121">
        <v>19116923.330310002</v>
      </c>
      <c r="D227" s="121">
        <v>0</v>
      </c>
      <c r="E227" s="121">
        <v>0</v>
      </c>
      <c r="F227" s="121">
        <v>26438617.917070001</v>
      </c>
    </row>
    <row r="228" spans="1:6" s="818" customFormat="1" ht="14.1" customHeight="1">
      <c r="A228" s="162" t="s">
        <v>218</v>
      </c>
      <c r="B228" s="121">
        <v>0</v>
      </c>
      <c r="C228" s="121">
        <v>2962415.64188</v>
      </c>
      <c r="D228" s="121">
        <v>0</v>
      </c>
      <c r="E228" s="121">
        <v>0</v>
      </c>
      <c r="F228" s="121">
        <v>2962415.64188</v>
      </c>
    </row>
    <row r="229" spans="1:6" s="818" customFormat="1" ht="14.1" customHeight="1">
      <c r="A229" s="162" t="s">
        <v>219</v>
      </c>
      <c r="B229" s="121">
        <v>789502.90116999997</v>
      </c>
      <c r="C229" s="121">
        <v>2452395.5674999999</v>
      </c>
      <c r="D229" s="121">
        <v>50899.922180000001</v>
      </c>
      <c r="E229" s="121">
        <v>2253.00315</v>
      </c>
      <c r="F229" s="121">
        <v>3295051.3939999999</v>
      </c>
    </row>
    <row r="230" spans="1:6" s="818" customFormat="1" ht="14.1" customHeight="1">
      <c r="A230" s="162" t="s">
        <v>220</v>
      </c>
      <c r="B230" s="121">
        <v>169192.62758999999</v>
      </c>
      <c r="C230" s="121">
        <v>890410.07418</v>
      </c>
      <c r="D230" s="121">
        <v>21964.265329999998</v>
      </c>
      <c r="E230" s="121">
        <v>279.68053000000003</v>
      </c>
      <c r="F230" s="121">
        <v>1081846.64763</v>
      </c>
    </row>
    <row r="231" spans="1:6" s="818" customFormat="1" ht="14.1" customHeight="1">
      <c r="A231" s="162" t="s">
        <v>221</v>
      </c>
      <c r="B231" s="121">
        <v>0</v>
      </c>
      <c r="C231" s="121">
        <v>525302.13495999994</v>
      </c>
      <c r="D231" s="121">
        <v>0</v>
      </c>
      <c r="E231" s="121">
        <v>0</v>
      </c>
      <c r="F231" s="121">
        <v>525302.13495999994</v>
      </c>
    </row>
    <row r="232" spans="1:6" s="818" customFormat="1" ht="14.1" customHeight="1">
      <c r="A232" s="162" t="s">
        <v>222</v>
      </c>
      <c r="B232" s="121">
        <v>3289007.4422900002</v>
      </c>
      <c r="C232" s="121">
        <v>13708324.96243</v>
      </c>
      <c r="D232" s="121">
        <v>996.81232999999997</v>
      </c>
      <c r="E232" s="121">
        <v>702.19108999999992</v>
      </c>
      <c r="F232" s="121">
        <v>16999031.40814</v>
      </c>
    </row>
    <row r="233" spans="1:6" s="818" customFormat="1" ht="14.1" customHeight="1">
      <c r="A233" s="162" t="s">
        <v>223</v>
      </c>
      <c r="B233" s="121">
        <v>0</v>
      </c>
      <c r="C233" s="121">
        <v>0</v>
      </c>
      <c r="D233" s="121">
        <v>0</v>
      </c>
      <c r="E233" s="121">
        <v>0</v>
      </c>
      <c r="F233" s="121">
        <v>0</v>
      </c>
    </row>
    <row r="234" spans="1:6" s="818" customFormat="1" ht="14.1" customHeight="1">
      <c r="A234" s="711" t="s">
        <v>224</v>
      </c>
      <c r="B234" s="121">
        <v>1063876.3483200001</v>
      </c>
      <c r="C234" s="121">
        <v>368726.39570999995</v>
      </c>
      <c r="D234" s="121">
        <v>0</v>
      </c>
      <c r="E234" s="121">
        <v>6207.81034</v>
      </c>
      <c r="F234" s="121">
        <v>1438810.5543699998</v>
      </c>
    </row>
    <row r="235" spans="1:6" s="818" customFormat="1" ht="14.1" customHeight="1">
      <c r="A235" s="162" t="s">
        <v>225</v>
      </c>
      <c r="B235" s="121">
        <v>915124.43215000001</v>
      </c>
      <c r="C235" s="121">
        <v>327288.36888999998</v>
      </c>
      <c r="D235" s="121">
        <v>0</v>
      </c>
      <c r="E235" s="121">
        <v>6207.81034</v>
      </c>
      <c r="F235" s="121">
        <v>1248620.6113800001</v>
      </c>
    </row>
    <row r="236" spans="1:6" s="818" customFormat="1" ht="14.1" customHeight="1">
      <c r="A236" s="162" t="s">
        <v>226</v>
      </c>
      <c r="B236" s="121">
        <v>148751.91616999998</v>
      </c>
      <c r="C236" s="121">
        <v>41438.026819999999</v>
      </c>
      <c r="D236" s="121">
        <v>0</v>
      </c>
      <c r="E236" s="121">
        <v>0</v>
      </c>
      <c r="F236" s="121">
        <v>190189.94299000001</v>
      </c>
    </row>
    <row r="237" spans="1:6" s="818" customFormat="1" ht="14.1" customHeight="1">
      <c r="A237" s="711" t="s">
        <v>227</v>
      </c>
      <c r="B237" s="121">
        <v>4339716.1590900002</v>
      </c>
      <c r="C237" s="121">
        <v>82491.754749999993</v>
      </c>
      <c r="D237" s="121">
        <v>60.967829999999999</v>
      </c>
      <c r="E237" s="121">
        <v>0</v>
      </c>
      <c r="F237" s="121">
        <v>4422268.88167</v>
      </c>
    </row>
    <row r="238" spans="1:6" s="818" customFormat="1" ht="14.1" customHeight="1">
      <c r="A238" s="162" t="s">
        <v>228</v>
      </c>
      <c r="B238" s="121">
        <v>3612559.1726199999</v>
      </c>
      <c r="C238" s="121">
        <v>82491.754749999993</v>
      </c>
      <c r="D238" s="121">
        <v>60.967829999999999</v>
      </c>
      <c r="E238" s="121">
        <v>0</v>
      </c>
      <c r="F238" s="121">
        <v>3695111.8951999997</v>
      </c>
    </row>
    <row r="239" spans="1:6" s="818" customFormat="1" ht="14.1" customHeight="1">
      <c r="A239" s="162" t="s">
        <v>226</v>
      </c>
      <c r="B239" s="710">
        <v>727156.98647</v>
      </c>
      <c r="C239" s="710">
        <v>0</v>
      </c>
      <c r="D239" s="710">
        <v>0</v>
      </c>
      <c r="E239" s="710">
        <v>0</v>
      </c>
      <c r="F239" s="710">
        <v>727156.98647</v>
      </c>
    </row>
    <row r="240" spans="1:6" s="818" customFormat="1" ht="14.1" customHeight="1">
      <c r="A240" s="711" t="s">
        <v>229</v>
      </c>
      <c r="B240" s="879">
        <v>1114014.31033</v>
      </c>
      <c r="C240" s="879">
        <v>324796.24407999997</v>
      </c>
      <c r="D240" s="879">
        <v>0</v>
      </c>
      <c r="E240" s="879">
        <v>0</v>
      </c>
      <c r="F240" s="879">
        <v>1438810.5544100001</v>
      </c>
    </row>
    <row r="241" spans="1:6" s="818" customFormat="1" ht="14.1" customHeight="1" thickBot="1">
      <c r="A241" s="711" t="s">
        <v>230</v>
      </c>
      <c r="B241" s="880">
        <v>4333947.7879699999</v>
      </c>
      <c r="C241" s="880">
        <v>86554.971560000005</v>
      </c>
      <c r="D241" s="880">
        <v>1766.1220000000001</v>
      </c>
      <c r="E241" s="880">
        <v>0</v>
      </c>
      <c r="F241" s="880">
        <v>4422268.8815299999</v>
      </c>
    </row>
    <row r="242" spans="1:6" s="818" customFormat="1" ht="14.1" customHeight="1" thickTop="1" thickBot="1">
      <c r="A242" s="108" t="s">
        <v>231</v>
      </c>
      <c r="B242" s="120">
        <v>9610287.0831499994</v>
      </c>
      <c r="C242" s="120">
        <v>651924.32622000005</v>
      </c>
      <c r="D242" s="120">
        <v>417.91088000000002</v>
      </c>
      <c r="E242" s="120">
        <v>4084.5283599999998</v>
      </c>
      <c r="F242" s="120">
        <v>10266713.848610001</v>
      </c>
    </row>
    <row r="243" spans="1:6" s="818" customFormat="1" ht="14.1" customHeight="1" thickTop="1">
      <c r="A243" s="109" t="s">
        <v>232</v>
      </c>
      <c r="B243" s="121">
        <v>9.8409899999999997</v>
      </c>
      <c r="C243" s="121">
        <v>4149.7659000000003</v>
      </c>
      <c r="D243" s="121">
        <v>0</v>
      </c>
      <c r="E243" s="121">
        <v>0</v>
      </c>
      <c r="F243" s="121">
        <v>4159.60689</v>
      </c>
    </row>
    <row r="244" spans="1:6" s="818" customFormat="1" ht="14.1" customHeight="1">
      <c r="A244" s="109" t="s">
        <v>233</v>
      </c>
      <c r="B244" s="121">
        <v>373024.64058999997</v>
      </c>
      <c r="C244" s="121">
        <v>124402.25682</v>
      </c>
      <c r="D244" s="121">
        <v>414.13202000000001</v>
      </c>
      <c r="E244" s="121">
        <v>626.92161999999996</v>
      </c>
      <c r="F244" s="121">
        <v>498467.95105000003</v>
      </c>
    </row>
    <row r="245" spans="1:6" s="818" customFormat="1" ht="14.1" customHeight="1">
      <c r="A245" s="109" t="s">
        <v>234</v>
      </c>
      <c r="B245" s="121">
        <v>8577829.3353100009</v>
      </c>
      <c r="C245" s="121">
        <v>271336.33601999999</v>
      </c>
      <c r="D245" s="121">
        <v>3.78525</v>
      </c>
      <c r="E245" s="121">
        <v>96.968990000000005</v>
      </c>
      <c r="F245" s="121">
        <v>8849266.4104800001</v>
      </c>
    </row>
    <row r="246" spans="1:6" s="818" customFormat="1" ht="14.1" customHeight="1">
      <c r="A246" s="109" t="s">
        <v>235</v>
      </c>
      <c r="B246" s="121">
        <v>87289.331129999991</v>
      </c>
      <c r="C246" s="121">
        <v>7518.3542699999998</v>
      </c>
      <c r="D246" s="121">
        <v>-1.5089999999999999E-2</v>
      </c>
      <c r="E246" s="121">
        <v>7.8846099999999995</v>
      </c>
      <c r="F246" s="121">
        <v>94815.57001000001</v>
      </c>
    </row>
    <row r="247" spans="1:6" s="818" customFormat="1" ht="14.1" customHeight="1">
      <c r="A247" s="109" t="s">
        <v>236</v>
      </c>
      <c r="B247" s="121">
        <v>89772.187109999999</v>
      </c>
      <c r="C247" s="121">
        <v>7531.7976399999998</v>
      </c>
      <c r="D247" s="121">
        <v>8.6999999999999994E-3</v>
      </c>
      <c r="E247" s="121">
        <v>3.9656400000000001</v>
      </c>
      <c r="F247" s="121">
        <v>97307.959090000004</v>
      </c>
    </row>
    <row r="248" spans="1:6" s="818" customFormat="1" ht="14.1" customHeight="1">
      <c r="A248" s="109" t="s">
        <v>237</v>
      </c>
      <c r="B248" s="121">
        <v>9002.6064200000001</v>
      </c>
      <c r="C248" s="121">
        <v>534.76320999999996</v>
      </c>
      <c r="D248" s="121">
        <v>0</v>
      </c>
      <c r="E248" s="121">
        <v>0</v>
      </c>
      <c r="F248" s="121">
        <v>9537.3696300000011</v>
      </c>
    </row>
    <row r="249" spans="1:6" s="818" customFormat="1" ht="14.1" customHeight="1">
      <c r="A249" s="109" t="s">
        <v>238</v>
      </c>
      <c r="B249" s="121">
        <v>22022.604460000002</v>
      </c>
      <c r="C249" s="121">
        <v>6766.3322800000005</v>
      </c>
      <c r="D249" s="121">
        <v>0</v>
      </c>
      <c r="E249" s="121">
        <v>0</v>
      </c>
      <c r="F249" s="121">
        <v>28788.936739999997</v>
      </c>
    </row>
    <row r="250" spans="1:6" s="818" customFormat="1" ht="14.1" customHeight="1">
      <c r="A250" s="109" t="s">
        <v>239</v>
      </c>
      <c r="B250" s="121">
        <v>2351.7727300000001</v>
      </c>
      <c r="C250" s="121">
        <v>4351.7581300000002</v>
      </c>
      <c r="D250" s="121">
        <v>0</v>
      </c>
      <c r="E250" s="121">
        <v>0</v>
      </c>
      <c r="F250" s="121">
        <v>6703.5308600000008</v>
      </c>
    </row>
    <row r="251" spans="1:6" s="818" customFormat="1" ht="14.1" customHeight="1">
      <c r="A251" s="109" t="s">
        <v>240</v>
      </c>
      <c r="B251" s="121">
        <v>1143.0508799999998</v>
      </c>
      <c r="C251" s="121">
        <v>2.0094000000000003</v>
      </c>
      <c r="D251" s="121">
        <v>0</v>
      </c>
      <c r="E251" s="121">
        <v>-1.0000000000000001E-5</v>
      </c>
      <c r="F251" s="121">
        <v>1145.0602699999999</v>
      </c>
    </row>
    <row r="252" spans="1:6" s="818" customFormat="1" ht="14.1" customHeight="1">
      <c r="A252" s="109" t="s">
        <v>241</v>
      </c>
      <c r="B252" s="121">
        <v>255083.44256</v>
      </c>
      <c r="C252" s="121">
        <v>70162.309609999997</v>
      </c>
      <c r="D252" s="121">
        <v>0</v>
      </c>
      <c r="E252" s="121">
        <v>0</v>
      </c>
      <c r="F252" s="121">
        <v>325245.75216999999</v>
      </c>
    </row>
    <row r="253" spans="1:6" s="818" customFormat="1" ht="14.1" customHeight="1" thickBot="1">
      <c r="A253" s="109" t="s">
        <v>242</v>
      </c>
      <c r="B253" s="121">
        <v>192758.27097000001</v>
      </c>
      <c r="C253" s="121">
        <v>155168.64293999999</v>
      </c>
      <c r="D253" s="121">
        <v>0</v>
      </c>
      <c r="E253" s="121">
        <v>3348.7875099999997</v>
      </c>
      <c r="F253" s="121">
        <v>351275.70142</v>
      </c>
    </row>
    <row r="254" spans="1:6" s="818" customFormat="1" ht="14.1" customHeight="1" thickTop="1" thickBot="1">
      <c r="A254" s="108" t="s">
        <v>243</v>
      </c>
      <c r="B254" s="120">
        <v>-2179568.5637800004</v>
      </c>
      <c r="C254" s="120">
        <v>-139187.61616000001</v>
      </c>
      <c r="D254" s="120">
        <v>-62.861719999999998</v>
      </c>
      <c r="E254" s="120">
        <v>-0.86778</v>
      </c>
      <c r="F254" s="120">
        <v>-2318819.9094400001</v>
      </c>
    </row>
    <row r="255" spans="1:6" s="818" customFormat="1" ht="14.1" customHeight="1" thickTop="1">
      <c r="A255" s="109" t="s">
        <v>244</v>
      </c>
      <c r="B255" s="121">
        <v>-1947056.5163</v>
      </c>
      <c r="C255" s="121">
        <v>-55768.014739999999</v>
      </c>
      <c r="D255" s="121">
        <v>-8.5959999999999995E-2</v>
      </c>
      <c r="E255" s="121">
        <v>-0.82340999999999998</v>
      </c>
      <c r="F255" s="121">
        <v>-2002825.44041</v>
      </c>
    </row>
    <row r="256" spans="1:6" s="818" customFormat="1" ht="14.1" customHeight="1">
      <c r="A256" s="109" t="s">
        <v>245</v>
      </c>
      <c r="B256" s="121">
        <v>0</v>
      </c>
      <c r="C256" s="121">
        <v>0</v>
      </c>
      <c r="D256" s="121">
        <v>0</v>
      </c>
      <c r="E256" s="121">
        <v>0</v>
      </c>
      <c r="F256" s="121">
        <v>0</v>
      </c>
    </row>
    <row r="257" spans="1:6" s="818" customFormat="1" ht="14.1" customHeight="1">
      <c r="A257" s="109" t="s">
        <v>246</v>
      </c>
      <c r="B257" s="121">
        <v>-75018.690180000005</v>
      </c>
      <c r="C257" s="121">
        <v>-26423.462960000001</v>
      </c>
      <c r="D257" s="121">
        <v>-62.775760000000005</v>
      </c>
      <c r="E257" s="121">
        <v>-4.4359999999999997E-2</v>
      </c>
      <c r="F257" s="121">
        <v>-101504.97326</v>
      </c>
    </row>
    <row r="258" spans="1:6" s="818" customFormat="1" ht="14.1" customHeight="1">
      <c r="A258" s="109" t="s">
        <v>247</v>
      </c>
      <c r="B258" s="121">
        <v>-5893.79817</v>
      </c>
      <c r="C258" s="121">
        <v>-3261.4633599999997</v>
      </c>
      <c r="D258" s="121">
        <v>0</v>
      </c>
      <c r="E258" s="121">
        <v>-1.0000000000000001E-5</v>
      </c>
      <c r="F258" s="121">
        <v>-9155.2615399999995</v>
      </c>
    </row>
    <row r="259" spans="1:6" s="818" customFormat="1" ht="14.1" customHeight="1">
      <c r="A259" s="109" t="s">
        <v>248</v>
      </c>
      <c r="B259" s="121">
        <v>-68614.400079999992</v>
      </c>
      <c r="C259" s="121">
        <v>-12431.996570000001</v>
      </c>
      <c r="D259" s="121">
        <v>0</v>
      </c>
      <c r="E259" s="121">
        <v>0</v>
      </c>
      <c r="F259" s="121">
        <v>-81046.39665000001</v>
      </c>
    </row>
    <row r="260" spans="1:6" s="818" customFormat="1" ht="14.1" customHeight="1">
      <c r="A260" s="110" t="s">
        <v>249</v>
      </c>
      <c r="B260" s="121">
        <v>-39944.98214</v>
      </c>
      <c r="C260" s="121">
        <v>-39020.132109999999</v>
      </c>
      <c r="D260" s="121">
        <v>0</v>
      </c>
      <c r="E260" s="121">
        <v>0</v>
      </c>
      <c r="F260" s="121">
        <v>-78965.114249999999</v>
      </c>
    </row>
    <row r="261" spans="1:6" s="818" customFormat="1" ht="14.1" customHeight="1" thickBot="1">
      <c r="A261" s="109" t="s">
        <v>250</v>
      </c>
      <c r="B261" s="121">
        <v>-43040.176909999995</v>
      </c>
      <c r="C261" s="121">
        <v>-2282.5464200000001</v>
      </c>
      <c r="D261" s="121">
        <v>0</v>
      </c>
      <c r="E261" s="121">
        <v>0</v>
      </c>
      <c r="F261" s="121">
        <v>-45322.723330000001</v>
      </c>
    </row>
    <row r="262" spans="1:6" s="829" customFormat="1" ht="14.1" customHeight="1" thickTop="1" thickBot="1">
      <c r="A262" s="111" t="s">
        <v>251</v>
      </c>
      <c r="B262" s="122">
        <v>7430718.5193699999</v>
      </c>
      <c r="C262" s="122">
        <v>512736.71006000001</v>
      </c>
      <c r="D262" s="122">
        <v>355.04915999999997</v>
      </c>
      <c r="E262" s="122">
        <v>4083.6605800000002</v>
      </c>
      <c r="F262" s="122">
        <v>7947893.9391700001</v>
      </c>
    </row>
    <row r="263" spans="1:6" s="818" customFormat="1" ht="14.1" customHeight="1" thickTop="1" thickBot="1">
      <c r="A263" s="112" t="s">
        <v>252</v>
      </c>
      <c r="B263" s="120">
        <v>1302001.0364000001</v>
      </c>
      <c r="C263" s="120">
        <v>1361819.13335</v>
      </c>
      <c r="D263" s="120">
        <v>0.96510000000000007</v>
      </c>
      <c r="E263" s="120">
        <v>116.09361</v>
      </c>
      <c r="F263" s="120">
        <v>2663937.2284599999</v>
      </c>
    </row>
    <row r="264" spans="1:6" s="818" customFormat="1" ht="14.1" customHeight="1" thickTop="1">
      <c r="A264" s="109" t="s">
        <v>253</v>
      </c>
      <c r="B264" s="121">
        <v>526141.59599000006</v>
      </c>
      <c r="C264" s="121">
        <v>805235.63959000004</v>
      </c>
      <c r="D264" s="121">
        <v>0</v>
      </c>
      <c r="E264" s="121">
        <v>1.9672700000000001</v>
      </c>
      <c r="F264" s="121">
        <v>1331379.20285</v>
      </c>
    </row>
    <row r="265" spans="1:6" s="818" customFormat="1" ht="14.1" customHeight="1">
      <c r="A265" s="109" t="s">
        <v>254</v>
      </c>
      <c r="B265" s="121">
        <v>197639.53772999998</v>
      </c>
      <c r="C265" s="121">
        <v>468583.82449000003</v>
      </c>
      <c r="D265" s="121">
        <v>3.0600000000000002E-3</v>
      </c>
      <c r="E265" s="121">
        <v>105.13374</v>
      </c>
      <c r="F265" s="121">
        <v>666328.49901999999</v>
      </c>
    </row>
    <row r="266" spans="1:6" s="818" customFormat="1" ht="14.1" customHeight="1">
      <c r="A266" s="109" t="s">
        <v>255</v>
      </c>
      <c r="B266" s="121">
        <v>149273.19550999999</v>
      </c>
      <c r="C266" s="121">
        <v>18236.449059999999</v>
      </c>
      <c r="D266" s="121">
        <v>0</v>
      </c>
      <c r="E266" s="121">
        <v>0</v>
      </c>
      <c r="F266" s="121">
        <v>167509.64457</v>
      </c>
    </row>
    <row r="267" spans="1:6" s="818" customFormat="1" ht="14.1" customHeight="1">
      <c r="A267" s="109" t="s">
        <v>256</v>
      </c>
      <c r="B267" s="121">
        <v>265384.64064</v>
      </c>
      <c r="C267" s="121">
        <v>452.51096999999999</v>
      </c>
      <c r="D267" s="121">
        <v>0</v>
      </c>
      <c r="E267" s="121">
        <v>0</v>
      </c>
      <c r="F267" s="121">
        <v>265837.15161</v>
      </c>
    </row>
    <row r="268" spans="1:6" s="818" customFormat="1" ht="14.1" customHeight="1" thickBot="1">
      <c r="A268" s="109" t="s">
        <v>257</v>
      </c>
      <c r="B268" s="121">
        <v>163562.06653000001</v>
      </c>
      <c r="C268" s="121">
        <v>69310.709239999996</v>
      </c>
      <c r="D268" s="121">
        <v>0.96204000000000001</v>
      </c>
      <c r="E268" s="121">
        <v>8.9925999999999995</v>
      </c>
      <c r="F268" s="121">
        <v>232882.73040999999</v>
      </c>
    </row>
    <row r="269" spans="1:6" s="818" customFormat="1" ht="14.1" customHeight="1" thickTop="1" thickBot="1">
      <c r="A269" s="113" t="s">
        <v>258</v>
      </c>
      <c r="B269" s="120">
        <v>-473140.05738999997</v>
      </c>
      <c r="C269" s="120">
        <v>-526259.83594000002</v>
      </c>
      <c r="D269" s="120">
        <v>-2.1900000000000001E-3</v>
      </c>
      <c r="E269" s="120">
        <v>-802.49434999999994</v>
      </c>
      <c r="F269" s="120">
        <v>-1000202.38987</v>
      </c>
    </row>
    <row r="270" spans="1:6" s="818" customFormat="1" ht="14.1" customHeight="1" thickTop="1">
      <c r="A270" s="109" t="s">
        <v>253</v>
      </c>
      <c r="B270" s="121">
        <v>-157361.57253</v>
      </c>
      <c r="C270" s="121">
        <v>-245914.14519000001</v>
      </c>
      <c r="D270" s="121">
        <v>0</v>
      </c>
      <c r="E270" s="121">
        <v>-769.54522999999995</v>
      </c>
      <c r="F270" s="121">
        <v>-404045.26295</v>
      </c>
    </row>
    <row r="271" spans="1:6" s="818" customFormat="1" ht="14.1" customHeight="1">
      <c r="A271" s="109" t="s">
        <v>259</v>
      </c>
      <c r="B271" s="121">
        <v>-95823.450890000007</v>
      </c>
      <c r="C271" s="121">
        <v>-87.89936999999999</v>
      </c>
      <c r="D271" s="121">
        <v>0</v>
      </c>
      <c r="E271" s="121">
        <v>0</v>
      </c>
      <c r="F271" s="121">
        <v>-95911.350260000007</v>
      </c>
    </row>
    <row r="272" spans="1:6" s="818" customFormat="1" ht="14.1" customHeight="1">
      <c r="A272" s="109" t="s">
        <v>260</v>
      </c>
      <c r="B272" s="121">
        <v>-10201.26791</v>
      </c>
      <c r="C272" s="121">
        <v>-23.149619999999999</v>
      </c>
      <c r="D272" s="121">
        <v>0</v>
      </c>
      <c r="E272" s="121">
        <v>-30.264479999999999</v>
      </c>
      <c r="F272" s="121">
        <v>-10254.68201</v>
      </c>
    </row>
    <row r="273" spans="1:6" s="818" customFormat="1" ht="14.1" customHeight="1">
      <c r="A273" s="109" t="s">
        <v>261</v>
      </c>
      <c r="B273" s="121">
        <v>-89.059920000000005</v>
      </c>
      <c r="C273" s="121">
        <v>0</v>
      </c>
      <c r="D273" s="121">
        <v>0</v>
      </c>
      <c r="E273" s="121">
        <v>0</v>
      </c>
      <c r="F273" s="121">
        <v>-89.059920000000005</v>
      </c>
    </row>
    <row r="274" spans="1:6" s="818" customFormat="1" ht="14.1" customHeight="1" thickBot="1">
      <c r="A274" s="109" t="s">
        <v>262</v>
      </c>
      <c r="B274" s="121">
        <v>-209664.70613999999</v>
      </c>
      <c r="C274" s="121">
        <v>-280234.64175999997</v>
      </c>
      <c r="D274" s="121">
        <v>-2.1900000000000001E-3</v>
      </c>
      <c r="E274" s="121">
        <v>-2.6846399999999999</v>
      </c>
      <c r="F274" s="121">
        <v>-489902.03473000001</v>
      </c>
    </row>
    <row r="275" spans="1:6" s="818" customFormat="1" ht="14.1" customHeight="1" thickTop="1" thickBot="1">
      <c r="A275" s="108" t="s">
        <v>263</v>
      </c>
      <c r="B275" s="120">
        <v>8259579.4983799998</v>
      </c>
      <c r="C275" s="120">
        <v>1348296.0074700001</v>
      </c>
      <c r="D275" s="120">
        <v>356.01206999999999</v>
      </c>
      <c r="E275" s="120">
        <v>3397.2598399999997</v>
      </c>
      <c r="F275" s="120">
        <v>9611628.7777600009</v>
      </c>
    </row>
    <row r="276" spans="1:6" s="818" customFormat="1" ht="14.1" customHeight="1" thickTop="1">
      <c r="A276" s="114" t="s">
        <v>264</v>
      </c>
      <c r="B276" s="121">
        <v>1286231.0658900002</v>
      </c>
      <c r="C276" s="121">
        <v>484295.77847000002</v>
      </c>
      <c r="D276" s="121">
        <v>53.170139999999996</v>
      </c>
      <c r="E276" s="121">
        <v>1604.46183</v>
      </c>
      <c r="F276" s="121">
        <v>1772184.47633</v>
      </c>
    </row>
    <row r="277" spans="1:6" s="818" customFormat="1" ht="14.1" customHeight="1">
      <c r="A277" s="109" t="s">
        <v>265</v>
      </c>
      <c r="B277" s="121">
        <v>53251.785389999997</v>
      </c>
      <c r="C277" s="121">
        <v>31331.089909999999</v>
      </c>
      <c r="D277" s="121">
        <v>4.4621599999999999</v>
      </c>
      <c r="E277" s="121">
        <v>0</v>
      </c>
      <c r="F277" s="121">
        <v>84587.337459999995</v>
      </c>
    </row>
    <row r="278" spans="1:6" s="818" customFormat="1" ht="14.1" customHeight="1">
      <c r="A278" s="109" t="s">
        <v>266</v>
      </c>
      <c r="B278" s="121">
        <v>1176754.65606</v>
      </c>
      <c r="C278" s="121">
        <v>433228.94241000002</v>
      </c>
      <c r="D278" s="121">
        <v>0.32027999999999995</v>
      </c>
      <c r="E278" s="121">
        <v>1604.46183</v>
      </c>
      <c r="F278" s="121">
        <v>1611588.3805799999</v>
      </c>
    </row>
    <row r="279" spans="1:6" s="818" customFormat="1" ht="14.1" customHeight="1">
      <c r="A279" s="109" t="s">
        <v>267</v>
      </c>
      <c r="B279" s="121">
        <v>21791.687120000002</v>
      </c>
      <c r="C279" s="121">
        <v>12341.981119999999</v>
      </c>
      <c r="D279" s="121">
        <v>48.387699999999995</v>
      </c>
      <c r="E279" s="121">
        <v>0</v>
      </c>
      <c r="F279" s="121">
        <v>34182.055939999998</v>
      </c>
    </row>
    <row r="280" spans="1:6" s="818" customFormat="1" ht="14.1" customHeight="1">
      <c r="A280" s="109" t="s">
        <v>268</v>
      </c>
      <c r="B280" s="121">
        <v>33802.458330000001</v>
      </c>
      <c r="C280" s="121">
        <v>5998.6997099999999</v>
      </c>
      <c r="D280" s="121">
        <v>0</v>
      </c>
      <c r="E280" s="121">
        <v>0</v>
      </c>
      <c r="F280" s="121">
        <v>39801.158040000002</v>
      </c>
    </row>
    <row r="281" spans="1:6" s="818" customFormat="1" ht="14.1" customHeight="1">
      <c r="A281" s="109" t="s">
        <v>269</v>
      </c>
      <c r="B281" s="121">
        <v>0</v>
      </c>
      <c r="C281" s="121">
        <v>196.26119</v>
      </c>
      <c r="D281" s="121">
        <v>0</v>
      </c>
      <c r="E281" s="121">
        <v>0</v>
      </c>
      <c r="F281" s="121">
        <v>196.26119</v>
      </c>
    </row>
    <row r="282" spans="1:6" s="818" customFormat="1" ht="14.1" customHeight="1">
      <c r="A282" s="109" t="s">
        <v>270</v>
      </c>
      <c r="B282" s="121">
        <v>630.47898999999995</v>
      </c>
      <c r="C282" s="121">
        <v>1198.80413</v>
      </c>
      <c r="D282" s="121">
        <v>0</v>
      </c>
      <c r="E282" s="121">
        <v>0</v>
      </c>
      <c r="F282" s="121">
        <v>1829.2831200000001</v>
      </c>
    </row>
    <row r="283" spans="1:6" s="818" customFormat="1" ht="14.1" customHeight="1">
      <c r="A283" s="114" t="s">
        <v>271</v>
      </c>
      <c r="B283" s="121">
        <v>-1895322.2194600001</v>
      </c>
      <c r="C283" s="121">
        <v>-521298.91437000001</v>
      </c>
      <c r="D283" s="121">
        <v>-39.884129999999999</v>
      </c>
      <c r="E283" s="121">
        <v>-2226.96209</v>
      </c>
      <c r="F283" s="121">
        <v>-2418887.9800500004</v>
      </c>
    </row>
    <row r="284" spans="1:6" s="818" customFormat="1" ht="14.1" customHeight="1">
      <c r="A284" s="109" t="s">
        <v>272</v>
      </c>
      <c r="B284" s="121">
        <v>-1764535.0268699999</v>
      </c>
      <c r="C284" s="121">
        <v>-473305.66850999999</v>
      </c>
      <c r="D284" s="121">
        <v>-0.46485000000000004</v>
      </c>
      <c r="E284" s="121">
        <v>-2193.127</v>
      </c>
      <c r="F284" s="121">
        <v>-2240034.2872299999</v>
      </c>
    </row>
    <row r="285" spans="1:6" s="818" customFormat="1" ht="14.1" customHeight="1">
      <c r="A285" s="109" t="s">
        <v>273</v>
      </c>
      <c r="B285" s="121">
        <v>-47575.014909999998</v>
      </c>
      <c r="C285" s="121">
        <v>-38223.910649999998</v>
      </c>
      <c r="D285" s="121">
        <v>-39.419280000000001</v>
      </c>
      <c r="E285" s="121">
        <v>-33.835089999999994</v>
      </c>
      <c r="F285" s="121">
        <v>-85872.179930000013</v>
      </c>
    </row>
    <row r="286" spans="1:6" s="818" customFormat="1" ht="14.1" customHeight="1">
      <c r="A286" s="109" t="s">
        <v>274</v>
      </c>
      <c r="B286" s="121">
        <v>-46917.554409999997</v>
      </c>
      <c r="C286" s="121">
        <v>-6712.7881299999999</v>
      </c>
      <c r="D286" s="121">
        <v>0</v>
      </c>
      <c r="E286" s="121">
        <v>0</v>
      </c>
      <c r="F286" s="121">
        <v>-53630.342539999998</v>
      </c>
    </row>
    <row r="287" spans="1:6" s="818" customFormat="1" ht="14.1" customHeight="1">
      <c r="A287" s="110" t="s">
        <v>275</v>
      </c>
      <c r="B287" s="121">
        <v>-31875.553500000002</v>
      </c>
      <c r="C287" s="121">
        <v>-2858.6194700000001</v>
      </c>
      <c r="D287" s="121">
        <v>0</v>
      </c>
      <c r="E287" s="121">
        <v>0</v>
      </c>
      <c r="F287" s="121">
        <v>-34734.17297</v>
      </c>
    </row>
    <row r="288" spans="1:6" s="818" customFormat="1" ht="14.1" customHeight="1">
      <c r="A288" s="110" t="s">
        <v>276</v>
      </c>
      <c r="B288" s="121">
        <v>-3795.9317799999999</v>
      </c>
      <c r="C288" s="121">
        <v>-10.54274</v>
      </c>
      <c r="D288" s="121">
        <v>0</v>
      </c>
      <c r="E288" s="121">
        <v>0</v>
      </c>
      <c r="F288" s="121">
        <v>-3806.4745200000002</v>
      </c>
    </row>
    <row r="289" spans="1:6" s="818" customFormat="1" ht="14.1" customHeight="1" thickBot="1">
      <c r="A289" s="110" t="s">
        <v>277</v>
      </c>
      <c r="B289" s="121">
        <v>-623.13798999999995</v>
      </c>
      <c r="C289" s="121">
        <v>-187.38487000000001</v>
      </c>
      <c r="D289" s="121">
        <v>0</v>
      </c>
      <c r="E289" s="121">
        <v>0</v>
      </c>
      <c r="F289" s="121">
        <v>-810.52286000000004</v>
      </c>
    </row>
    <row r="290" spans="1:6" s="818" customFormat="1" ht="14.1" customHeight="1" thickTop="1" thickBot="1">
      <c r="A290" s="115" t="s">
        <v>278</v>
      </c>
      <c r="B290" s="123">
        <v>7650488.3448100006</v>
      </c>
      <c r="C290" s="123">
        <v>1311292.87157</v>
      </c>
      <c r="D290" s="123">
        <v>369.29808000000003</v>
      </c>
      <c r="E290" s="123">
        <v>2774.7595799999999</v>
      </c>
      <c r="F290" s="123">
        <v>8964925.2740400005</v>
      </c>
    </row>
    <row r="291" spans="1:6" s="818" customFormat="1" ht="14.1" customHeight="1" thickTop="1" thickBot="1">
      <c r="A291" s="108" t="s">
        <v>279</v>
      </c>
      <c r="B291" s="120">
        <v>-5944279.5331999995</v>
      </c>
      <c r="C291" s="120">
        <v>-628289.39989</v>
      </c>
      <c r="D291" s="120">
        <v>0</v>
      </c>
      <c r="E291" s="120">
        <v>-339.23138</v>
      </c>
      <c r="F291" s="120">
        <v>-6572908.1644700002</v>
      </c>
    </row>
    <row r="292" spans="1:6" s="818" customFormat="1" ht="14.1" customHeight="1" thickTop="1">
      <c r="A292" s="109" t="s">
        <v>280</v>
      </c>
      <c r="B292" s="121">
        <v>-3422669.4413400004</v>
      </c>
      <c r="C292" s="121">
        <v>-11197.0427</v>
      </c>
      <c r="D292" s="121">
        <v>0</v>
      </c>
      <c r="E292" s="121">
        <v>0</v>
      </c>
      <c r="F292" s="121">
        <v>-3433866.48404</v>
      </c>
    </row>
    <row r="293" spans="1:6" s="818" customFormat="1" ht="14.1" customHeight="1">
      <c r="A293" s="109" t="s">
        <v>281</v>
      </c>
      <c r="B293" s="121">
        <v>-589356.88970000006</v>
      </c>
      <c r="C293" s="121">
        <v>-25076.786030000003</v>
      </c>
      <c r="D293" s="121">
        <v>0</v>
      </c>
      <c r="E293" s="121">
        <v>0</v>
      </c>
      <c r="F293" s="121">
        <v>-614433.67573000002</v>
      </c>
    </row>
    <row r="294" spans="1:6" s="818" customFormat="1" ht="14.1" customHeight="1">
      <c r="A294" s="109" t="s">
        <v>282</v>
      </c>
      <c r="B294" s="121">
        <v>-30576.518980000001</v>
      </c>
      <c r="C294" s="121">
        <v>-24004.24236</v>
      </c>
      <c r="D294" s="121">
        <v>0</v>
      </c>
      <c r="E294" s="121">
        <v>0</v>
      </c>
      <c r="F294" s="121">
        <v>-54580.761340000005</v>
      </c>
    </row>
    <row r="295" spans="1:6" s="818" customFormat="1" ht="14.1" customHeight="1">
      <c r="A295" s="109" t="s">
        <v>283</v>
      </c>
      <c r="B295" s="121">
        <v>-185243.37118000002</v>
      </c>
      <c r="C295" s="121">
        <v>-5545.53017</v>
      </c>
      <c r="D295" s="121">
        <v>0</v>
      </c>
      <c r="E295" s="121">
        <v>0</v>
      </c>
      <c r="F295" s="121">
        <v>-190788.90135</v>
      </c>
    </row>
    <row r="296" spans="1:6" s="818" customFormat="1" ht="14.1" customHeight="1">
      <c r="A296" s="109" t="s">
        <v>284</v>
      </c>
      <c r="B296" s="121">
        <v>-308982.16024</v>
      </c>
      <c r="C296" s="121">
        <v>-99.144720000000007</v>
      </c>
      <c r="D296" s="121">
        <v>0</v>
      </c>
      <c r="E296" s="121">
        <v>0</v>
      </c>
      <c r="F296" s="121">
        <v>-309081.30495999998</v>
      </c>
    </row>
    <row r="297" spans="1:6" s="818" customFormat="1" ht="14.1" customHeight="1">
      <c r="A297" s="109" t="s">
        <v>285</v>
      </c>
      <c r="B297" s="121">
        <v>-191200.14476</v>
      </c>
      <c r="C297" s="121">
        <v>-5792.69074</v>
      </c>
      <c r="D297" s="121">
        <v>0</v>
      </c>
      <c r="E297" s="121">
        <v>0</v>
      </c>
      <c r="F297" s="121">
        <v>-196992.83549999999</v>
      </c>
    </row>
    <row r="298" spans="1:6" s="818" customFormat="1" ht="14.1" customHeight="1">
      <c r="A298" s="109" t="s">
        <v>286</v>
      </c>
      <c r="B298" s="121">
        <v>-293364.15681000001</v>
      </c>
      <c r="C298" s="121">
        <v>0</v>
      </c>
      <c r="D298" s="121">
        <v>0</v>
      </c>
      <c r="E298" s="121">
        <v>0</v>
      </c>
      <c r="F298" s="121">
        <v>-293364.15681000001</v>
      </c>
    </row>
    <row r="299" spans="1:6" s="818" customFormat="1" ht="14.1" customHeight="1">
      <c r="A299" s="109" t="s">
        <v>287</v>
      </c>
      <c r="B299" s="121">
        <v>-90794.533939999994</v>
      </c>
      <c r="C299" s="121">
        <v>0</v>
      </c>
      <c r="D299" s="121">
        <v>0</v>
      </c>
      <c r="E299" s="121">
        <v>0</v>
      </c>
      <c r="F299" s="121">
        <v>-90794.533939999994</v>
      </c>
    </row>
    <row r="300" spans="1:6" s="818" customFormat="1" ht="14.1" customHeight="1" thickBot="1">
      <c r="A300" s="109" t="s">
        <v>288</v>
      </c>
      <c r="B300" s="121">
        <v>-832092.31625000003</v>
      </c>
      <c r="C300" s="121">
        <v>-556573.96317</v>
      </c>
      <c r="D300" s="121">
        <v>0</v>
      </c>
      <c r="E300" s="121">
        <v>-339.23138</v>
      </c>
      <c r="F300" s="121">
        <v>-1389005.5108</v>
      </c>
    </row>
    <row r="301" spans="1:6" s="818" customFormat="1" ht="14.1" customHeight="1" thickTop="1" thickBot="1">
      <c r="A301" s="112" t="s">
        <v>289</v>
      </c>
      <c r="B301" s="120">
        <v>1706208.81161</v>
      </c>
      <c r="C301" s="120">
        <v>683003.47167999996</v>
      </c>
      <c r="D301" s="120">
        <v>369.29808000000003</v>
      </c>
      <c r="E301" s="120">
        <v>2435.5282000000002</v>
      </c>
      <c r="F301" s="120">
        <v>2392017.1095700003</v>
      </c>
    </row>
    <row r="302" spans="1:6" s="818" customFormat="1" ht="14.1" customHeight="1" thickTop="1">
      <c r="A302" s="116" t="s">
        <v>290</v>
      </c>
      <c r="B302" s="121">
        <v>102.05460000000001</v>
      </c>
      <c r="C302" s="121">
        <v>-66788.629079999999</v>
      </c>
      <c r="D302" s="121">
        <v>-40.841370000000005</v>
      </c>
      <c r="E302" s="121">
        <v>2744.63661</v>
      </c>
      <c r="F302" s="121">
        <v>-63982.779240000003</v>
      </c>
    </row>
    <row r="303" spans="1:6" s="818" customFormat="1" ht="14.1" customHeight="1">
      <c r="A303" s="110" t="s">
        <v>291</v>
      </c>
      <c r="B303" s="121">
        <v>1.8004800000000001</v>
      </c>
      <c r="C303" s="121">
        <v>-66788.629079999999</v>
      </c>
      <c r="D303" s="121">
        <v>0</v>
      </c>
      <c r="E303" s="121">
        <v>26.18036</v>
      </c>
      <c r="F303" s="121">
        <v>-66760.648239999995</v>
      </c>
    </row>
    <row r="304" spans="1:6" s="818" customFormat="1" ht="14.1" customHeight="1">
      <c r="A304" s="110" t="s">
        <v>292</v>
      </c>
      <c r="B304" s="121">
        <v>100.25412</v>
      </c>
      <c r="C304" s="121">
        <v>0</v>
      </c>
      <c r="D304" s="121">
        <v>-40.841370000000005</v>
      </c>
      <c r="E304" s="121">
        <v>2718.4562500000002</v>
      </c>
      <c r="F304" s="121">
        <v>2777.8690000000001</v>
      </c>
    </row>
    <row r="305" spans="1:8" s="818" customFormat="1" ht="14.1" customHeight="1">
      <c r="A305" s="116" t="s">
        <v>293</v>
      </c>
      <c r="B305" s="121">
        <v>-455.77327000000002</v>
      </c>
      <c r="C305" s="121">
        <v>63278.116270000006</v>
      </c>
      <c r="D305" s="121">
        <v>-6.8999999999999997E-4</v>
      </c>
      <c r="E305" s="121">
        <v>-1536.2155600000001</v>
      </c>
      <c r="F305" s="121">
        <v>61286.126750000003</v>
      </c>
    </row>
    <row r="306" spans="1:8" s="818" customFormat="1" ht="14.1" customHeight="1">
      <c r="A306" s="110" t="s">
        <v>294</v>
      </c>
      <c r="B306" s="121">
        <v>-2.3329999999999997E-2</v>
      </c>
      <c r="C306" s="121">
        <v>63278.116270000006</v>
      </c>
      <c r="D306" s="121">
        <v>0</v>
      </c>
      <c r="E306" s="121">
        <v>0</v>
      </c>
      <c r="F306" s="121">
        <v>63278.092939999995</v>
      </c>
    </row>
    <row r="307" spans="1:8" s="818" customFormat="1" ht="14.1" customHeight="1" thickBot="1">
      <c r="A307" s="110" t="s">
        <v>295</v>
      </c>
      <c r="B307" s="121">
        <v>-455.74993999999998</v>
      </c>
      <c r="C307" s="121">
        <v>0</v>
      </c>
      <c r="D307" s="121">
        <v>-6.8999999999999997E-4</v>
      </c>
      <c r="E307" s="121">
        <v>-1536.2155600000001</v>
      </c>
      <c r="F307" s="121">
        <v>-1991.9661899999999</v>
      </c>
    </row>
    <row r="308" spans="1:8" s="818" customFormat="1" ht="14.1" customHeight="1" thickTop="1" thickBot="1">
      <c r="A308" s="112" t="s">
        <v>296</v>
      </c>
      <c r="B308" s="120">
        <v>1705855.0929400001</v>
      </c>
      <c r="C308" s="120">
        <v>679492.95886999997</v>
      </c>
      <c r="D308" s="120">
        <v>328.45602000000002</v>
      </c>
      <c r="E308" s="120">
        <v>3643.9492500000001</v>
      </c>
      <c r="F308" s="120">
        <v>2389320.4570800001</v>
      </c>
    </row>
    <row r="309" spans="1:8" s="818" customFormat="1" ht="14.1" customHeight="1" thickTop="1" thickBot="1">
      <c r="A309" s="109" t="s">
        <v>297</v>
      </c>
      <c r="B309" s="124">
        <v>13662.061750000001</v>
      </c>
      <c r="C309" s="124">
        <v>4296.2495399999998</v>
      </c>
      <c r="D309" s="124">
        <v>0</v>
      </c>
      <c r="E309" s="124">
        <v>0</v>
      </c>
      <c r="F309" s="124">
        <v>17958.311289999998</v>
      </c>
    </row>
    <row r="310" spans="1:8" s="818" customFormat="1" ht="14.1" customHeight="1" thickTop="1" thickBot="1">
      <c r="A310" s="112" t="s">
        <v>298</v>
      </c>
      <c r="B310" s="125">
        <v>1719517.15469</v>
      </c>
      <c r="C310" s="125">
        <v>683789.20840999996</v>
      </c>
      <c r="D310" s="125">
        <v>328.45602000000002</v>
      </c>
      <c r="E310" s="125">
        <v>3643.9492500000001</v>
      </c>
      <c r="F310" s="125">
        <v>2407278.7683699997</v>
      </c>
    </row>
    <row r="311" spans="1:8" s="818" customFormat="1" ht="14.1" customHeight="1" thickTop="1" thickBot="1">
      <c r="A311" s="110" t="s">
        <v>299</v>
      </c>
      <c r="B311" s="124">
        <v>6934.0127000000002</v>
      </c>
      <c r="C311" s="124">
        <v>2263.2638099999999</v>
      </c>
      <c r="D311" s="124">
        <v>0</v>
      </c>
      <c r="E311" s="124">
        <v>0</v>
      </c>
      <c r="F311" s="124">
        <v>9197.2765099999997</v>
      </c>
    </row>
    <row r="312" spans="1:8" s="818" customFormat="1" ht="14.1" customHeight="1" thickTop="1" thickBot="1">
      <c r="A312" s="108" t="s">
        <v>300</v>
      </c>
      <c r="B312" s="125">
        <v>1726451.1673900001</v>
      </c>
      <c r="C312" s="125">
        <v>686052.47222</v>
      </c>
      <c r="D312" s="125">
        <v>328.45602000000002</v>
      </c>
      <c r="E312" s="125">
        <v>3643.9492500000001</v>
      </c>
      <c r="F312" s="125">
        <v>2416476.0448799999</v>
      </c>
    </row>
    <row r="313" spans="1:8" s="818" customFormat="1" ht="14.1" customHeight="1" thickTop="1" thickBot="1">
      <c r="A313" s="110" t="s">
        <v>301</v>
      </c>
      <c r="B313" s="124">
        <v>0</v>
      </c>
      <c r="C313" s="124">
        <v>0</v>
      </c>
      <c r="D313" s="124">
        <v>0</v>
      </c>
      <c r="E313" s="124">
        <v>0</v>
      </c>
      <c r="F313" s="124">
        <v>0</v>
      </c>
    </row>
    <row r="314" spans="1:8" s="818" customFormat="1" ht="14.1" customHeight="1" thickTop="1" thickBot="1">
      <c r="A314" s="112" t="s">
        <v>302</v>
      </c>
      <c r="B314" s="125">
        <v>1726451.1673900001</v>
      </c>
      <c r="C314" s="125">
        <v>686052.47222</v>
      </c>
      <c r="D314" s="125">
        <v>328.45602000000002</v>
      </c>
      <c r="E314" s="125">
        <v>3643.9492500000001</v>
      </c>
      <c r="F314" s="125">
        <v>2416476.0448799999</v>
      </c>
    </row>
    <row r="315" spans="1:8" s="818" customFormat="1" ht="14.1" customHeight="1" thickTop="1" thickBot="1">
      <c r="A315" s="116" t="s">
        <v>303</v>
      </c>
      <c r="B315" s="124">
        <v>-686674.46519000002</v>
      </c>
      <c r="C315" s="124">
        <v>0</v>
      </c>
      <c r="D315" s="124">
        <v>0</v>
      </c>
      <c r="E315" s="124">
        <v>0</v>
      </c>
      <c r="F315" s="124">
        <v>-686674.46519000002</v>
      </c>
    </row>
    <row r="316" spans="1:8" s="818" customFormat="1" ht="14.1" customHeight="1" thickTop="1" thickBot="1">
      <c r="A316" s="112" t="s">
        <v>304</v>
      </c>
      <c r="B316" s="881">
        <v>1039776.7022000001</v>
      </c>
      <c r="C316" s="881">
        <v>686052.47222</v>
      </c>
      <c r="D316" s="881">
        <v>328.45602000000002</v>
      </c>
      <c r="E316" s="881">
        <v>3643.9492500000001</v>
      </c>
      <c r="F316" s="881">
        <v>1729801.57969</v>
      </c>
    </row>
    <row r="317" spans="1:8" s="818" customFormat="1" ht="9" customHeight="1" thickTop="1" thickBot="1">
      <c r="A317" s="128"/>
      <c r="B317" s="989"/>
      <c r="C317" s="989"/>
      <c r="D317" s="989"/>
      <c r="E317" s="989"/>
      <c r="F317" s="989"/>
    </row>
    <row r="318" spans="1:8" s="818" customFormat="1" ht="13.5" thickTop="1">
      <c r="A318" s="130"/>
      <c r="B318" s="990"/>
      <c r="C318" s="990"/>
      <c r="D318" s="990"/>
      <c r="E318" s="990"/>
      <c r="F318" s="990"/>
    </row>
    <row r="319" spans="1:8" ht="15.75">
      <c r="A319" s="132"/>
      <c r="B319" s="133"/>
      <c r="C319" s="133"/>
      <c r="D319" s="133"/>
      <c r="E319" s="133"/>
      <c r="F319" s="133"/>
      <c r="G319" s="423"/>
      <c r="H319" s="141"/>
    </row>
    <row r="320" spans="1:8" ht="15.75">
      <c r="A320" s="132"/>
      <c r="B320" s="133"/>
      <c r="C320" s="133"/>
      <c r="D320" s="133"/>
      <c r="E320" s="133"/>
      <c r="F320" s="133"/>
      <c r="G320" s="423"/>
      <c r="H320" s="141"/>
    </row>
    <row r="321" spans="1:8" ht="15.75">
      <c r="A321" s="132"/>
      <c r="B321" s="133"/>
      <c r="C321" s="133"/>
      <c r="D321" s="133"/>
      <c r="E321" s="133"/>
      <c r="F321" s="133"/>
      <c r="G321" s="423"/>
      <c r="H321" s="141"/>
    </row>
    <row r="322" spans="1:8" ht="15.75">
      <c r="A322" s="132"/>
      <c r="B322" s="133"/>
      <c r="C322" s="133"/>
      <c r="D322" s="133"/>
      <c r="E322" s="133"/>
      <c r="F322" s="133"/>
      <c r="G322" s="423"/>
      <c r="H322" s="141"/>
    </row>
    <row r="323" spans="1:8" ht="15.75">
      <c r="A323" s="132"/>
      <c r="B323" s="133"/>
      <c r="C323" s="133"/>
      <c r="D323" s="133"/>
      <c r="E323" s="133"/>
      <c r="F323" s="133"/>
      <c r="G323" s="423"/>
      <c r="H323" s="141"/>
    </row>
    <row r="324" spans="1:8" ht="15.75">
      <c r="A324" s="132"/>
      <c r="B324" s="133"/>
      <c r="C324" s="133"/>
      <c r="D324" s="133"/>
      <c r="E324" s="133"/>
      <c r="F324" s="133"/>
      <c r="G324" s="423"/>
      <c r="H324" s="141"/>
    </row>
    <row r="325" spans="1:8" ht="15.75">
      <c r="A325" s="132"/>
      <c r="B325" s="133"/>
      <c r="C325" s="133"/>
      <c r="D325" s="133"/>
      <c r="E325" s="133"/>
      <c r="F325" s="133"/>
      <c r="G325" s="423"/>
      <c r="H325" s="141"/>
    </row>
    <row r="326" spans="1:8" ht="15.75">
      <c r="A326" s="132"/>
      <c r="B326" s="133"/>
      <c r="C326" s="133"/>
      <c r="D326" s="133"/>
      <c r="E326" s="133"/>
      <c r="F326" s="133"/>
      <c r="G326" s="423"/>
      <c r="H326" s="141"/>
    </row>
    <row r="327" spans="1:8" ht="15.75">
      <c r="A327" s="132"/>
      <c r="B327" s="133"/>
      <c r="C327" s="133"/>
      <c r="D327" s="133"/>
      <c r="E327" s="133"/>
      <c r="F327" s="133"/>
      <c r="G327" s="423"/>
      <c r="H327" s="141"/>
    </row>
    <row r="328" spans="1:8" ht="15.75">
      <c r="A328" s="132"/>
      <c r="B328" s="133"/>
      <c r="C328" s="133"/>
      <c r="D328" s="133"/>
      <c r="E328" s="133"/>
      <c r="F328" s="133"/>
      <c r="G328" s="423"/>
      <c r="H328" s="141"/>
    </row>
    <row r="329" spans="1:8" ht="15.75">
      <c r="A329" s="132"/>
      <c r="B329" s="133"/>
      <c r="C329" s="133"/>
      <c r="D329" s="133"/>
      <c r="E329" s="133"/>
      <c r="F329" s="133"/>
      <c r="G329" s="423"/>
      <c r="H329" s="141"/>
    </row>
    <row r="330" spans="1:8" ht="15.75">
      <c r="A330" s="132"/>
      <c r="B330" s="133"/>
      <c r="C330" s="133"/>
      <c r="D330" s="133"/>
      <c r="E330" s="133"/>
      <c r="F330" s="133"/>
      <c r="G330" s="423"/>
      <c r="H330" s="141"/>
    </row>
    <row r="331" spans="1:8" ht="15.75">
      <c r="A331" s="132"/>
      <c r="B331" s="133"/>
      <c r="C331" s="133"/>
      <c r="D331" s="133"/>
      <c r="E331" s="133"/>
      <c r="F331" s="133"/>
      <c r="G331" s="423"/>
      <c r="H331" s="141"/>
    </row>
    <row r="332" spans="1:8" ht="15.75">
      <c r="A332" s="132"/>
      <c r="B332" s="133"/>
      <c r="C332" s="133"/>
      <c r="D332" s="133"/>
      <c r="E332" s="133"/>
      <c r="F332" s="133"/>
      <c r="G332" s="423"/>
      <c r="H332" s="141"/>
    </row>
    <row r="333" spans="1:8" ht="15.75">
      <c r="A333" s="132"/>
      <c r="B333" s="133"/>
      <c r="C333" s="133"/>
      <c r="D333" s="133"/>
      <c r="E333" s="133"/>
      <c r="F333" s="133"/>
      <c r="G333" s="423"/>
      <c r="H333" s="141"/>
    </row>
    <row r="334" spans="1:8" ht="15.75">
      <c r="A334" s="132"/>
      <c r="B334" s="133"/>
      <c r="C334" s="133"/>
      <c r="D334" s="133"/>
      <c r="E334" s="133"/>
      <c r="F334" s="133"/>
      <c r="G334" s="423"/>
      <c r="H334" s="141"/>
    </row>
    <row r="335" spans="1:8" ht="15.75">
      <c r="A335" s="132"/>
      <c r="B335" s="133"/>
      <c r="C335" s="133"/>
      <c r="D335" s="133"/>
      <c r="E335" s="133"/>
      <c r="F335" s="133"/>
      <c r="G335" s="423"/>
      <c r="H335" s="141"/>
    </row>
    <row r="336" spans="1:8" ht="15.75">
      <c r="A336" s="132"/>
      <c r="B336" s="133"/>
      <c r="C336" s="133"/>
      <c r="D336" s="133"/>
      <c r="E336" s="133"/>
      <c r="F336" s="133"/>
      <c r="G336" s="423"/>
      <c r="H336" s="141"/>
    </row>
    <row r="337" spans="1:8" ht="15.75">
      <c r="A337" s="132"/>
      <c r="B337" s="133"/>
      <c r="C337" s="133"/>
      <c r="D337" s="133"/>
      <c r="E337" s="133"/>
      <c r="F337" s="133"/>
      <c r="G337" s="423"/>
      <c r="H337" s="141"/>
    </row>
    <row r="338" spans="1:8" ht="15.75">
      <c r="A338" s="132"/>
      <c r="B338" s="133"/>
      <c r="C338" s="133"/>
      <c r="D338" s="133"/>
      <c r="E338" s="133"/>
      <c r="F338" s="133"/>
      <c r="G338" s="423"/>
      <c r="H338" s="141"/>
    </row>
    <row r="339" spans="1:8" ht="15.75">
      <c r="A339" s="132"/>
      <c r="B339" s="133"/>
      <c r="C339" s="133"/>
      <c r="D339" s="133"/>
      <c r="E339" s="133"/>
      <c r="F339" s="133"/>
      <c r="G339" s="423"/>
      <c r="H339" s="141"/>
    </row>
    <row r="340" spans="1:8" ht="15.75">
      <c r="A340" s="132"/>
      <c r="B340" s="133"/>
      <c r="C340" s="133"/>
      <c r="D340" s="133"/>
      <c r="E340" s="133"/>
      <c r="F340" s="133"/>
      <c r="G340" s="423"/>
      <c r="H340" s="141"/>
    </row>
    <row r="341" spans="1:8" ht="15.75">
      <c r="A341" s="132"/>
      <c r="B341" s="133"/>
      <c r="C341" s="133"/>
      <c r="D341" s="133"/>
      <c r="E341" s="133"/>
      <c r="F341" s="133"/>
      <c r="G341" s="423"/>
      <c r="H341" s="141"/>
    </row>
    <row r="342" spans="1:8" ht="15.75">
      <c r="A342" s="132"/>
      <c r="B342" s="133"/>
      <c r="C342" s="133"/>
      <c r="D342" s="133"/>
      <c r="E342" s="133"/>
      <c r="F342" s="133"/>
      <c r="G342" s="423"/>
      <c r="H342" s="141"/>
    </row>
    <row r="343" spans="1:8" ht="15.75">
      <c r="A343" s="132"/>
      <c r="B343" s="133"/>
      <c r="C343" s="133"/>
      <c r="D343" s="133"/>
      <c r="E343" s="133"/>
      <c r="F343" s="133"/>
      <c r="G343" s="423"/>
      <c r="H343" s="141"/>
    </row>
    <row r="344" spans="1:8" ht="15.75">
      <c r="A344" s="132"/>
      <c r="B344" s="133"/>
      <c r="C344" s="133"/>
      <c r="D344" s="133"/>
      <c r="E344" s="133"/>
      <c r="F344" s="133"/>
      <c r="G344" s="423"/>
      <c r="H344" s="141"/>
    </row>
    <row r="345" spans="1:8" ht="15.75">
      <c r="A345" s="132"/>
      <c r="B345" s="133"/>
      <c r="C345" s="133"/>
      <c r="D345" s="133"/>
      <c r="E345" s="133"/>
      <c r="F345" s="133"/>
      <c r="G345" s="423"/>
      <c r="H345" s="141"/>
    </row>
    <row r="346" spans="1:8" ht="15.75">
      <c r="A346" s="132"/>
      <c r="B346" s="133"/>
      <c r="C346" s="133"/>
      <c r="D346" s="133"/>
      <c r="E346" s="133"/>
      <c r="F346" s="133"/>
      <c r="G346" s="423"/>
      <c r="H346" s="141"/>
    </row>
    <row r="347" spans="1:8" ht="15.75">
      <c r="A347" s="132"/>
      <c r="B347" s="133"/>
      <c r="C347" s="133"/>
      <c r="D347" s="133"/>
      <c r="E347" s="133"/>
      <c r="F347" s="133"/>
      <c r="G347" s="423"/>
      <c r="H347" s="141"/>
    </row>
    <row r="348" spans="1:8" ht="15.75">
      <c r="A348" s="132"/>
      <c r="B348" s="133"/>
      <c r="C348" s="133"/>
      <c r="D348" s="133"/>
      <c r="E348" s="133"/>
      <c r="F348" s="133"/>
      <c r="G348" s="423"/>
      <c r="H348" s="141"/>
    </row>
    <row r="349" spans="1:8" ht="15.75">
      <c r="A349" s="132"/>
      <c r="B349" s="133"/>
      <c r="C349" s="133"/>
      <c r="D349" s="133"/>
      <c r="E349" s="133"/>
      <c r="F349" s="133"/>
      <c r="G349" s="423"/>
      <c r="H349" s="141"/>
    </row>
    <row r="350" spans="1:8" ht="15.75">
      <c r="A350" s="132"/>
      <c r="B350" s="133"/>
      <c r="C350" s="133"/>
      <c r="D350" s="133"/>
      <c r="E350" s="133"/>
      <c r="F350" s="133"/>
      <c r="G350" s="423"/>
      <c r="H350" s="141"/>
    </row>
    <row r="351" spans="1:8" ht="15.75">
      <c r="A351" s="132"/>
      <c r="B351" s="133"/>
      <c r="C351" s="133"/>
      <c r="D351" s="133"/>
      <c r="E351" s="133"/>
      <c r="F351" s="133"/>
      <c r="G351" s="423"/>
      <c r="H351" s="141"/>
    </row>
    <row r="352" spans="1:8" ht="15.75">
      <c r="A352" s="132"/>
      <c r="B352" s="133"/>
      <c r="C352" s="133"/>
      <c r="D352" s="133"/>
      <c r="E352" s="133"/>
      <c r="F352" s="133"/>
      <c r="G352" s="423"/>
      <c r="H352" s="141"/>
    </row>
    <row r="353" spans="1:8" ht="15.75">
      <c r="A353" s="132"/>
      <c r="B353" s="133"/>
      <c r="C353" s="133"/>
      <c r="D353" s="133"/>
      <c r="E353" s="133"/>
      <c r="F353" s="133"/>
      <c r="G353" s="423"/>
      <c r="H353" s="141"/>
    </row>
    <row r="354" spans="1:8" ht="15.75">
      <c r="A354" s="132"/>
      <c r="B354" s="133"/>
      <c r="C354" s="133"/>
      <c r="D354" s="133"/>
      <c r="E354" s="133"/>
      <c r="F354" s="133"/>
      <c r="G354" s="423"/>
      <c r="H354" s="141"/>
    </row>
    <row r="355" spans="1:8" ht="15.75">
      <c r="A355" s="132"/>
      <c r="B355" s="133"/>
      <c r="C355" s="133"/>
      <c r="D355" s="133"/>
      <c r="E355" s="133"/>
      <c r="F355" s="133"/>
      <c r="G355" s="423"/>
      <c r="H355" s="141"/>
    </row>
    <row r="356" spans="1:8" ht="15.75">
      <c r="A356" s="132"/>
      <c r="B356" s="133"/>
      <c r="C356" s="133"/>
      <c r="D356" s="133"/>
      <c r="E356" s="133"/>
      <c r="F356" s="133"/>
      <c r="G356" s="423"/>
      <c r="H356" s="141"/>
    </row>
    <row r="357" spans="1:8" ht="15.75">
      <c r="A357" s="132"/>
      <c r="B357" s="133"/>
      <c r="C357" s="133"/>
      <c r="D357" s="133"/>
      <c r="E357" s="133"/>
      <c r="F357" s="133"/>
      <c r="G357" s="423"/>
      <c r="H357" s="141"/>
    </row>
    <row r="358" spans="1:8" ht="15.75">
      <c r="A358" s="132"/>
      <c r="B358" s="133"/>
      <c r="C358" s="133"/>
      <c r="D358" s="133"/>
      <c r="E358" s="133"/>
      <c r="F358" s="133"/>
      <c r="G358" s="423"/>
      <c r="H358" s="141"/>
    </row>
    <row r="359" spans="1:8" ht="15.75">
      <c r="A359" s="132"/>
      <c r="B359" s="133"/>
      <c r="C359" s="133"/>
      <c r="D359" s="133"/>
      <c r="E359" s="133"/>
      <c r="F359" s="133"/>
      <c r="G359" s="423"/>
      <c r="H359" s="141"/>
    </row>
    <row r="360" spans="1:8" ht="15.75">
      <c r="A360" s="132"/>
      <c r="B360" s="133"/>
      <c r="C360" s="133"/>
      <c r="D360" s="133"/>
      <c r="E360" s="133"/>
      <c r="F360" s="133"/>
      <c r="G360" s="423"/>
      <c r="H360" s="141"/>
    </row>
    <row r="361" spans="1:8" ht="15.75">
      <c r="A361" s="132"/>
      <c r="B361" s="133"/>
      <c r="C361" s="133"/>
      <c r="D361" s="133"/>
      <c r="E361" s="133"/>
      <c r="F361" s="133"/>
      <c r="G361" s="423"/>
      <c r="H361" s="141"/>
    </row>
    <row r="362" spans="1:8" ht="15.75">
      <c r="A362" s="132"/>
      <c r="B362" s="133"/>
      <c r="C362" s="133"/>
      <c r="D362" s="133"/>
      <c r="E362" s="133"/>
      <c r="F362" s="133"/>
      <c r="G362" s="423"/>
      <c r="H362" s="141"/>
    </row>
    <row r="363" spans="1:8" ht="15.75">
      <c r="A363" s="132"/>
      <c r="B363" s="133"/>
      <c r="C363" s="133"/>
      <c r="D363" s="133"/>
      <c r="E363" s="133"/>
      <c r="F363" s="133"/>
      <c r="G363" s="423"/>
      <c r="H363" s="141"/>
    </row>
    <row r="364" spans="1:8" ht="15.75">
      <c r="A364" s="132"/>
      <c r="B364" s="133"/>
      <c r="C364" s="133"/>
      <c r="D364" s="133"/>
      <c r="E364" s="133"/>
      <c r="F364" s="133"/>
      <c r="G364" s="423"/>
      <c r="H364" s="141"/>
    </row>
    <row r="365" spans="1:8" ht="15.75">
      <c r="A365" s="132"/>
      <c r="B365" s="133"/>
      <c r="C365" s="133"/>
      <c r="D365" s="133"/>
      <c r="E365" s="133"/>
      <c r="F365" s="133"/>
      <c r="G365" s="423"/>
      <c r="H365" s="141"/>
    </row>
    <row r="366" spans="1:8" ht="15.75">
      <c r="A366" s="132"/>
      <c r="B366" s="133"/>
      <c r="C366" s="133"/>
      <c r="D366" s="133"/>
      <c r="E366" s="133"/>
      <c r="F366" s="133"/>
      <c r="G366" s="423"/>
      <c r="H366" s="141"/>
    </row>
    <row r="367" spans="1:8" ht="15.75">
      <c r="A367" s="132"/>
      <c r="B367" s="133"/>
      <c r="C367" s="133"/>
      <c r="D367" s="133"/>
      <c r="E367" s="133"/>
      <c r="F367" s="133"/>
      <c r="G367" s="423"/>
      <c r="H367" s="141"/>
    </row>
    <row r="368" spans="1:8" ht="15.75">
      <c r="A368" s="132"/>
      <c r="B368" s="133"/>
      <c r="C368" s="133"/>
      <c r="D368" s="133"/>
      <c r="E368" s="133"/>
      <c r="F368" s="133"/>
      <c r="G368" s="423"/>
      <c r="H368" s="141"/>
    </row>
    <row r="369" spans="1:8" ht="15.75">
      <c r="A369" s="132"/>
      <c r="B369" s="133"/>
      <c r="C369" s="133"/>
      <c r="D369" s="133"/>
      <c r="E369" s="133"/>
      <c r="F369" s="133"/>
      <c r="G369" s="423"/>
      <c r="H369" s="141"/>
    </row>
    <row r="370" spans="1:8" ht="15.75">
      <c r="A370" s="132"/>
      <c r="B370" s="133"/>
      <c r="C370" s="133"/>
      <c r="D370" s="133"/>
      <c r="E370" s="133"/>
      <c r="F370" s="133"/>
      <c r="G370" s="423"/>
      <c r="H370" s="141"/>
    </row>
    <row r="371" spans="1:8" ht="15.75">
      <c r="A371" s="132"/>
      <c r="B371" s="133"/>
      <c r="C371" s="133"/>
      <c r="D371" s="133"/>
      <c r="E371" s="133"/>
      <c r="F371" s="133"/>
      <c r="G371" s="423"/>
      <c r="H371" s="141"/>
    </row>
    <row r="372" spans="1:8" ht="15.75">
      <c r="A372" s="132"/>
      <c r="B372" s="133"/>
      <c r="C372" s="133"/>
      <c r="D372" s="133"/>
      <c r="E372" s="133"/>
      <c r="F372" s="133"/>
      <c r="G372" s="423"/>
      <c r="H372" s="141"/>
    </row>
    <row r="373" spans="1:8" ht="15.75">
      <c r="A373" s="132"/>
      <c r="B373" s="133"/>
      <c r="C373" s="133"/>
      <c r="D373" s="133"/>
      <c r="E373" s="133"/>
      <c r="F373" s="133"/>
      <c r="G373" s="423"/>
      <c r="H373" s="141"/>
    </row>
    <row r="374" spans="1:8" ht="15.75">
      <c r="A374" s="132"/>
      <c r="B374" s="133"/>
      <c r="C374" s="133"/>
      <c r="D374" s="133"/>
      <c r="E374" s="133"/>
      <c r="F374" s="133"/>
      <c r="G374" s="423"/>
      <c r="H374" s="141"/>
    </row>
    <row r="375" spans="1:8" ht="15.75">
      <c r="A375" s="132"/>
      <c r="B375" s="133"/>
      <c r="C375" s="133"/>
      <c r="D375" s="133"/>
      <c r="E375" s="133"/>
      <c r="F375" s="133"/>
      <c r="G375" s="423"/>
      <c r="H375" s="141"/>
    </row>
    <row r="376" spans="1:8" ht="15.75">
      <c r="A376" s="132"/>
      <c r="B376" s="133"/>
      <c r="C376" s="133"/>
      <c r="D376" s="133"/>
      <c r="E376" s="133"/>
      <c r="F376" s="133"/>
      <c r="G376" s="423"/>
      <c r="H376" s="141"/>
    </row>
    <row r="377" spans="1:8" ht="15.75">
      <c r="A377" s="132"/>
      <c r="B377" s="133"/>
      <c r="C377" s="133"/>
      <c r="D377" s="133"/>
      <c r="E377" s="133"/>
      <c r="F377" s="133"/>
      <c r="G377" s="423"/>
      <c r="H377" s="141"/>
    </row>
    <row r="378" spans="1:8" ht="15.75">
      <c r="A378" s="132"/>
      <c r="B378" s="133"/>
      <c r="C378" s="133"/>
      <c r="D378" s="133"/>
      <c r="E378" s="133"/>
      <c r="F378" s="133"/>
      <c r="G378" s="423"/>
      <c r="H378" s="141"/>
    </row>
    <row r="379" spans="1:8" ht="15.75">
      <c r="A379" s="132"/>
      <c r="B379" s="133"/>
      <c r="C379" s="133"/>
      <c r="D379" s="133"/>
      <c r="E379" s="133"/>
      <c r="F379" s="133"/>
      <c r="G379" s="423"/>
      <c r="H379" s="141"/>
    </row>
    <row r="380" spans="1:8" ht="15.75">
      <c r="A380" s="132"/>
      <c r="B380" s="133"/>
      <c r="C380" s="133"/>
      <c r="D380" s="133"/>
      <c r="E380" s="133"/>
      <c r="F380" s="133"/>
      <c r="G380" s="423"/>
      <c r="H380" s="141"/>
    </row>
    <row r="381" spans="1:8" ht="15.75">
      <c r="A381" s="132"/>
      <c r="B381" s="133"/>
      <c r="C381" s="133"/>
      <c r="D381" s="133"/>
      <c r="E381" s="133"/>
      <c r="F381" s="133"/>
      <c r="G381" s="423"/>
      <c r="H381" s="141"/>
    </row>
    <row r="382" spans="1:8" ht="15.75">
      <c r="A382" s="132"/>
      <c r="B382" s="133"/>
      <c r="C382" s="133"/>
      <c r="D382" s="133"/>
      <c r="E382" s="133"/>
      <c r="F382" s="133"/>
      <c r="G382" s="423"/>
      <c r="H382" s="141"/>
    </row>
    <row r="383" spans="1:8" ht="15.75">
      <c r="A383" s="132"/>
      <c r="B383" s="133"/>
      <c r="C383" s="133"/>
      <c r="D383" s="133"/>
      <c r="E383" s="133"/>
      <c r="F383" s="133"/>
      <c r="G383" s="423"/>
      <c r="H383" s="141"/>
    </row>
    <row r="384" spans="1:8" ht="15.75">
      <c r="A384" s="132"/>
      <c r="B384" s="133"/>
      <c r="C384" s="133"/>
      <c r="D384" s="133"/>
      <c r="E384" s="133"/>
      <c r="F384" s="133"/>
      <c r="G384" s="423"/>
      <c r="H384" s="141"/>
    </row>
    <row r="385" spans="1:8" ht="15.75">
      <c r="A385" s="132"/>
      <c r="B385" s="133"/>
      <c r="C385" s="133"/>
      <c r="D385" s="133"/>
      <c r="E385" s="133"/>
      <c r="F385" s="133"/>
      <c r="G385" s="423"/>
      <c r="H385" s="141"/>
    </row>
    <row r="386" spans="1:8" ht="15.75">
      <c r="A386" s="132"/>
      <c r="B386" s="133"/>
      <c r="C386" s="133"/>
      <c r="D386" s="133"/>
      <c r="E386" s="133"/>
      <c r="F386" s="133"/>
      <c r="G386" s="423"/>
      <c r="H386" s="141"/>
    </row>
    <row r="387" spans="1:8" ht="15.75">
      <c r="A387" s="132"/>
      <c r="B387" s="133"/>
      <c r="C387" s="133"/>
      <c r="D387" s="133"/>
      <c r="E387" s="133"/>
      <c r="F387" s="133"/>
      <c r="G387" s="423"/>
      <c r="H387" s="141"/>
    </row>
    <row r="388" spans="1:8" ht="15.75">
      <c r="A388" s="132"/>
      <c r="B388" s="133"/>
      <c r="C388" s="133"/>
      <c r="D388" s="133"/>
      <c r="E388" s="133"/>
      <c r="F388" s="133"/>
      <c r="G388" s="423"/>
      <c r="H388" s="141"/>
    </row>
    <row r="389" spans="1:8" ht="15.75">
      <c r="A389" s="132"/>
      <c r="B389" s="133"/>
      <c r="C389" s="133"/>
      <c r="D389" s="133"/>
      <c r="E389" s="133"/>
      <c r="F389" s="133"/>
      <c r="G389" s="423"/>
      <c r="H389" s="141"/>
    </row>
    <row r="390" spans="1:8" ht="15.75">
      <c r="A390" s="132"/>
      <c r="B390" s="133"/>
      <c r="C390" s="133"/>
      <c r="D390" s="133"/>
      <c r="E390" s="133"/>
      <c r="F390" s="133"/>
      <c r="G390" s="423"/>
      <c r="H390" s="141"/>
    </row>
    <row r="391" spans="1:8" ht="15.75">
      <c r="A391" s="132"/>
      <c r="B391" s="133"/>
      <c r="C391" s="133"/>
      <c r="D391" s="133"/>
      <c r="E391" s="133"/>
      <c r="F391" s="133"/>
      <c r="G391" s="423"/>
      <c r="H391" s="141"/>
    </row>
    <row r="392" spans="1:8" ht="15.75">
      <c r="A392" s="132"/>
      <c r="B392" s="133"/>
      <c r="C392" s="133"/>
      <c r="D392" s="133"/>
      <c r="E392" s="133"/>
      <c r="F392" s="133"/>
      <c r="G392" s="423"/>
      <c r="H392" s="141"/>
    </row>
    <row r="393" spans="1:8" ht="15.75">
      <c r="A393" s="132"/>
      <c r="B393" s="133"/>
      <c r="C393" s="133"/>
      <c r="D393" s="133"/>
      <c r="E393" s="133"/>
      <c r="F393" s="133"/>
      <c r="G393" s="423"/>
      <c r="H393" s="141"/>
    </row>
    <row r="394" spans="1:8" ht="15.75">
      <c r="A394" s="132"/>
      <c r="B394" s="133"/>
      <c r="C394" s="133"/>
      <c r="D394" s="133"/>
      <c r="E394" s="133"/>
      <c r="F394" s="133"/>
      <c r="G394" s="423"/>
      <c r="H394" s="141"/>
    </row>
    <row r="395" spans="1:8" ht="15.75">
      <c r="A395" s="132"/>
      <c r="B395" s="133"/>
      <c r="C395" s="133"/>
      <c r="D395" s="133"/>
      <c r="E395" s="133"/>
      <c r="F395" s="133"/>
      <c r="G395" s="423"/>
      <c r="H395" s="141"/>
    </row>
    <row r="396" spans="1:8" ht="15.75">
      <c r="A396" s="132"/>
      <c r="B396" s="133"/>
      <c r="C396" s="133"/>
      <c r="D396" s="133"/>
      <c r="E396" s="133"/>
      <c r="F396" s="133"/>
      <c r="G396" s="423"/>
      <c r="H396" s="141"/>
    </row>
    <row r="397" spans="1:8" ht="15.75">
      <c r="A397" s="132"/>
      <c r="B397" s="133"/>
      <c r="C397" s="133"/>
      <c r="D397" s="133"/>
      <c r="E397" s="133"/>
      <c r="F397" s="133"/>
      <c r="G397" s="423"/>
      <c r="H397" s="141"/>
    </row>
    <row r="398" spans="1:8" ht="15.75">
      <c r="A398" s="132"/>
      <c r="B398" s="133"/>
      <c r="C398" s="133"/>
      <c r="D398" s="133"/>
      <c r="E398" s="133"/>
      <c r="F398" s="133"/>
      <c r="G398" s="423"/>
      <c r="H398" s="141"/>
    </row>
    <row r="399" spans="1:8" ht="15.75">
      <c r="A399" s="132"/>
      <c r="B399" s="133"/>
      <c r="C399" s="133"/>
      <c r="D399" s="133"/>
      <c r="E399" s="133"/>
      <c r="F399" s="133"/>
      <c r="G399" s="423"/>
      <c r="H399" s="141"/>
    </row>
    <row r="400" spans="1:8" ht="15.75">
      <c r="A400" s="132"/>
      <c r="B400" s="133"/>
      <c r="C400" s="133"/>
      <c r="D400" s="133"/>
      <c r="E400" s="133"/>
      <c r="F400" s="133"/>
      <c r="G400" s="423"/>
      <c r="H400" s="141"/>
    </row>
    <row r="401" spans="1:8" ht="15.75">
      <c r="A401" s="132"/>
      <c r="B401" s="133"/>
      <c r="C401" s="133"/>
      <c r="D401" s="133"/>
      <c r="E401" s="133"/>
      <c r="F401" s="133"/>
      <c r="G401" s="423"/>
      <c r="H401" s="141"/>
    </row>
    <row r="402" spans="1:8" ht="15.75">
      <c r="A402" s="132"/>
      <c r="B402" s="133"/>
      <c r="C402" s="133"/>
      <c r="D402" s="133"/>
      <c r="E402" s="133"/>
      <c r="F402" s="133"/>
      <c r="G402" s="423"/>
      <c r="H402" s="141"/>
    </row>
    <row r="403" spans="1:8" ht="15.75">
      <c r="A403" s="132"/>
      <c r="B403" s="133"/>
      <c r="C403" s="133"/>
      <c r="D403" s="133"/>
      <c r="E403" s="133"/>
      <c r="F403" s="133"/>
      <c r="G403" s="423"/>
      <c r="H403" s="141"/>
    </row>
    <row r="404" spans="1:8" ht="15.75">
      <c r="A404" s="132"/>
      <c r="B404" s="133"/>
      <c r="C404" s="133"/>
      <c r="D404" s="133"/>
      <c r="E404" s="133"/>
      <c r="F404" s="133"/>
      <c r="G404" s="423"/>
      <c r="H404" s="141"/>
    </row>
    <row r="405" spans="1:8" ht="15.75">
      <c r="A405" s="132"/>
      <c r="B405" s="133"/>
      <c r="C405" s="133"/>
      <c r="D405" s="133"/>
      <c r="E405" s="133"/>
      <c r="F405" s="133"/>
      <c r="G405" s="423"/>
      <c r="H405" s="141"/>
    </row>
    <row r="406" spans="1:8" ht="15.75">
      <c r="A406" s="132"/>
      <c r="B406" s="133"/>
      <c r="C406" s="133"/>
      <c r="D406" s="133"/>
      <c r="E406" s="133"/>
      <c r="F406" s="133"/>
      <c r="G406" s="423"/>
      <c r="H406" s="141"/>
    </row>
    <row r="407" spans="1:8" ht="15.75">
      <c r="A407" s="132"/>
      <c r="B407" s="133"/>
      <c r="C407" s="133"/>
      <c r="D407" s="133"/>
      <c r="E407" s="133"/>
      <c r="F407" s="133"/>
      <c r="G407" s="423"/>
      <c r="H407" s="141"/>
    </row>
    <row r="408" spans="1:8" ht="15.75">
      <c r="A408" s="132"/>
      <c r="B408" s="133"/>
      <c r="C408" s="133"/>
      <c r="D408" s="133"/>
      <c r="E408" s="133"/>
      <c r="F408" s="133"/>
      <c r="G408" s="423"/>
      <c r="H408" s="141"/>
    </row>
    <row r="409" spans="1:8" ht="15.75">
      <c r="A409" s="132"/>
      <c r="B409" s="133"/>
      <c r="C409" s="133"/>
      <c r="D409" s="133"/>
      <c r="E409" s="133"/>
      <c r="F409" s="133"/>
      <c r="G409" s="423"/>
      <c r="H409" s="141"/>
    </row>
    <row r="410" spans="1:8" ht="15.75">
      <c r="A410" s="132"/>
      <c r="B410" s="133"/>
      <c r="C410" s="133"/>
      <c r="D410" s="133"/>
      <c r="E410" s="133"/>
      <c r="F410" s="133"/>
      <c r="G410" s="423"/>
      <c r="H410" s="141"/>
    </row>
    <row r="411" spans="1:8" ht="15.75">
      <c r="A411" s="132"/>
      <c r="B411" s="133"/>
      <c r="C411" s="133"/>
      <c r="D411" s="133"/>
      <c r="E411" s="133"/>
      <c r="F411" s="133"/>
      <c r="G411" s="423"/>
      <c r="H411" s="141"/>
    </row>
    <row r="412" spans="1:8" ht="15.75">
      <c r="A412" s="132"/>
      <c r="B412" s="133"/>
      <c r="C412" s="133"/>
      <c r="D412" s="133"/>
      <c r="E412" s="133"/>
      <c r="F412" s="133"/>
      <c r="G412" s="423"/>
      <c r="H412" s="141"/>
    </row>
    <row r="413" spans="1:8" ht="15.75">
      <c r="A413" s="132"/>
      <c r="B413" s="133"/>
      <c r="C413" s="133"/>
      <c r="D413" s="133"/>
      <c r="E413" s="133"/>
      <c r="F413" s="133"/>
      <c r="G413" s="423"/>
      <c r="H413" s="141"/>
    </row>
    <row r="414" spans="1:8" ht="15.75">
      <c r="A414" s="132"/>
      <c r="B414" s="133"/>
      <c r="C414" s="133"/>
      <c r="D414" s="133"/>
      <c r="E414" s="133"/>
      <c r="F414" s="133"/>
      <c r="G414" s="423"/>
      <c r="H414" s="141"/>
    </row>
    <row r="415" spans="1:8" ht="15.75">
      <c r="A415" s="132"/>
      <c r="B415" s="133"/>
      <c r="C415" s="133"/>
      <c r="D415" s="133"/>
      <c r="E415" s="133"/>
      <c r="F415" s="133"/>
      <c r="G415" s="423"/>
      <c r="H415" s="141"/>
    </row>
    <row r="416" spans="1:8" ht="15.75">
      <c r="A416" s="132"/>
      <c r="B416" s="133"/>
      <c r="C416" s="133"/>
      <c r="D416" s="133"/>
      <c r="E416" s="133"/>
      <c r="F416" s="133"/>
      <c r="G416" s="423"/>
      <c r="H416" s="141"/>
    </row>
    <row r="417" spans="1:8" ht="15.75">
      <c r="A417" s="132"/>
      <c r="B417" s="133"/>
      <c r="C417" s="133"/>
      <c r="D417" s="133"/>
      <c r="E417" s="133"/>
      <c r="F417" s="133"/>
      <c r="G417" s="423"/>
      <c r="H417" s="141"/>
    </row>
    <row r="418" spans="1:8" ht="15.75">
      <c r="A418" s="132"/>
      <c r="B418" s="133"/>
      <c r="C418" s="133"/>
      <c r="D418" s="133"/>
      <c r="E418" s="133"/>
      <c r="F418" s="133"/>
      <c r="G418" s="423"/>
      <c r="H418" s="141"/>
    </row>
    <row r="419" spans="1:8" ht="15.75">
      <c r="A419" s="132"/>
      <c r="B419" s="133"/>
      <c r="C419" s="133"/>
      <c r="D419" s="133"/>
      <c r="E419" s="133"/>
      <c r="F419" s="133"/>
      <c r="G419" s="423"/>
      <c r="H419" s="141"/>
    </row>
    <row r="420" spans="1:8" ht="15.75">
      <c r="A420" s="132"/>
      <c r="B420" s="133"/>
      <c r="C420" s="133"/>
      <c r="D420" s="133"/>
      <c r="E420" s="133"/>
      <c r="F420" s="133"/>
      <c r="G420" s="423"/>
      <c r="H420" s="141"/>
    </row>
    <row r="421" spans="1:8" ht="15.75">
      <c r="A421" s="132"/>
      <c r="B421" s="133"/>
      <c r="C421" s="133"/>
      <c r="D421" s="133"/>
      <c r="E421" s="133"/>
      <c r="F421" s="133"/>
    </row>
    <row r="422" spans="1:8" ht="15.75">
      <c r="A422" s="132"/>
      <c r="B422" s="133"/>
      <c r="C422" s="133"/>
      <c r="D422" s="133"/>
      <c r="E422" s="133"/>
      <c r="F422" s="133"/>
    </row>
    <row r="423" spans="1:8" ht="15.75">
      <c r="A423" s="132"/>
      <c r="B423" s="133"/>
      <c r="C423" s="133"/>
      <c r="D423" s="133"/>
      <c r="E423" s="133"/>
      <c r="F423" s="133"/>
    </row>
    <row r="424" spans="1:8" ht="15.75">
      <c r="A424" s="132"/>
      <c r="B424" s="133"/>
      <c r="C424" s="133"/>
      <c r="D424" s="133"/>
      <c r="E424" s="133"/>
      <c r="F424" s="133"/>
    </row>
    <row r="425" spans="1:8" ht="15.75">
      <c r="A425" s="132"/>
      <c r="B425" s="133"/>
      <c r="C425" s="133"/>
      <c r="D425" s="133"/>
      <c r="E425" s="133"/>
      <c r="F425" s="133"/>
    </row>
    <row r="426" spans="1:8" ht="15.75">
      <c r="A426" s="132"/>
      <c r="B426" s="133"/>
      <c r="C426" s="133"/>
      <c r="D426" s="133"/>
      <c r="E426" s="133"/>
      <c r="F426" s="133"/>
    </row>
    <row r="427" spans="1:8" ht="15.75">
      <c r="A427" s="132"/>
      <c r="B427" s="133"/>
      <c r="C427" s="133"/>
      <c r="D427" s="133"/>
      <c r="E427" s="133"/>
      <c r="F427" s="133"/>
    </row>
    <row r="428" spans="1:8" ht="15.75">
      <c r="A428" s="132"/>
      <c r="B428" s="133"/>
      <c r="C428" s="133"/>
      <c r="D428" s="133"/>
      <c r="E428" s="133"/>
      <c r="F428" s="133"/>
    </row>
    <row r="429" spans="1:8" ht="15.75">
      <c r="A429" s="132"/>
      <c r="B429" s="133"/>
      <c r="C429" s="133"/>
      <c r="D429" s="133"/>
      <c r="E429" s="133"/>
      <c r="F429" s="133"/>
    </row>
    <row r="430" spans="1:8" ht="15.75">
      <c r="A430" s="132"/>
      <c r="B430" s="133"/>
      <c r="C430" s="133"/>
      <c r="D430" s="133"/>
      <c r="E430" s="133"/>
      <c r="F430" s="133"/>
    </row>
    <row r="431" spans="1:8" ht="15.75">
      <c r="A431" s="132"/>
      <c r="B431" s="133"/>
      <c r="C431" s="133"/>
      <c r="D431" s="133"/>
      <c r="E431" s="133"/>
      <c r="F431" s="133"/>
    </row>
    <row r="432" spans="1:8"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ht="15.75">
      <c r="A644" s="132"/>
      <c r="B644" s="133"/>
      <c r="C644" s="133"/>
      <c r="D644" s="133"/>
      <c r="E644" s="133"/>
      <c r="F644" s="133"/>
    </row>
    <row r="645" spans="1:6" ht="15.75">
      <c r="A645" s="132"/>
      <c r="B645" s="133"/>
      <c r="C645" s="133"/>
      <c r="D645" s="133"/>
      <c r="E645" s="133"/>
      <c r="F645" s="133"/>
    </row>
    <row r="646" spans="1:6" ht="15.75">
      <c r="A646" s="132"/>
      <c r="B646" s="133"/>
      <c r="C646" s="133"/>
      <c r="D646" s="133"/>
      <c r="E646" s="133"/>
      <c r="F646" s="133"/>
    </row>
    <row r="647" spans="1:6" ht="15.75">
      <c r="A647" s="132"/>
      <c r="B647" s="133"/>
      <c r="C647" s="133"/>
      <c r="D647" s="133"/>
      <c r="E647" s="133"/>
      <c r="F647" s="133"/>
    </row>
    <row r="648" spans="1:6" ht="15.75">
      <c r="A648" s="132"/>
      <c r="B648" s="133"/>
      <c r="C648" s="133"/>
      <c r="D648" s="133"/>
      <c r="E648" s="133"/>
      <c r="F648" s="133"/>
    </row>
    <row r="649" spans="1:6" ht="15.75">
      <c r="A649" s="132"/>
      <c r="B649" s="133"/>
      <c r="C649" s="133"/>
      <c r="D649" s="133"/>
      <c r="E649" s="133"/>
      <c r="F649" s="133"/>
    </row>
    <row r="650" spans="1:6" ht="15.75">
      <c r="A650" s="132"/>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row r="1901" spans="2:6">
      <c r="B1901" s="133"/>
      <c r="C1901" s="133"/>
      <c r="D1901" s="133"/>
      <c r="E1901" s="133"/>
      <c r="F1901" s="133"/>
    </row>
    <row r="1902" spans="2:6">
      <c r="B1902" s="133"/>
      <c r="C1902" s="133"/>
      <c r="D1902" s="133"/>
      <c r="E1902" s="133"/>
      <c r="F1902" s="133"/>
    </row>
    <row r="1903" spans="2:6">
      <c r="B1903" s="133"/>
      <c r="C1903" s="133"/>
      <c r="D1903" s="133"/>
      <c r="E1903" s="133"/>
      <c r="F1903" s="133"/>
    </row>
    <row r="1904" spans="2:6">
      <c r="B1904" s="133"/>
      <c r="C1904" s="133"/>
      <c r="D1904" s="133"/>
      <c r="E1904" s="133"/>
      <c r="F1904" s="133"/>
    </row>
    <row r="1905" spans="2:6">
      <c r="B1905" s="133"/>
      <c r="C1905" s="133"/>
      <c r="D1905" s="133"/>
      <c r="E1905" s="133"/>
      <c r="F1905" s="133"/>
    </row>
    <row r="1906" spans="2:6">
      <c r="B1906" s="133"/>
      <c r="C1906" s="133"/>
      <c r="D1906" s="133"/>
      <c r="E1906" s="133"/>
      <c r="F1906" s="133"/>
    </row>
    <row r="1907" spans="2:6">
      <c r="B1907" s="133"/>
      <c r="C1907" s="133"/>
      <c r="D1907" s="133"/>
      <c r="E1907" s="133"/>
      <c r="F1907" s="133"/>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election activeCell="A4" sqref="A4:P4"/>
    </sheetView>
  </sheetViews>
  <sheetFormatPr defaultColWidth="9.140625" defaultRowHeight="15"/>
  <cols>
    <col min="1" max="1" width="58.140625" style="134" customWidth="1"/>
    <col min="2" max="15" width="9.85546875" style="985" customWidth="1"/>
    <col min="16" max="16" width="10.42578125" style="985" customWidth="1"/>
    <col min="17" max="17" width="2.140625" style="992" customWidth="1"/>
    <col min="18" max="256" width="9.140625" style="882"/>
    <col min="257" max="257" width="58.140625" style="882" customWidth="1"/>
    <col min="258" max="271" width="9.85546875" style="882" customWidth="1"/>
    <col min="272" max="272" width="10.42578125" style="882" customWidth="1"/>
    <col min="273" max="273" width="2.140625" style="882" customWidth="1"/>
    <col min="274" max="512" width="9.140625" style="882"/>
    <col min="513" max="513" width="58.140625" style="882" customWidth="1"/>
    <col min="514" max="527" width="9.85546875" style="882" customWidth="1"/>
    <col min="528" max="528" width="10.42578125" style="882" customWidth="1"/>
    <col min="529" max="529" width="2.140625" style="882" customWidth="1"/>
    <col min="530" max="768" width="9.140625" style="882"/>
    <col min="769" max="769" width="58.140625" style="882" customWidth="1"/>
    <col min="770" max="783" width="9.85546875" style="882" customWidth="1"/>
    <col min="784" max="784" width="10.42578125" style="882" customWidth="1"/>
    <col min="785" max="785" width="2.140625" style="882" customWidth="1"/>
    <col min="786" max="1024" width="9.140625" style="882"/>
    <col min="1025" max="1025" width="58.140625" style="882" customWidth="1"/>
    <col min="1026" max="1039" width="9.85546875" style="882" customWidth="1"/>
    <col min="1040" max="1040" width="10.42578125" style="882" customWidth="1"/>
    <col min="1041" max="1041" width="2.140625" style="882" customWidth="1"/>
    <col min="1042" max="1280" width="9.140625" style="882"/>
    <col min="1281" max="1281" width="58.140625" style="882" customWidth="1"/>
    <col min="1282" max="1295" width="9.85546875" style="882" customWidth="1"/>
    <col min="1296" max="1296" width="10.42578125" style="882" customWidth="1"/>
    <col min="1297" max="1297" width="2.140625" style="882" customWidth="1"/>
    <col min="1298" max="1536" width="9.140625" style="882"/>
    <col min="1537" max="1537" width="58.140625" style="882" customWidth="1"/>
    <col min="1538" max="1551" width="9.85546875" style="882" customWidth="1"/>
    <col min="1552" max="1552" width="10.42578125" style="882" customWidth="1"/>
    <col min="1553" max="1553" width="2.140625" style="882" customWidth="1"/>
    <col min="1554" max="1792" width="9.140625" style="882"/>
    <col min="1793" max="1793" width="58.140625" style="882" customWidth="1"/>
    <col min="1794" max="1807" width="9.85546875" style="882" customWidth="1"/>
    <col min="1808" max="1808" width="10.42578125" style="882" customWidth="1"/>
    <col min="1809" max="1809" width="2.140625" style="882" customWidth="1"/>
    <col min="1810" max="2048" width="9.140625" style="882"/>
    <col min="2049" max="2049" width="58.140625" style="882" customWidth="1"/>
    <col min="2050" max="2063" width="9.85546875" style="882" customWidth="1"/>
    <col min="2064" max="2064" width="10.42578125" style="882" customWidth="1"/>
    <col min="2065" max="2065" width="2.140625" style="882" customWidth="1"/>
    <col min="2066" max="2304" width="9.140625" style="882"/>
    <col min="2305" max="2305" width="58.140625" style="882" customWidth="1"/>
    <col min="2306" max="2319" width="9.85546875" style="882" customWidth="1"/>
    <col min="2320" max="2320" width="10.42578125" style="882" customWidth="1"/>
    <col min="2321" max="2321" width="2.140625" style="882" customWidth="1"/>
    <col min="2322" max="2560" width="9.140625" style="882"/>
    <col min="2561" max="2561" width="58.140625" style="882" customWidth="1"/>
    <col min="2562" max="2575" width="9.85546875" style="882" customWidth="1"/>
    <col min="2576" max="2576" width="10.42578125" style="882" customWidth="1"/>
    <col min="2577" max="2577" width="2.140625" style="882" customWidth="1"/>
    <col min="2578" max="2816" width="9.140625" style="882"/>
    <col min="2817" max="2817" width="58.140625" style="882" customWidth="1"/>
    <col min="2818" max="2831" width="9.85546875" style="882" customWidth="1"/>
    <col min="2832" max="2832" width="10.42578125" style="882" customWidth="1"/>
    <col min="2833" max="2833" width="2.140625" style="882" customWidth="1"/>
    <col min="2834" max="3072" width="9.140625" style="882"/>
    <col min="3073" max="3073" width="58.140625" style="882" customWidth="1"/>
    <col min="3074" max="3087" width="9.85546875" style="882" customWidth="1"/>
    <col min="3088" max="3088" width="10.42578125" style="882" customWidth="1"/>
    <col min="3089" max="3089" width="2.140625" style="882" customWidth="1"/>
    <col min="3090" max="3328" width="9.140625" style="882"/>
    <col min="3329" max="3329" width="58.140625" style="882" customWidth="1"/>
    <col min="3330" max="3343" width="9.85546875" style="882" customWidth="1"/>
    <col min="3344" max="3344" width="10.42578125" style="882" customWidth="1"/>
    <col min="3345" max="3345" width="2.140625" style="882" customWidth="1"/>
    <col min="3346" max="3584" width="9.140625" style="882"/>
    <col min="3585" max="3585" width="58.140625" style="882" customWidth="1"/>
    <col min="3586" max="3599" width="9.85546875" style="882" customWidth="1"/>
    <col min="3600" max="3600" width="10.42578125" style="882" customWidth="1"/>
    <col min="3601" max="3601" width="2.140625" style="882" customWidth="1"/>
    <col min="3602" max="3840" width="9.140625" style="882"/>
    <col min="3841" max="3841" width="58.140625" style="882" customWidth="1"/>
    <col min="3842" max="3855" width="9.85546875" style="882" customWidth="1"/>
    <col min="3856" max="3856" width="10.42578125" style="882" customWidth="1"/>
    <col min="3857" max="3857" width="2.140625" style="882" customWidth="1"/>
    <col min="3858" max="4096" width="9.140625" style="882"/>
    <col min="4097" max="4097" width="58.140625" style="882" customWidth="1"/>
    <col min="4098" max="4111" width="9.85546875" style="882" customWidth="1"/>
    <col min="4112" max="4112" width="10.42578125" style="882" customWidth="1"/>
    <col min="4113" max="4113" width="2.140625" style="882" customWidth="1"/>
    <col min="4114" max="4352" width="9.140625" style="882"/>
    <col min="4353" max="4353" width="58.140625" style="882" customWidth="1"/>
    <col min="4354" max="4367" width="9.85546875" style="882" customWidth="1"/>
    <col min="4368" max="4368" width="10.42578125" style="882" customWidth="1"/>
    <col min="4369" max="4369" width="2.140625" style="882" customWidth="1"/>
    <col min="4370" max="4608" width="9.140625" style="882"/>
    <col min="4609" max="4609" width="58.140625" style="882" customWidth="1"/>
    <col min="4610" max="4623" width="9.85546875" style="882" customWidth="1"/>
    <col min="4624" max="4624" width="10.42578125" style="882" customWidth="1"/>
    <col min="4625" max="4625" width="2.140625" style="882" customWidth="1"/>
    <col min="4626" max="4864" width="9.140625" style="882"/>
    <col min="4865" max="4865" width="58.140625" style="882" customWidth="1"/>
    <col min="4866" max="4879" width="9.85546875" style="882" customWidth="1"/>
    <col min="4880" max="4880" width="10.42578125" style="882" customWidth="1"/>
    <col min="4881" max="4881" width="2.140625" style="882" customWidth="1"/>
    <col min="4882" max="5120" width="9.140625" style="882"/>
    <col min="5121" max="5121" width="58.140625" style="882" customWidth="1"/>
    <col min="5122" max="5135" width="9.85546875" style="882" customWidth="1"/>
    <col min="5136" max="5136" width="10.42578125" style="882" customWidth="1"/>
    <col min="5137" max="5137" width="2.140625" style="882" customWidth="1"/>
    <col min="5138" max="5376" width="9.140625" style="882"/>
    <col min="5377" max="5377" width="58.140625" style="882" customWidth="1"/>
    <col min="5378" max="5391" width="9.85546875" style="882" customWidth="1"/>
    <col min="5392" max="5392" width="10.42578125" style="882" customWidth="1"/>
    <col min="5393" max="5393" width="2.140625" style="882" customWidth="1"/>
    <col min="5394" max="5632" width="9.140625" style="882"/>
    <col min="5633" max="5633" width="58.140625" style="882" customWidth="1"/>
    <col min="5634" max="5647" width="9.85546875" style="882" customWidth="1"/>
    <col min="5648" max="5648" width="10.42578125" style="882" customWidth="1"/>
    <col min="5649" max="5649" width="2.140625" style="882" customWidth="1"/>
    <col min="5650" max="5888" width="9.140625" style="882"/>
    <col min="5889" max="5889" width="58.140625" style="882" customWidth="1"/>
    <col min="5890" max="5903" width="9.85546875" style="882" customWidth="1"/>
    <col min="5904" max="5904" width="10.42578125" style="882" customWidth="1"/>
    <col min="5905" max="5905" width="2.140625" style="882" customWidth="1"/>
    <col min="5906" max="6144" width="9.140625" style="882"/>
    <col min="6145" max="6145" width="58.140625" style="882" customWidth="1"/>
    <col min="6146" max="6159" width="9.85546875" style="882" customWidth="1"/>
    <col min="6160" max="6160" width="10.42578125" style="882" customWidth="1"/>
    <col min="6161" max="6161" width="2.140625" style="882" customWidth="1"/>
    <col min="6162" max="6400" width="9.140625" style="882"/>
    <col min="6401" max="6401" width="58.140625" style="882" customWidth="1"/>
    <col min="6402" max="6415" width="9.85546875" style="882" customWidth="1"/>
    <col min="6416" max="6416" width="10.42578125" style="882" customWidth="1"/>
    <col min="6417" max="6417" width="2.140625" style="882" customWidth="1"/>
    <col min="6418" max="6656" width="9.140625" style="882"/>
    <col min="6657" max="6657" width="58.140625" style="882" customWidth="1"/>
    <col min="6658" max="6671" width="9.85546875" style="882" customWidth="1"/>
    <col min="6672" max="6672" width="10.42578125" style="882" customWidth="1"/>
    <col min="6673" max="6673" width="2.140625" style="882" customWidth="1"/>
    <col min="6674" max="6912" width="9.140625" style="882"/>
    <col min="6913" max="6913" width="58.140625" style="882" customWidth="1"/>
    <col min="6914" max="6927" width="9.85546875" style="882" customWidth="1"/>
    <col min="6928" max="6928" width="10.42578125" style="882" customWidth="1"/>
    <col min="6929" max="6929" width="2.140625" style="882" customWidth="1"/>
    <col min="6930" max="7168" width="9.140625" style="882"/>
    <col min="7169" max="7169" width="58.140625" style="882" customWidth="1"/>
    <col min="7170" max="7183" width="9.85546875" style="882" customWidth="1"/>
    <col min="7184" max="7184" width="10.42578125" style="882" customWidth="1"/>
    <col min="7185" max="7185" width="2.140625" style="882" customWidth="1"/>
    <col min="7186" max="7424" width="9.140625" style="882"/>
    <col min="7425" max="7425" width="58.140625" style="882" customWidth="1"/>
    <col min="7426" max="7439" width="9.85546875" style="882" customWidth="1"/>
    <col min="7440" max="7440" width="10.42578125" style="882" customWidth="1"/>
    <col min="7441" max="7441" width="2.140625" style="882" customWidth="1"/>
    <col min="7442" max="7680" width="9.140625" style="882"/>
    <col min="7681" max="7681" width="58.140625" style="882" customWidth="1"/>
    <col min="7682" max="7695" width="9.85546875" style="882" customWidth="1"/>
    <col min="7696" max="7696" width="10.42578125" style="882" customWidth="1"/>
    <col min="7697" max="7697" width="2.140625" style="882" customWidth="1"/>
    <col min="7698" max="7936" width="9.140625" style="882"/>
    <col min="7937" max="7937" width="58.140625" style="882" customWidth="1"/>
    <col min="7938" max="7951" width="9.85546875" style="882" customWidth="1"/>
    <col min="7952" max="7952" width="10.42578125" style="882" customWidth="1"/>
    <col min="7953" max="7953" width="2.140625" style="882" customWidth="1"/>
    <col min="7954" max="8192" width="9.140625" style="882"/>
    <col min="8193" max="8193" width="58.140625" style="882" customWidth="1"/>
    <col min="8194" max="8207" width="9.85546875" style="882" customWidth="1"/>
    <col min="8208" max="8208" width="10.42578125" style="882" customWidth="1"/>
    <col min="8209" max="8209" width="2.140625" style="882" customWidth="1"/>
    <col min="8210" max="8448" width="9.140625" style="882"/>
    <col min="8449" max="8449" width="58.140625" style="882" customWidth="1"/>
    <col min="8450" max="8463" width="9.85546875" style="882" customWidth="1"/>
    <col min="8464" max="8464" width="10.42578125" style="882" customWidth="1"/>
    <col min="8465" max="8465" width="2.140625" style="882" customWidth="1"/>
    <col min="8466" max="8704" width="9.140625" style="882"/>
    <col min="8705" max="8705" width="58.140625" style="882" customWidth="1"/>
    <col min="8706" max="8719" width="9.85546875" style="882" customWidth="1"/>
    <col min="8720" max="8720" width="10.42578125" style="882" customWidth="1"/>
    <col min="8721" max="8721" width="2.140625" style="882" customWidth="1"/>
    <col min="8722" max="8960" width="9.140625" style="882"/>
    <col min="8961" max="8961" width="58.140625" style="882" customWidth="1"/>
    <col min="8962" max="8975" width="9.85546875" style="882" customWidth="1"/>
    <col min="8976" max="8976" width="10.42578125" style="882" customWidth="1"/>
    <col min="8977" max="8977" width="2.140625" style="882" customWidth="1"/>
    <col min="8978" max="9216" width="9.140625" style="882"/>
    <col min="9217" max="9217" width="58.140625" style="882" customWidth="1"/>
    <col min="9218" max="9231" width="9.85546875" style="882" customWidth="1"/>
    <col min="9232" max="9232" width="10.42578125" style="882" customWidth="1"/>
    <col min="9233" max="9233" width="2.140625" style="882" customWidth="1"/>
    <col min="9234" max="9472" width="9.140625" style="882"/>
    <col min="9473" max="9473" width="58.140625" style="882" customWidth="1"/>
    <col min="9474" max="9487" width="9.85546875" style="882" customWidth="1"/>
    <col min="9488" max="9488" width="10.42578125" style="882" customWidth="1"/>
    <col min="9489" max="9489" width="2.140625" style="882" customWidth="1"/>
    <col min="9490" max="9728" width="9.140625" style="882"/>
    <col min="9729" max="9729" width="58.140625" style="882" customWidth="1"/>
    <col min="9730" max="9743" width="9.85546875" style="882" customWidth="1"/>
    <col min="9744" max="9744" width="10.42578125" style="882" customWidth="1"/>
    <col min="9745" max="9745" width="2.140625" style="882" customWidth="1"/>
    <col min="9746" max="9984" width="9.140625" style="882"/>
    <col min="9985" max="9985" width="58.140625" style="882" customWidth="1"/>
    <col min="9986" max="9999" width="9.85546875" style="882" customWidth="1"/>
    <col min="10000" max="10000" width="10.42578125" style="882" customWidth="1"/>
    <col min="10001" max="10001" width="2.140625" style="882" customWidth="1"/>
    <col min="10002" max="10240" width="9.140625" style="882"/>
    <col min="10241" max="10241" width="58.140625" style="882" customWidth="1"/>
    <col min="10242" max="10255" width="9.85546875" style="882" customWidth="1"/>
    <col min="10256" max="10256" width="10.42578125" style="882" customWidth="1"/>
    <col min="10257" max="10257" width="2.140625" style="882" customWidth="1"/>
    <col min="10258" max="10496" width="9.140625" style="882"/>
    <col min="10497" max="10497" width="58.140625" style="882" customWidth="1"/>
    <col min="10498" max="10511" width="9.85546875" style="882" customWidth="1"/>
    <col min="10512" max="10512" width="10.42578125" style="882" customWidth="1"/>
    <col min="10513" max="10513" width="2.140625" style="882" customWidth="1"/>
    <col min="10514" max="10752" width="9.140625" style="882"/>
    <col min="10753" max="10753" width="58.140625" style="882" customWidth="1"/>
    <col min="10754" max="10767" width="9.85546875" style="882" customWidth="1"/>
    <col min="10768" max="10768" width="10.42578125" style="882" customWidth="1"/>
    <col min="10769" max="10769" width="2.140625" style="882" customWidth="1"/>
    <col min="10770" max="11008" width="9.140625" style="882"/>
    <col min="11009" max="11009" width="58.140625" style="882" customWidth="1"/>
    <col min="11010" max="11023" width="9.85546875" style="882" customWidth="1"/>
    <col min="11024" max="11024" width="10.42578125" style="882" customWidth="1"/>
    <col min="11025" max="11025" width="2.140625" style="882" customWidth="1"/>
    <col min="11026" max="11264" width="9.140625" style="882"/>
    <col min="11265" max="11265" width="58.140625" style="882" customWidth="1"/>
    <col min="11266" max="11279" width="9.85546875" style="882" customWidth="1"/>
    <col min="11280" max="11280" width="10.42578125" style="882" customWidth="1"/>
    <col min="11281" max="11281" width="2.140625" style="882" customWidth="1"/>
    <col min="11282" max="11520" width="9.140625" style="882"/>
    <col min="11521" max="11521" width="58.140625" style="882" customWidth="1"/>
    <col min="11522" max="11535" width="9.85546875" style="882" customWidth="1"/>
    <col min="11536" max="11536" width="10.42578125" style="882" customWidth="1"/>
    <col min="11537" max="11537" width="2.140625" style="882" customWidth="1"/>
    <col min="11538" max="11776" width="9.140625" style="882"/>
    <col min="11777" max="11777" width="58.140625" style="882" customWidth="1"/>
    <col min="11778" max="11791" width="9.85546875" style="882" customWidth="1"/>
    <col min="11792" max="11792" width="10.42578125" style="882" customWidth="1"/>
    <col min="11793" max="11793" width="2.140625" style="882" customWidth="1"/>
    <col min="11794" max="12032" width="9.140625" style="882"/>
    <col min="12033" max="12033" width="58.140625" style="882" customWidth="1"/>
    <col min="12034" max="12047" width="9.85546875" style="882" customWidth="1"/>
    <col min="12048" max="12048" width="10.42578125" style="882" customWidth="1"/>
    <col min="12049" max="12049" width="2.140625" style="882" customWidth="1"/>
    <col min="12050" max="12288" width="9.140625" style="882"/>
    <col min="12289" max="12289" width="58.140625" style="882" customWidth="1"/>
    <col min="12290" max="12303" width="9.85546875" style="882" customWidth="1"/>
    <col min="12304" max="12304" width="10.42578125" style="882" customWidth="1"/>
    <col min="12305" max="12305" width="2.140625" style="882" customWidth="1"/>
    <col min="12306" max="12544" width="9.140625" style="882"/>
    <col min="12545" max="12545" width="58.140625" style="882" customWidth="1"/>
    <col min="12546" max="12559" width="9.85546875" style="882" customWidth="1"/>
    <col min="12560" max="12560" width="10.42578125" style="882" customWidth="1"/>
    <col min="12561" max="12561" width="2.140625" style="882" customWidth="1"/>
    <col min="12562" max="12800" width="9.140625" style="882"/>
    <col min="12801" max="12801" width="58.140625" style="882" customWidth="1"/>
    <col min="12802" max="12815" width="9.85546875" style="882" customWidth="1"/>
    <col min="12816" max="12816" width="10.42578125" style="882" customWidth="1"/>
    <col min="12817" max="12817" width="2.140625" style="882" customWidth="1"/>
    <col min="12818" max="13056" width="9.140625" style="882"/>
    <col min="13057" max="13057" width="58.140625" style="882" customWidth="1"/>
    <col min="13058" max="13071" width="9.85546875" style="882" customWidth="1"/>
    <col min="13072" max="13072" width="10.42578125" style="882" customWidth="1"/>
    <col min="13073" max="13073" width="2.140625" style="882" customWidth="1"/>
    <col min="13074" max="13312" width="9.140625" style="882"/>
    <col min="13313" max="13313" width="58.140625" style="882" customWidth="1"/>
    <col min="13314" max="13327" width="9.85546875" style="882" customWidth="1"/>
    <col min="13328" max="13328" width="10.42578125" style="882" customWidth="1"/>
    <col min="13329" max="13329" width="2.140625" style="882" customWidth="1"/>
    <col min="13330" max="13568" width="9.140625" style="882"/>
    <col min="13569" max="13569" width="58.140625" style="882" customWidth="1"/>
    <col min="13570" max="13583" width="9.85546875" style="882" customWidth="1"/>
    <col min="13584" max="13584" width="10.42578125" style="882" customWidth="1"/>
    <col min="13585" max="13585" width="2.140625" style="882" customWidth="1"/>
    <col min="13586" max="13824" width="9.140625" style="882"/>
    <col min="13825" max="13825" width="58.140625" style="882" customWidth="1"/>
    <col min="13826" max="13839" width="9.85546875" style="882" customWidth="1"/>
    <col min="13840" max="13840" width="10.42578125" style="882" customWidth="1"/>
    <col min="13841" max="13841" width="2.140625" style="882" customWidth="1"/>
    <col min="13842" max="14080" width="9.140625" style="882"/>
    <col min="14081" max="14081" width="58.140625" style="882" customWidth="1"/>
    <col min="14082" max="14095" width="9.85546875" style="882" customWidth="1"/>
    <col min="14096" max="14096" width="10.42578125" style="882" customWidth="1"/>
    <col min="14097" max="14097" width="2.140625" style="882" customWidth="1"/>
    <col min="14098" max="14336" width="9.140625" style="882"/>
    <col min="14337" max="14337" width="58.140625" style="882" customWidth="1"/>
    <col min="14338" max="14351" width="9.85546875" style="882" customWidth="1"/>
    <col min="14352" max="14352" width="10.42578125" style="882" customWidth="1"/>
    <col min="14353" max="14353" width="2.140625" style="882" customWidth="1"/>
    <col min="14354" max="14592" width="9.140625" style="882"/>
    <col min="14593" max="14593" width="58.140625" style="882" customWidth="1"/>
    <col min="14594" max="14607" width="9.85546875" style="882" customWidth="1"/>
    <col min="14608" max="14608" width="10.42578125" style="882" customWidth="1"/>
    <col min="14609" max="14609" width="2.140625" style="882" customWidth="1"/>
    <col min="14610" max="14848" width="9.140625" style="882"/>
    <col min="14849" max="14849" width="58.140625" style="882" customWidth="1"/>
    <col min="14850" max="14863" width="9.85546875" style="882" customWidth="1"/>
    <col min="14864" max="14864" width="10.42578125" style="882" customWidth="1"/>
    <col min="14865" max="14865" width="2.140625" style="882" customWidth="1"/>
    <col min="14866" max="15104" width="9.140625" style="882"/>
    <col min="15105" max="15105" width="58.140625" style="882" customWidth="1"/>
    <col min="15106" max="15119" width="9.85546875" style="882" customWidth="1"/>
    <col min="15120" max="15120" width="10.42578125" style="882" customWidth="1"/>
    <col min="15121" max="15121" width="2.140625" style="882" customWidth="1"/>
    <col min="15122" max="15360" width="9.140625" style="882"/>
    <col min="15361" max="15361" width="58.140625" style="882" customWidth="1"/>
    <col min="15362" max="15375" width="9.85546875" style="882" customWidth="1"/>
    <col min="15376" max="15376" width="10.42578125" style="882" customWidth="1"/>
    <col min="15377" max="15377" width="2.140625" style="882" customWidth="1"/>
    <col min="15378" max="15616" width="9.140625" style="882"/>
    <col min="15617" max="15617" width="58.140625" style="882" customWidth="1"/>
    <col min="15618" max="15631" width="9.85546875" style="882" customWidth="1"/>
    <col min="15632" max="15632" width="10.42578125" style="882" customWidth="1"/>
    <col min="15633" max="15633" width="2.140625" style="882" customWidth="1"/>
    <col min="15634" max="15872" width="9.140625" style="882"/>
    <col min="15873" max="15873" width="58.140625" style="882" customWidth="1"/>
    <col min="15874" max="15887" width="9.85546875" style="882" customWidth="1"/>
    <col min="15888" max="15888" width="10.42578125" style="882" customWidth="1"/>
    <col min="15889" max="15889" width="2.140625" style="882" customWidth="1"/>
    <col min="15890" max="16128" width="9.140625" style="882"/>
    <col min="16129" max="16129" width="58.140625" style="882" customWidth="1"/>
    <col min="16130" max="16143" width="9.85546875" style="882" customWidth="1"/>
    <col min="16144" max="16144" width="10.42578125" style="882" customWidth="1"/>
    <col min="16145" max="16145" width="2.140625" style="882" customWidth="1"/>
    <col min="16146" max="16384" width="9.140625" style="882"/>
  </cols>
  <sheetData>
    <row r="1" spans="1:17" s="137" customFormat="1" ht="3.75" customHeight="1">
      <c r="A1" s="135"/>
      <c r="B1" s="136"/>
      <c r="C1" s="136"/>
      <c r="D1" s="136"/>
      <c r="E1" s="136"/>
      <c r="F1" s="136"/>
      <c r="G1" s="136"/>
      <c r="H1" s="136"/>
      <c r="I1" s="136"/>
      <c r="J1" s="136"/>
      <c r="K1" s="136"/>
      <c r="L1" s="136"/>
      <c r="M1" s="136"/>
      <c r="N1" s="136"/>
      <c r="O1" s="136"/>
      <c r="P1" s="136"/>
    </row>
    <row r="2" spans="1:17" s="126" customFormat="1" ht="37.5" customHeight="1">
      <c r="A2" s="1056" t="s">
        <v>1159</v>
      </c>
      <c r="B2" s="1056"/>
      <c r="C2" s="1056"/>
      <c r="D2" s="1056"/>
      <c r="E2" s="1056"/>
      <c r="F2" s="1056"/>
      <c r="G2" s="1056"/>
      <c r="H2" s="1056"/>
      <c r="I2" s="1056"/>
      <c r="J2" s="1056"/>
      <c r="K2" s="1056"/>
      <c r="L2" s="1056"/>
      <c r="M2" s="1056"/>
      <c r="N2" s="1056"/>
      <c r="O2" s="1056"/>
      <c r="P2" s="1056"/>
    </row>
    <row r="3" spans="1:17" s="126" customFormat="1" ht="24.75" customHeight="1">
      <c r="A3" s="1056" t="s">
        <v>1369</v>
      </c>
      <c r="B3" s="1056"/>
      <c r="C3" s="1056"/>
      <c r="D3" s="1056"/>
      <c r="E3" s="1056"/>
      <c r="F3" s="1056"/>
      <c r="G3" s="1056"/>
      <c r="H3" s="1056"/>
      <c r="I3" s="1056"/>
      <c r="J3" s="1056"/>
      <c r="K3" s="1056"/>
      <c r="L3" s="1056"/>
      <c r="M3" s="1056"/>
      <c r="N3" s="1056"/>
      <c r="O3" s="1056"/>
      <c r="P3" s="1056"/>
    </row>
    <row r="4" spans="1:17" s="126" customFormat="1" ht="24.75" customHeight="1">
      <c r="A4" s="1056" t="s">
        <v>1493</v>
      </c>
      <c r="B4" s="1056"/>
      <c r="C4" s="1056"/>
      <c r="D4" s="1056"/>
      <c r="E4" s="1056"/>
      <c r="F4" s="1056"/>
      <c r="G4" s="1056"/>
      <c r="H4" s="1056"/>
      <c r="I4" s="1056"/>
      <c r="J4" s="1056"/>
      <c r="K4" s="1056"/>
      <c r="L4" s="1056"/>
      <c r="M4" s="1056"/>
      <c r="N4" s="1056"/>
      <c r="O4" s="1056"/>
      <c r="P4" s="1056"/>
    </row>
    <row r="5" spans="1:17" s="127" customFormat="1" ht="31.5" customHeight="1">
      <c r="A5" s="1058" t="s">
        <v>1366</v>
      </c>
      <c r="B5" s="1058"/>
      <c r="C5" s="1058"/>
      <c r="D5" s="1058"/>
      <c r="E5" s="1058"/>
      <c r="F5" s="1058"/>
      <c r="G5" s="1058"/>
      <c r="H5" s="1058"/>
      <c r="I5" s="1058"/>
      <c r="J5" s="1058"/>
      <c r="K5" s="1058"/>
      <c r="L5" s="1058"/>
      <c r="M5" s="1058"/>
      <c r="N5" s="1058"/>
      <c r="O5" s="1058"/>
      <c r="P5" s="1058"/>
    </row>
    <row r="6" spans="1:17" ht="6" hidden="1" customHeight="1" thickBot="1">
      <c r="A6" s="695"/>
      <c r="B6" s="572"/>
      <c r="C6" s="572"/>
      <c r="D6" s="572"/>
      <c r="E6" s="572"/>
      <c r="F6" s="572"/>
      <c r="G6" s="572"/>
      <c r="H6" s="572"/>
      <c r="I6" s="572"/>
      <c r="J6" s="572"/>
      <c r="K6" s="572"/>
      <c r="L6" s="572"/>
      <c r="M6" s="572"/>
      <c r="N6" s="572"/>
      <c r="O6" s="572"/>
      <c r="P6" s="572"/>
      <c r="Q6" s="985"/>
    </row>
    <row r="7" spans="1:17" ht="2.25" customHeight="1" thickBot="1">
      <c r="A7" s="695"/>
      <c r="B7" s="696"/>
      <c r="C7" s="696"/>
      <c r="D7" s="696"/>
      <c r="E7" s="696"/>
      <c r="F7" s="696"/>
      <c r="G7" s="696"/>
      <c r="H7" s="696"/>
      <c r="I7" s="696"/>
      <c r="J7" s="696"/>
      <c r="K7" s="696"/>
      <c r="L7" s="696"/>
      <c r="M7" s="696"/>
      <c r="N7" s="696"/>
      <c r="O7" s="696"/>
      <c r="P7" s="696"/>
      <c r="Q7" s="985"/>
    </row>
    <row r="8" spans="1:17" ht="33" customHeight="1" thickTop="1" thickBot="1">
      <c r="A8" s="140"/>
      <c r="B8" s="836" t="s">
        <v>306</v>
      </c>
      <c r="C8" s="836" t="s">
        <v>307</v>
      </c>
      <c r="D8" s="836" t="s">
        <v>308</v>
      </c>
      <c r="E8" s="836" t="s">
        <v>309</v>
      </c>
      <c r="F8" s="836" t="s">
        <v>310</v>
      </c>
      <c r="G8" s="836" t="s">
        <v>311</v>
      </c>
      <c r="H8" s="836" t="s">
        <v>312</v>
      </c>
      <c r="I8" s="836" t="s">
        <v>313</v>
      </c>
      <c r="J8" s="836" t="s">
        <v>314</v>
      </c>
      <c r="K8" s="836" t="s">
        <v>315</v>
      </c>
      <c r="L8" s="836" t="s">
        <v>316</v>
      </c>
      <c r="M8" s="836" t="s">
        <v>317</v>
      </c>
      <c r="N8" s="836" t="s">
        <v>1161</v>
      </c>
      <c r="O8" s="836" t="s">
        <v>1162</v>
      </c>
      <c r="P8" s="844" t="s">
        <v>318</v>
      </c>
      <c r="Q8" s="985"/>
    </row>
    <row r="9" spans="1:17" ht="25.5" customHeight="1" thickTop="1" thickBot="1">
      <c r="A9" s="689" t="s">
        <v>7</v>
      </c>
      <c r="B9" s="123">
        <v>20056491.02172</v>
      </c>
      <c r="C9" s="123">
        <v>29038527.784110002</v>
      </c>
      <c r="D9" s="123">
        <v>25399495.692700002</v>
      </c>
      <c r="E9" s="123">
        <v>16712307.895680001</v>
      </c>
      <c r="F9" s="123">
        <v>14605967.315409999</v>
      </c>
      <c r="G9" s="123">
        <v>8890891.9743600003</v>
      </c>
      <c r="H9" s="123">
        <v>7842731.3683599997</v>
      </c>
      <c r="I9" s="123">
        <v>9855702.2729100008</v>
      </c>
      <c r="J9" s="123">
        <v>213154.71932</v>
      </c>
      <c r="K9" s="123">
        <v>525290.58682999993</v>
      </c>
      <c r="L9" s="123">
        <v>10017234.596170001</v>
      </c>
      <c r="M9" s="123">
        <v>2439824.36779</v>
      </c>
      <c r="N9" s="123">
        <v>10555018.613540001</v>
      </c>
      <c r="O9" s="123">
        <v>7115436.9610100007</v>
      </c>
      <c r="P9" s="123">
        <v>163268075.16991001</v>
      </c>
      <c r="Q9" s="985"/>
    </row>
    <row r="10" spans="1:17" ht="16.5" thickTop="1" thickBot="1">
      <c r="A10" s="690" t="s">
        <v>8</v>
      </c>
      <c r="B10" s="120">
        <v>3683343.4373699999</v>
      </c>
      <c r="C10" s="120">
        <v>12881109.649879999</v>
      </c>
      <c r="D10" s="120">
        <v>4880164.94135</v>
      </c>
      <c r="E10" s="120">
        <v>2940085.3669099999</v>
      </c>
      <c r="F10" s="120">
        <v>2593488.8986900002</v>
      </c>
      <c r="G10" s="120">
        <v>1359285.0713599999</v>
      </c>
      <c r="H10" s="120">
        <v>975643.83765</v>
      </c>
      <c r="I10" s="120">
        <v>274415.87111000001</v>
      </c>
      <c r="J10" s="120">
        <v>69499.576239999995</v>
      </c>
      <c r="K10" s="120">
        <v>265749.44096000004</v>
      </c>
      <c r="L10" s="120">
        <v>929820.08851000003</v>
      </c>
      <c r="M10" s="120">
        <v>351127.66879000003</v>
      </c>
      <c r="N10" s="120">
        <v>607790.74752999994</v>
      </c>
      <c r="O10" s="120">
        <v>466679.92</v>
      </c>
      <c r="P10" s="120">
        <v>32278204.516349997</v>
      </c>
      <c r="Q10" s="985"/>
    </row>
    <row r="11" spans="1:17" ht="15.75" thickTop="1">
      <c r="A11" s="162" t="s">
        <v>9</v>
      </c>
      <c r="B11" s="121">
        <v>628507.02899999998</v>
      </c>
      <c r="C11" s="121">
        <v>1919431.5125499999</v>
      </c>
      <c r="D11" s="121">
        <v>1085671.08131</v>
      </c>
      <c r="E11" s="121">
        <v>1050342.9272100001</v>
      </c>
      <c r="F11" s="121">
        <v>682215.66369000007</v>
      </c>
      <c r="G11" s="121">
        <v>470921.95986</v>
      </c>
      <c r="H11" s="121">
        <v>334258.39983999997</v>
      </c>
      <c r="I11" s="121">
        <v>174531.54991</v>
      </c>
      <c r="J11" s="121">
        <v>13199.28332</v>
      </c>
      <c r="K11" s="121">
        <v>23864.526389999999</v>
      </c>
      <c r="L11" s="121">
        <v>207843.19808999999</v>
      </c>
      <c r="M11" s="121">
        <v>45709.354610000002</v>
      </c>
      <c r="N11" s="121">
        <v>152169.77397000001</v>
      </c>
      <c r="O11" s="121">
        <v>288913.98194999999</v>
      </c>
      <c r="P11" s="121">
        <v>7077580.2417000001</v>
      </c>
      <c r="Q11" s="985"/>
    </row>
    <row r="12" spans="1:17">
      <c r="A12" s="162" t="s">
        <v>10</v>
      </c>
      <c r="B12" s="121">
        <v>2786913.3659200002</v>
      </c>
      <c r="C12" s="121">
        <v>10780610.30504</v>
      </c>
      <c r="D12" s="121">
        <v>3315306.2901599999</v>
      </c>
      <c r="E12" s="121">
        <v>1784529.8102899999</v>
      </c>
      <c r="F12" s="121">
        <v>1722511.96798</v>
      </c>
      <c r="G12" s="121">
        <v>867267.14695000008</v>
      </c>
      <c r="H12" s="121">
        <v>615276.4622999999</v>
      </c>
      <c r="I12" s="121">
        <v>97946.80634000001</v>
      </c>
      <c r="J12" s="121">
        <v>40395.706270000002</v>
      </c>
      <c r="K12" s="121">
        <v>235436.0914</v>
      </c>
      <c r="L12" s="121">
        <v>434177.50780000002</v>
      </c>
      <c r="M12" s="121">
        <v>289904.30885000003</v>
      </c>
      <c r="N12" s="121">
        <v>401343.88089999999</v>
      </c>
      <c r="O12" s="121">
        <v>131992.2205</v>
      </c>
      <c r="P12" s="121">
        <v>23503611.870700002</v>
      </c>
      <c r="Q12" s="985"/>
    </row>
    <row r="13" spans="1:17">
      <c r="A13" s="162" t="s">
        <v>11</v>
      </c>
      <c r="B13" s="121">
        <v>0</v>
      </c>
      <c r="C13" s="121">
        <v>0</v>
      </c>
      <c r="D13" s="121">
        <v>0</v>
      </c>
      <c r="E13" s="121">
        <v>0</v>
      </c>
      <c r="F13" s="121">
        <v>10.416219999999999</v>
      </c>
      <c r="G13" s="121">
        <v>907.52826000000005</v>
      </c>
      <c r="H13" s="121">
        <v>0</v>
      </c>
      <c r="I13" s="121">
        <v>0</v>
      </c>
      <c r="J13" s="121">
        <v>14257.595529999999</v>
      </c>
      <c r="K13" s="121">
        <v>309.04927000000004</v>
      </c>
      <c r="L13" s="121">
        <v>277549.29872000002</v>
      </c>
      <c r="M13" s="121">
        <v>9175.6206600000005</v>
      </c>
      <c r="N13" s="121">
        <v>12498.050160000001</v>
      </c>
      <c r="O13" s="121">
        <v>45773.717549999994</v>
      </c>
      <c r="P13" s="121">
        <v>360481.27636999998</v>
      </c>
      <c r="Q13" s="985"/>
    </row>
    <row r="14" spans="1:17">
      <c r="A14" s="162" t="s">
        <v>12</v>
      </c>
      <c r="B14" s="121">
        <v>0</v>
      </c>
      <c r="C14" s="121">
        <v>0</v>
      </c>
      <c r="D14" s="121">
        <v>0</v>
      </c>
      <c r="E14" s="121">
        <v>0</v>
      </c>
      <c r="F14" s="121">
        <v>0</v>
      </c>
      <c r="G14" s="121">
        <v>0</v>
      </c>
      <c r="H14" s="121">
        <v>0</v>
      </c>
      <c r="I14" s="121">
        <v>0</v>
      </c>
      <c r="J14" s="121">
        <v>1391.7991200000001</v>
      </c>
      <c r="K14" s="121">
        <v>6038.3524400000006</v>
      </c>
      <c r="L14" s="121">
        <v>0</v>
      </c>
      <c r="M14" s="121">
        <v>0</v>
      </c>
      <c r="N14" s="121">
        <v>0</v>
      </c>
      <c r="O14" s="121">
        <v>0</v>
      </c>
      <c r="P14" s="121">
        <v>7430.1515599999993</v>
      </c>
      <c r="Q14" s="985"/>
    </row>
    <row r="15" spans="1:17">
      <c r="A15" s="162" t="s">
        <v>13</v>
      </c>
      <c r="B15" s="121">
        <v>242368.03062000001</v>
      </c>
      <c r="C15" s="121">
        <v>170291.90925</v>
      </c>
      <c r="D15" s="121">
        <v>459865.96245999995</v>
      </c>
      <c r="E15" s="121">
        <v>105212.62940999999</v>
      </c>
      <c r="F15" s="121">
        <v>173139.77976</v>
      </c>
      <c r="G15" s="121">
        <v>20156.51671</v>
      </c>
      <c r="H15" s="121">
        <v>14516.484689999999</v>
      </c>
      <c r="I15" s="121">
        <v>1937.51486</v>
      </c>
      <c r="J15" s="121">
        <v>0</v>
      </c>
      <c r="K15" s="121">
        <v>101.42146000000001</v>
      </c>
      <c r="L15" s="121">
        <v>10154.443730000001</v>
      </c>
      <c r="M15" s="121">
        <v>5077.9920700000002</v>
      </c>
      <c r="N15" s="121">
        <v>38134.692130000003</v>
      </c>
      <c r="O15" s="121">
        <v>0</v>
      </c>
      <c r="P15" s="121">
        <v>1240957.3771500001</v>
      </c>
      <c r="Q15" s="985"/>
    </row>
    <row r="16" spans="1:17">
      <c r="A16" s="162" t="s">
        <v>14</v>
      </c>
      <c r="B16" s="121">
        <v>25555.011829999999</v>
      </c>
      <c r="C16" s="121">
        <v>10849.44735</v>
      </c>
      <c r="D16" s="121">
        <v>26154.28456</v>
      </c>
      <c r="E16" s="121">
        <v>0</v>
      </c>
      <c r="F16" s="121">
        <v>15909.79808</v>
      </c>
      <c r="G16" s="121">
        <v>31.919580000000003</v>
      </c>
      <c r="H16" s="121">
        <v>11592.490820000001</v>
      </c>
      <c r="I16" s="121">
        <v>0</v>
      </c>
      <c r="J16" s="121">
        <v>255.19200000000001</v>
      </c>
      <c r="K16" s="121">
        <v>0</v>
      </c>
      <c r="L16" s="121">
        <v>95.640169999999998</v>
      </c>
      <c r="M16" s="121">
        <v>1260.3926000000001</v>
      </c>
      <c r="N16" s="121">
        <v>3644.3503700000001</v>
      </c>
      <c r="O16" s="121">
        <v>0</v>
      </c>
      <c r="P16" s="121">
        <v>95348.527359999993</v>
      </c>
      <c r="Q16" s="985"/>
    </row>
    <row r="17" spans="1:17">
      <c r="A17" s="162" t="s">
        <v>15</v>
      </c>
      <c r="B17" s="121">
        <v>0</v>
      </c>
      <c r="C17" s="121">
        <v>0</v>
      </c>
      <c r="D17" s="121">
        <v>0</v>
      </c>
      <c r="E17" s="121">
        <v>0</v>
      </c>
      <c r="F17" s="121">
        <v>0</v>
      </c>
      <c r="G17" s="121">
        <v>0</v>
      </c>
      <c r="H17" s="121">
        <v>0</v>
      </c>
      <c r="I17" s="121">
        <v>0</v>
      </c>
      <c r="J17" s="121">
        <v>0</v>
      </c>
      <c r="K17" s="121">
        <v>0</v>
      </c>
      <c r="L17" s="121">
        <v>0</v>
      </c>
      <c r="M17" s="121">
        <v>0</v>
      </c>
      <c r="N17" s="121">
        <v>0</v>
      </c>
      <c r="O17" s="121">
        <v>0</v>
      </c>
      <c r="P17" s="121">
        <v>0</v>
      </c>
      <c r="Q17" s="985"/>
    </row>
    <row r="18" spans="1:17" ht="15.75" thickBot="1">
      <c r="A18" s="162" t="s">
        <v>16</v>
      </c>
      <c r="B18" s="121">
        <v>0</v>
      </c>
      <c r="C18" s="121">
        <v>-73.52431</v>
      </c>
      <c r="D18" s="121">
        <v>-6832.6771399999998</v>
      </c>
      <c r="E18" s="121">
        <v>0</v>
      </c>
      <c r="F18" s="121">
        <v>-298.72703999999999</v>
      </c>
      <c r="G18" s="121">
        <v>0</v>
      </c>
      <c r="H18" s="121">
        <v>0</v>
      </c>
      <c r="I18" s="121">
        <v>0</v>
      </c>
      <c r="J18" s="121">
        <v>0</v>
      </c>
      <c r="K18" s="121">
        <v>0</v>
      </c>
      <c r="L18" s="121">
        <v>0</v>
      </c>
      <c r="M18" s="121">
        <v>0</v>
      </c>
      <c r="N18" s="121">
        <v>0</v>
      </c>
      <c r="O18" s="121">
        <v>0</v>
      </c>
      <c r="P18" s="121">
        <v>-7204.9284900000002</v>
      </c>
      <c r="Q18" s="985"/>
    </row>
    <row r="19" spans="1:17" ht="16.5" thickTop="1" thickBot="1">
      <c r="A19" s="690" t="s">
        <v>17</v>
      </c>
      <c r="B19" s="120">
        <v>3773823.4758800003</v>
      </c>
      <c r="C19" s="120">
        <v>4728451.5996000003</v>
      </c>
      <c r="D19" s="120">
        <v>5745277.4148699995</v>
      </c>
      <c r="E19" s="120">
        <v>3185891.6490000002</v>
      </c>
      <c r="F19" s="120">
        <v>2484226.5169099998</v>
      </c>
      <c r="G19" s="120">
        <v>1234817.22967</v>
      </c>
      <c r="H19" s="120">
        <v>1074834.42805</v>
      </c>
      <c r="I19" s="120">
        <v>1221670.8847100001</v>
      </c>
      <c r="J19" s="120">
        <v>26831.289420000001</v>
      </c>
      <c r="K19" s="120">
        <v>37163.316659999997</v>
      </c>
      <c r="L19" s="120">
        <v>856994.82961000002</v>
      </c>
      <c r="M19" s="120">
        <v>232629.31975999998</v>
      </c>
      <c r="N19" s="120">
        <v>1281851.0505899999</v>
      </c>
      <c r="O19" s="120">
        <v>583689.46020000009</v>
      </c>
      <c r="P19" s="120">
        <v>26468152.464930002</v>
      </c>
      <c r="Q19" s="985"/>
    </row>
    <row r="20" spans="1:17" ht="15.75" thickTop="1">
      <c r="A20" s="162" t="s">
        <v>18</v>
      </c>
      <c r="B20" s="121">
        <v>183068.8536</v>
      </c>
      <c r="C20" s="121">
        <v>1424895.7097499999</v>
      </c>
      <c r="D20" s="121">
        <v>474329.94199000002</v>
      </c>
      <c r="E20" s="121">
        <v>477987.47085000004</v>
      </c>
      <c r="F20" s="121">
        <v>305095.43402999995</v>
      </c>
      <c r="G20" s="121">
        <v>70427.609989999997</v>
      </c>
      <c r="H20" s="121">
        <v>87185.181280000004</v>
      </c>
      <c r="I20" s="121">
        <v>61481.088770000002</v>
      </c>
      <c r="J20" s="121">
        <v>0</v>
      </c>
      <c r="K20" s="121">
        <v>0</v>
      </c>
      <c r="L20" s="121">
        <v>0</v>
      </c>
      <c r="M20" s="121">
        <v>0</v>
      </c>
      <c r="N20" s="121">
        <v>808.404</v>
      </c>
      <c r="O20" s="121">
        <v>0</v>
      </c>
      <c r="P20" s="121">
        <v>3085279.6942600003</v>
      </c>
      <c r="Q20" s="985"/>
    </row>
    <row r="21" spans="1:17">
      <c r="A21" s="162" t="s">
        <v>19</v>
      </c>
      <c r="B21" s="121">
        <v>323400.73020999995</v>
      </c>
      <c r="C21" s="121">
        <v>756185.68579999998</v>
      </c>
      <c r="D21" s="121">
        <v>541008.75435000006</v>
      </c>
      <c r="E21" s="121">
        <v>177818.91940000001</v>
      </c>
      <c r="F21" s="121">
        <v>272936.35074999998</v>
      </c>
      <c r="G21" s="121">
        <v>127390.01826000001</v>
      </c>
      <c r="H21" s="121">
        <v>113395.93014</v>
      </c>
      <c r="I21" s="121">
        <v>407257.40047000005</v>
      </c>
      <c r="J21" s="121">
        <v>380.31978000000004</v>
      </c>
      <c r="K21" s="121">
        <v>20000</v>
      </c>
      <c r="L21" s="121">
        <v>168529.446</v>
      </c>
      <c r="M21" s="121">
        <v>10748.969939999999</v>
      </c>
      <c r="N21" s="121">
        <v>5419.2496100000008</v>
      </c>
      <c r="O21" s="121">
        <v>94140.986529999995</v>
      </c>
      <c r="P21" s="121">
        <v>3018612.7612399999</v>
      </c>
      <c r="Q21" s="985"/>
    </row>
    <row r="22" spans="1:17">
      <c r="A22" s="162" t="s">
        <v>20</v>
      </c>
      <c r="B22" s="121">
        <v>127435.46228000001</v>
      </c>
      <c r="C22" s="121">
        <v>0</v>
      </c>
      <c r="D22" s="121">
        <v>485698.33127999998</v>
      </c>
      <c r="E22" s="121">
        <v>179732</v>
      </c>
      <c r="F22" s="121">
        <v>14859.507880000001</v>
      </c>
      <c r="G22" s="121">
        <v>0</v>
      </c>
      <c r="H22" s="121">
        <v>0</v>
      </c>
      <c r="I22" s="121">
        <v>14873.92115</v>
      </c>
      <c r="J22" s="121">
        <v>0</v>
      </c>
      <c r="K22" s="121">
        <v>0</v>
      </c>
      <c r="L22" s="121">
        <v>0</v>
      </c>
      <c r="M22" s="121">
        <v>0</v>
      </c>
      <c r="N22" s="121">
        <v>0</v>
      </c>
      <c r="O22" s="121">
        <v>0</v>
      </c>
      <c r="P22" s="121">
        <v>822599.22259000002</v>
      </c>
      <c r="Q22" s="985"/>
    </row>
    <row r="23" spans="1:17">
      <c r="A23" s="162" t="s">
        <v>21</v>
      </c>
      <c r="B23" s="121">
        <v>0</v>
      </c>
      <c r="C23" s="121">
        <v>223392.47816</v>
      </c>
      <c r="D23" s="121">
        <v>3279.6366000000003</v>
      </c>
      <c r="E23" s="121">
        <v>71188.443079999997</v>
      </c>
      <c r="F23" s="121">
        <v>171402.86981</v>
      </c>
      <c r="G23" s="121">
        <v>0</v>
      </c>
      <c r="H23" s="121">
        <v>0</v>
      </c>
      <c r="I23" s="121">
        <v>0</v>
      </c>
      <c r="J23" s="121">
        <v>0</v>
      </c>
      <c r="K23" s="121">
        <v>0</v>
      </c>
      <c r="L23" s="121">
        <v>0</v>
      </c>
      <c r="M23" s="121">
        <v>0</v>
      </c>
      <c r="N23" s="121">
        <v>0</v>
      </c>
      <c r="O23" s="121">
        <v>0</v>
      </c>
      <c r="P23" s="121">
        <v>469263.42764999997</v>
      </c>
      <c r="Q23" s="985"/>
    </row>
    <row r="24" spans="1:17">
      <c r="A24" s="162" t="s">
        <v>22</v>
      </c>
      <c r="B24" s="121">
        <v>178543.00542</v>
      </c>
      <c r="C24" s="121">
        <v>20314.880870000001</v>
      </c>
      <c r="D24" s="121">
        <v>563466.35970000003</v>
      </c>
      <c r="E24" s="121">
        <v>133.63165000000001</v>
      </c>
      <c r="F24" s="121">
        <v>206898.03863</v>
      </c>
      <c r="G24" s="121">
        <v>28032.823969999998</v>
      </c>
      <c r="H24" s="121">
        <v>71007.837339999998</v>
      </c>
      <c r="I24" s="121">
        <v>402368.63475000003</v>
      </c>
      <c r="J24" s="121">
        <v>0</v>
      </c>
      <c r="K24" s="121">
        <v>0</v>
      </c>
      <c r="L24" s="121">
        <v>252309.39363999999</v>
      </c>
      <c r="M24" s="121">
        <v>10117.80942</v>
      </c>
      <c r="N24" s="121">
        <v>3549.5447200000003</v>
      </c>
      <c r="O24" s="121">
        <v>264.20125999999999</v>
      </c>
      <c r="P24" s="121">
        <v>1737006.1613699999</v>
      </c>
      <c r="Q24" s="985"/>
    </row>
    <row r="25" spans="1:17">
      <c r="A25" s="162" t="s">
        <v>23</v>
      </c>
      <c r="B25" s="121">
        <v>2959673.1189899999</v>
      </c>
      <c r="C25" s="121">
        <v>2290352.7048800001</v>
      </c>
      <c r="D25" s="121">
        <v>3655696.6318899998</v>
      </c>
      <c r="E25" s="121">
        <v>2240210.5560300001</v>
      </c>
      <c r="F25" s="121">
        <v>1509334.1012599999</v>
      </c>
      <c r="G25" s="121">
        <v>1007498.01145</v>
      </c>
      <c r="H25" s="121">
        <v>800916.42463999998</v>
      </c>
      <c r="I25" s="121">
        <v>334156.41576999996</v>
      </c>
      <c r="J25" s="121">
        <v>26450.969639999999</v>
      </c>
      <c r="K25" s="121">
        <v>17162.649989999998</v>
      </c>
      <c r="L25" s="121">
        <v>430942.33408</v>
      </c>
      <c r="M25" s="121">
        <v>211731.26496999999</v>
      </c>
      <c r="N25" s="121">
        <v>1257512.50033</v>
      </c>
      <c r="O25" s="121">
        <v>489129.07389</v>
      </c>
      <c r="P25" s="121">
        <v>17230766.75781</v>
      </c>
      <c r="Q25" s="985"/>
    </row>
    <row r="26" spans="1:17">
      <c r="A26" s="162" t="s">
        <v>24</v>
      </c>
      <c r="B26" s="121">
        <v>9715.0522200000014</v>
      </c>
      <c r="C26" s="121">
        <v>27808.336350000001</v>
      </c>
      <c r="D26" s="121">
        <v>27019.88954</v>
      </c>
      <c r="E26" s="121">
        <v>38843.054229999994</v>
      </c>
      <c r="F26" s="121">
        <v>4914.1633400000001</v>
      </c>
      <c r="G26" s="121">
        <v>1468.7660000000001</v>
      </c>
      <c r="H26" s="121">
        <v>2329.05465</v>
      </c>
      <c r="I26" s="121">
        <v>1634.1746900000001</v>
      </c>
      <c r="J26" s="121">
        <v>0</v>
      </c>
      <c r="K26" s="121">
        <v>0.66666999999999998</v>
      </c>
      <c r="L26" s="121">
        <v>5213.65589</v>
      </c>
      <c r="M26" s="121">
        <v>31.27543</v>
      </c>
      <c r="N26" s="121">
        <v>14879.714019999999</v>
      </c>
      <c r="O26" s="121">
        <v>155.19852</v>
      </c>
      <c r="P26" s="121">
        <v>134013.00154999999</v>
      </c>
      <c r="Q26" s="985"/>
    </row>
    <row r="27" spans="1:17" ht="15.75" thickBot="1">
      <c r="A27" s="162" t="s">
        <v>25</v>
      </c>
      <c r="B27" s="121">
        <v>-8012.7468399999998</v>
      </c>
      <c r="C27" s="121">
        <v>-14498.19621</v>
      </c>
      <c r="D27" s="121">
        <v>-5222.1304800000007</v>
      </c>
      <c r="E27" s="121">
        <v>-22.42624</v>
      </c>
      <c r="F27" s="121">
        <v>-1213.9487900000001</v>
      </c>
      <c r="G27" s="121">
        <v>0</v>
      </c>
      <c r="H27" s="121">
        <v>0</v>
      </c>
      <c r="I27" s="121">
        <v>-100.75089</v>
      </c>
      <c r="J27" s="121">
        <v>0</v>
      </c>
      <c r="K27" s="121">
        <v>0</v>
      </c>
      <c r="L27" s="121">
        <v>0</v>
      </c>
      <c r="M27" s="121">
        <v>0</v>
      </c>
      <c r="N27" s="121">
        <v>-318.36209000000002</v>
      </c>
      <c r="O27" s="121">
        <v>0</v>
      </c>
      <c r="P27" s="121">
        <v>-29388.561539999999</v>
      </c>
      <c r="Q27" s="985"/>
    </row>
    <row r="28" spans="1:17" ht="16.5" thickTop="1" thickBot="1">
      <c r="A28" s="690" t="s">
        <v>26</v>
      </c>
      <c r="B28" s="120">
        <v>11511902.07855</v>
      </c>
      <c r="C28" s="120">
        <v>10494514.735169999</v>
      </c>
      <c r="D28" s="120">
        <v>13604878.59564</v>
      </c>
      <c r="E28" s="120">
        <v>9196653.0046800002</v>
      </c>
      <c r="F28" s="120">
        <v>9250498.4815499987</v>
      </c>
      <c r="G28" s="120">
        <v>6014617.2437500004</v>
      </c>
      <c r="H28" s="120">
        <v>5586924.29801</v>
      </c>
      <c r="I28" s="120">
        <v>7891179.9417399997</v>
      </c>
      <c r="J28" s="120">
        <v>113139.16163</v>
      </c>
      <c r="K28" s="120">
        <v>208858.68193000002</v>
      </c>
      <c r="L28" s="120">
        <v>7913290.5194300003</v>
      </c>
      <c r="M28" s="120">
        <v>1790074.0258299999</v>
      </c>
      <c r="N28" s="120">
        <v>7356902.2834899994</v>
      </c>
      <c r="O28" s="120">
        <v>5684238.4734799992</v>
      </c>
      <c r="P28" s="120">
        <v>96617671.524880007</v>
      </c>
      <c r="Q28" s="985"/>
    </row>
    <row r="29" spans="1:17" ht="15.75" thickTop="1">
      <c r="A29" s="711" t="s">
        <v>27</v>
      </c>
      <c r="B29" s="121">
        <v>11522582.1569</v>
      </c>
      <c r="C29" s="121">
        <v>10538390.90399</v>
      </c>
      <c r="D29" s="121">
        <v>13594967.903620001</v>
      </c>
      <c r="E29" s="121">
        <v>9250514.9101599995</v>
      </c>
      <c r="F29" s="121">
        <v>9289607.9904200006</v>
      </c>
      <c r="G29" s="121">
        <v>5975000.9772399999</v>
      </c>
      <c r="H29" s="121">
        <v>5617567.9817599999</v>
      </c>
      <c r="I29" s="121">
        <v>7963016.0376000004</v>
      </c>
      <c r="J29" s="121">
        <v>113285.96322000001</v>
      </c>
      <c r="K29" s="121">
        <v>207636.21399000002</v>
      </c>
      <c r="L29" s="121">
        <v>8036753.4593500001</v>
      </c>
      <c r="M29" s="121">
        <v>1774494.4452500001</v>
      </c>
      <c r="N29" s="121">
        <v>7325777.5816000002</v>
      </c>
      <c r="O29" s="121">
        <v>5722118.9777499996</v>
      </c>
      <c r="P29" s="121">
        <v>96931715.502850011</v>
      </c>
      <c r="Q29" s="985"/>
    </row>
    <row r="30" spans="1:17">
      <c r="A30" s="162" t="s">
        <v>28</v>
      </c>
      <c r="B30" s="121">
        <v>11453065.618240001</v>
      </c>
      <c r="C30" s="121">
        <v>10309848.60592</v>
      </c>
      <c r="D30" s="121">
        <v>13488393.134569999</v>
      </c>
      <c r="E30" s="121">
        <v>9093854.1807599999</v>
      </c>
      <c r="F30" s="121">
        <v>9247070.1102099996</v>
      </c>
      <c r="G30" s="121">
        <v>5847484.3177299993</v>
      </c>
      <c r="H30" s="121">
        <v>5443248.7034099996</v>
      </c>
      <c r="I30" s="121">
        <v>7931349.2637399994</v>
      </c>
      <c r="J30" s="121">
        <v>113285.96322000001</v>
      </c>
      <c r="K30" s="121">
        <v>207636.21399000002</v>
      </c>
      <c r="L30" s="121">
        <v>7996401.1835000003</v>
      </c>
      <c r="M30" s="121">
        <v>1738289.69781</v>
      </c>
      <c r="N30" s="121">
        <v>7305986.4491400002</v>
      </c>
      <c r="O30" s="121">
        <v>5674768.82283</v>
      </c>
      <c r="P30" s="121">
        <v>95850682.265070006</v>
      </c>
      <c r="Q30" s="985"/>
    </row>
    <row r="31" spans="1:17">
      <c r="A31" s="162" t="s">
        <v>29</v>
      </c>
      <c r="B31" s="121">
        <v>69516.538659999991</v>
      </c>
      <c r="C31" s="121">
        <v>228153.34050999998</v>
      </c>
      <c r="D31" s="121">
        <v>106574.76905</v>
      </c>
      <c r="E31" s="121">
        <v>156660.72940000001</v>
      </c>
      <c r="F31" s="121">
        <v>42525.467280000004</v>
      </c>
      <c r="G31" s="121">
        <v>127516.65951000001</v>
      </c>
      <c r="H31" s="121">
        <v>174319.27835000001</v>
      </c>
      <c r="I31" s="121">
        <v>31666.773860000001</v>
      </c>
      <c r="J31" s="121">
        <v>0</v>
      </c>
      <c r="K31" s="121">
        <v>0</v>
      </c>
      <c r="L31" s="121">
        <v>40352.275849999998</v>
      </c>
      <c r="M31" s="121">
        <v>36204.747439999999</v>
      </c>
      <c r="N31" s="121">
        <v>19397.7896</v>
      </c>
      <c r="O31" s="121">
        <v>46447.626349999999</v>
      </c>
      <c r="P31" s="121">
        <v>1079335.9958599999</v>
      </c>
      <c r="Q31" s="985"/>
    </row>
    <row r="32" spans="1:17">
      <c r="A32" s="162" t="s">
        <v>30</v>
      </c>
      <c r="B32" s="121">
        <v>0</v>
      </c>
      <c r="C32" s="121">
        <v>388.95756</v>
      </c>
      <c r="D32" s="121">
        <v>0</v>
      </c>
      <c r="E32" s="121">
        <v>0</v>
      </c>
      <c r="F32" s="121">
        <v>12.412930000000001</v>
      </c>
      <c r="G32" s="121">
        <v>0</v>
      </c>
      <c r="H32" s="121">
        <v>0</v>
      </c>
      <c r="I32" s="121">
        <v>0</v>
      </c>
      <c r="J32" s="121">
        <v>0</v>
      </c>
      <c r="K32" s="121">
        <v>0</v>
      </c>
      <c r="L32" s="121">
        <v>0</v>
      </c>
      <c r="M32" s="121">
        <v>0</v>
      </c>
      <c r="N32" s="121">
        <v>393.34285999999997</v>
      </c>
      <c r="O32" s="121">
        <v>902.52856999999995</v>
      </c>
      <c r="P32" s="121">
        <v>1697.2419199999999</v>
      </c>
      <c r="Q32" s="985"/>
    </row>
    <row r="33" spans="1:17">
      <c r="A33" s="711" t="s">
        <v>31</v>
      </c>
      <c r="B33" s="121">
        <v>91848.225449999998</v>
      </c>
      <c r="C33" s="121">
        <v>32931.684390000002</v>
      </c>
      <c r="D33" s="121">
        <v>46121.991609999997</v>
      </c>
      <c r="E33" s="121">
        <v>32170.721309999997</v>
      </c>
      <c r="F33" s="121">
        <v>49878.378509999995</v>
      </c>
      <c r="G33" s="121">
        <v>15933.887779999999</v>
      </c>
      <c r="H33" s="121">
        <v>23989.08596</v>
      </c>
      <c r="I33" s="121">
        <v>40732.079490000004</v>
      </c>
      <c r="J33" s="121">
        <v>0</v>
      </c>
      <c r="K33" s="121">
        <v>0</v>
      </c>
      <c r="L33" s="121">
        <v>68226.479900000006</v>
      </c>
      <c r="M33" s="121">
        <v>6650.9694200000004</v>
      </c>
      <c r="N33" s="121">
        <v>7004.6350999999995</v>
      </c>
      <c r="O33" s="121">
        <v>33265.296649999997</v>
      </c>
      <c r="P33" s="121">
        <v>448753.43556999997</v>
      </c>
      <c r="Q33" s="985"/>
    </row>
    <row r="34" spans="1:17">
      <c r="A34" s="162" t="s">
        <v>32</v>
      </c>
      <c r="B34" s="121">
        <v>85335.020349999992</v>
      </c>
      <c r="C34" s="121">
        <v>31369.831340000001</v>
      </c>
      <c r="D34" s="121">
        <v>45427.980869999999</v>
      </c>
      <c r="E34" s="121">
        <v>26994.35397</v>
      </c>
      <c r="F34" s="121">
        <v>49260.712350000002</v>
      </c>
      <c r="G34" s="121">
        <v>15705.63392</v>
      </c>
      <c r="H34" s="121">
        <v>21233.137620000001</v>
      </c>
      <c r="I34" s="121">
        <v>40217.843350000003</v>
      </c>
      <c r="J34" s="121">
        <v>0</v>
      </c>
      <c r="K34" s="121">
        <v>0</v>
      </c>
      <c r="L34" s="121">
        <v>64755.159770000006</v>
      </c>
      <c r="M34" s="121">
        <v>5392.2072600000001</v>
      </c>
      <c r="N34" s="121">
        <v>6937.8136799999993</v>
      </c>
      <c r="O34" s="121">
        <v>31722.048050000001</v>
      </c>
      <c r="P34" s="121">
        <v>424351.74252999999</v>
      </c>
      <c r="Q34" s="985"/>
    </row>
    <row r="35" spans="1:17">
      <c r="A35" s="162" t="s">
        <v>33</v>
      </c>
      <c r="B35" s="121">
        <v>6513.2050999999992</v>
      </c>
      <c r="C35" s="121">
        <v>1430.07997</v>
      </c>
      <c r="D35" s="121">
        <v>694.01073999999994</v>
      </c>
      <c r="E35" s="121">
        <v>5176.3673399999998</v>
      </c>
      <c r="F35" s="121">
        <v>617.66615999999999</v>
      </c>
      <c r="G35" s="121">
        <v>228.25385999999997</v>
      </c>
      <c r="H35" s="121">
        <v>2755.9483399999999</v>
      </c>
      <c r="I35" s="121">
        <v>514.23613999999998</v>
      </c>
      <c r="J35" s="121">
        <v>0</v>
      </c>
      <c r="K35" s="121">
        <v>0</v>
      </c>
      <c r="L35" s="121">
        <v>3471.3201300000001</v>
      </c>
      <c r="M35" s="121">
        <v>1258.76216</v>
      </c>
      <c r="N35" s="121">
        <v>66.821420000000003</v>
      </c>
      <c r="O35" s="121">
        <v>1094.7100800000001</v>
      </c>
      <c r="P35" s="121">
        <v>23821.381440000001</v>
      </c>
      <c r="Q35" s="985"/>
    </row>
    <row r="36" spans="1:17">
      <c r="A36" s="709" t="s">
        <v>34</v>
      </c>
      <c r="B36" s="121">
        <v>0</v>
      </c>
      <c r="C36" s="121">
        <v>131.77307999999999</v>
      </c>
      <c r="D36" s="121">
        <v>0</v>
      </c>
      <c r="E36" s="121">
        <v>0</v>
      </c>
      <c r="F36" s="121">
        <v>0</v>
      </c>
      <c r="G36" s="121">
        <v>0</v>
      </c>
      <c r="H36" s="121">
        <v>0</v>
      </c>
      <c r="I36" s="121">
        <v>0</v>
      </c>
      <c r="J36" s="121">
        <v>0</v>
      </c>
      <c r="K36" s="121">
        <v>0</v>
      </c>
      <c r="L36" s="121">
        <v>0</v>
      </c>
      <c r="M36" s="121">
        <v>0</v>
      </c>
      <c r="N36" s="121">
        <v>0</v>
      </c>
      <c r="O36" s="121">
        <v>448.53852000000001</v>
      </c>
      <c r="P36" s="121">
        <v>580.3116</v>
      </c>
      <c r="Q36" s="985"/>
    </row>
    <row r="37" spans="1:17">
      <c r="A37" s="711" t="s">
        <v>35</v>
      </c>
      <c r="B37" s="121">
        <v>90830.90135</v>
      </c>
      <c r="C37" s="121">
        <v>129358.11641</v>
      </c>
      <c r="D37" s="121">
        <v>224107.94878999999</v>
      </c>
      <c r="E37" s="121">
        <v>164832.82347999999</v>
      </c>
      <c r="F37" s="121">
        <v>98862.168799999999</v>
      </c>
      <c r="G37" s="121">
        <v>60138.856350000002</v>
      </c>
      <c r="H37" s="121">
        <v>58235.36608</v>
      </c>
      <c r="I37" s="121">
        <v>39578.399549999995</v>
      </c>
      <c r="J37" s="121">
        <v>274.39999999999998</v>
      </c>
      <c r="K37" s="121">
        <v>0</v>
      </c>
      <c r="L37" s="121">
        <v>51457.959299999995</v>
      </c>
      <c r="M37" s="121">
        <v>33364.796090000003</v>
      </c>
      <c r="N37" s="121">
        <v>8549.791369999999</v>
      </c>
      <c r="O37" s="121">
        <v>34021.848279999998</v>
      </c>
      <c r="P37" s="121">
        <v>993613.37585000007</v>
      </c>
      <c r="Q37" s="985"/>
    </row>
    <row r="38" spans="1:17">
      <c r="A38" s="162" t="s">
        <v>36</v>
      </c>
      <c r="B38" s="121">
        <v>69866.335200000001</v>
      </c>
      <c r="C38" s="121">
        <v>94484.794900000008</v>
      </c>
      <c r="D38" s="121">
        <v>160379.62230000002</v>
      </c>
      <c r="E38" s="121">
        <v>137823.08025</v>
      </c>
      <c r="F38" s="121">
        <v>93424.805240000002</v>
      </c>
      <c r="G38" s="121">
        <v>41966.292609999997</v>
      </c>
      <c r="H38" s="121">
        <v>55099.944069999998</v>
      </c>
      <c r="I38" s="121">
        <v>39007.73545</v>
      </c>
      <c r="J38" s="121">
        <v>0</v>
      </c>
      <c r="K38" s="121">
        <v>0</v>
      </c>
      <c r="L38" s="121">
        <v>47601.001210000002</v>
      </c>
      <c r="M38" s="121">
        <v>32285.394670000001</v>
      </c>
      <c r="N38" s="121">
        <v>8549.791369999999</v>
      </c>
      <c r="O38" s="121">
        <v>31042.05026</v>
      </c>
      <c r="P38" s="121">
        <v>811530.84753000003</v>
      </c>
      <c r="Q38" s="985"/>
    </row>
    <row r="39" spans="1:17">
      <c r="A39" s="162" t="s">
        <v>37</v>
      </c>
      <c r="B39" s="121">
        <v>20964.566149999999</v>
      </c>
      <c r="C39" s="121">
        <v>34584.844450000004</v>
      </c>
      <c r="D39" s="121">
        <v>43163.284919999998</v>
      </c>
      <c r="E39" s="121">
        <v>27009.74323</v>
      </c>
      <c r="F39" s="121">
        <v>5437.3635599999998</v>
      </c>
      <c r="G39" s="121">
        <v>18172.563739999998</v>
      </c>
      <c r="H39" s="121">
        <v>3135.4220099999998</v>
      </c>
      <c r="I39" s="121">
        <v>570.66409999999996</v>
      </c>
      <c r="J39" s="121">
        <v>274.39999999999998</v>
      </c>
      <c r="K39" s="121">
        <v>0</v>
      </c>
      <c r="L39" s="121">
        <v>3856.9580899999996</v>
      </c>
      <c r="M39" s="121">
        <v>1079.4014199999999</v>
      </c>
      <c r="N39" s="121">
        <v>0</v>
      </c>
      <c r="O39" s="121">
        <v>2979.7980200000002</v>
      </c>
      <c r="P39" s="121">
        <v>161229.00969000001</v>
      </c>
      <c r="Q39" s="985"/>
    </row>
    <row r="40" spans="1:17">
      <c r="A40" s="162" t="s">
        <v>38</v>
      </c>
      <c r="B40" s="121">
        <v>0</v>
      </c>
      <c r="C40" s="121">
        <v>288.47705999999999</v>
      </c>
      <c r="D40" s="121">
        <v>20565.041570000001</v>
      </c>
      <c r="E40" s="121">
        <v>0</v>
      </c>
      <c r="F40" s="121">
        <v>0</v>
      </c>
      <c r="G40" s="121">
        <v>0</v>
      </c>
      <c r="H40" s="121">
        <v>0</v>
      </c>
      <c r="I40" s="121">
        <v>0</v>
      </c>
      <c r="J40" s="121">
        <v>0</v>
      </c>
      <c r="K40" s="121">
        <v>0</v>
      </c>
      <c r="L40" s="121">
        <v>0</v>
      </c>
      <c r="M40" s="121">
        <v>0</v>
      </c>
      <c r="N40" s="121">
        <v>0</v>
      </c>
      <c r="O40" s="121">
        <v>0</v>
      </c>
      <c r="P40" s="121">
        <v>20853.518629999999</v>
      </c>
      <c r="Q40" s="985"/>
    </row>
    <row r="41" spans="1:17">
      <c r="A41" s="711" t="s">
        <v>39</v>
      </c>
      <c r="B41" s="121">
        <v>81356.11626000001</v>
      </c>
      <c r="C41" s="121">
        <v>89146.863629999993</v>
      </c>
      <c r="D41" s="121">
        <v>84635.601180000012</v>
      </c>
      <c r="E41" s="121">
        <v>82006.388059999997</v>
      </c>
      <c r="F41" s="121">
        <v>64232.11937</v>
      </c>
      <c r="G41" s="121">
        <v>46591.840920000002</v>
      </c>
      <c r="H41" s="121">
        <v>55156.156069999997</v>
      </c>
      <c r="I41" s="121">
        <v>91977.091140000004</v>
      </c>
      <c r="J41" s="121">
        <v>913.61138000000005</v>
      </c>
      <c r="K41" s="121">
        <v>2407.0266200000001</v>
      </c>
      <c r="L41" s="121">
        <v>78877.583910000001</v>
      </c>
      <c r="M41" s="121">
        <v>18598.86347</v>
      </c>
      <c r="N41" s="121">
        <v>78945.784719999996</v>
      </c>
      <c r="O41" s="121">
        <v>74617.68323000001</v>
      </c>
      <c r="P41" s="121">
        <v>849462.72996000003</v>
      </c>
      <c r="Q41" s="985"/>
    </row>
    <row r="42" spans="1:17">
      <c r="A42" s="709" t="s">
        <v>40</v>
      </c>
      <c r="B42" s="121">
        <v>80950.379430000001</v>
      </c>
      <c r="C42" s="121">
        <v>86657.520380000002</v>
      </c>
      <c r="D42" s="121">
        <v>84053.929829999994</v>
      </c>
      <c r="E42" s="121">
        <v>80794.101309999998</v>
      </c>
      <c r="F42" s="121">
        <v>64063.164109999998</v>
      </c>
      <c r="G42" s="121">
        <v>45052.397429999997</v>
      </c>
      <c r="H42" s="121">
        <v>52700.980810000001</v>
      </c>
      <c r="I42" s="121">
        <v>91522.291450000004</v>
      </c>
      <c r="J42" s="121">
        <v>913.61138000000005</v>
      </c>
      <c r="K42" s="121">
        <v>2407.0266200000001</v>
      </c>
      <c r="L42" s="121">
        <v>78488.598580000005</v>
      </c>
      <c r="M42" s="121">
        <v>18128.18116</v>
      </c>
      <c r="N42" s="121">
        <v>78506.353540000011</v>
      </c>
      <c r="O42" s="121">
        <v>74228.825430000012</v>
      </c>
      <c r="P42" s="121">
        <v>838467.36146000004</v>
      </c>
      <c r="Q42" s="985"/>
    </row>
    <row r="43" spans="1:17">
      <c r="A43" s="162" t="s">
        <v>41</v>
      </c>
      <c r="B43" s="121">
        <v>405.73683</v>
      </c>
      <c r="C43" s="121">
        <v>2358.72237</v>
      </c>
      <c r="D43" s="121">
        <v>424.62314000000003</v>
      </c>
      <c r="E43" s="121">
        <v>1019.7482199999999</v>
      </c>
      <c r="F43" s="121">
        <v>168.95526000000001</v>
      </c>
      <c r="G43" s="121">
        <v>1418.48369</v>
      </c>
      <c r="H43" s="121">
        <v>2298.23855</v>
      </c>
      <c r="I43" s="121">
        <v>356.34502000000003</v>
      </c>
      <c r="J43" s="121">
        <v>0</v>
      </c>
      <c r="K43" s="121">
        <v>0</v>
      </c>
      <c r="L43" s="121">
        <v>383.41667000000001</v>
      </c>
      <c r="M43" s="121">
        <v>368.44799999999998</v>
      </c>
      <c r="N43" s="121">
        <v>395.91143</v>
      </c>
      <c r="O43" s="121">
        <v>388.8578</v>
      </c>
      <c r="P43" s="121">
        <v>9987.4869799999997</v>
      </c>
      <c r="Q43" s="985"/>
    </row>
    <row r="44" spans="1:17">
      <c r="A44" s="162" t="s">
        <v>42</v>
      </c>
      <c r="B44" s="121">
        <v>0</v>
      </c>
      <c r="C44" s="121">
        <v>126.47649</v>
      </c>
      <c r="D44" s="121">
        <v>156.28027</v>
      </c>
      <c r="E44" s="121">
        <v>186.38013000000001</v>
      </c>
      <c r="F44" s="121">
        <v>0</v>
      </c>
      <c r="G44" s="121">
        <v>120.9598</v>
      </c>
      <c r="H44" s="121">
        <v>133.68660999999997</v>
      </c>
      <c r="I44" s="121">
        <v>97.627899999999997</v>
      </c>
      <c r="J44" s="121">
        <v>0</v>
      </c>
      <c r="K44" s="121">
        <v>0</v>
      </c>
      <c r="L44" s="121">
        <v>5.5686599999999995</v>
      </c>
      <c r="M44" s="121">
        <v>40.108110000000003</v>
      </c>
      <c r="N44" s="121">
        <v>43.519750000000002</v>
      </c>
      <c r="O44" s="121">
        <v>0</v>
      </c>
      <c r="P44" s="121">
        <v>910.60771999999997</v>
      </c>
      <c r="Q44" s="985"/>
    </row>
    <row r="45" spans="1:17">
      <c r="A45" s="162" t="s">
        <v>43</v>
      </c>
      <c r="B45" s="121">
        <v>0</v>
      </c>
      <c r="C45" s="121">
        <v>4.1443900000000005</v>
      </c>
      <c r="D45" s="121">
        <v>0.76794000000000007</v>
      </c>
      <c r="E45" s="121">
        <v>6.1583999999999994</v>
      </c>
      <c r="F45" s="121">
        <v>0</v>
      </c>
      <c r="G45" s="121">
        <v>0</v>
      </c>
      <c r="H45" s="121">
        <v>23.2501</v>
      </c>
      <c r="I45" s="121">
        <v>0.82677</v>
      </c>
      <c r="J45" s="121">
        <v>0</v>
      </c>
      <c r="K45" s="121">
        <v>0</v>
      </c>
      <c r="L45" s="121">
        <v>0</v>
      </c>
      <c r="M45" s="121">
        <v>62.126199999999997</v>
      </c>
      <c r="N45" s="121">
        <v>0</v>
      </c>
      <c r="O45" s="121">
        <v>0</v>
      </c>
      <c r="P45" s="121">
        <v>97.273800000000008</v>
      </c>
      <c r="Q45" s="985"/>
    </row>
    <row r="46" spans="1:17">
      <c r="A46" s="162" t="s">
        <v>44</v>
      </c>
      <c r="B46" s="121">
        <v>0</v>
      </c>
      <c r="C46" s="121">
        <v>0</v>
      </c>
      <c r="D46" s="121">
        <v>0</v>
      </c>
      <c r="E46" s="121">
        <v>0</v>
      </c>
      <c r="F46" s="121">
        <v>0</v>
      </c>
      <c r="G46" s="121">
        <v>0</v>
      </c>
      <c r="H46" s="121">
        <v>0</v>
      </c>
      <c r="I46" s="121">
        <v>0</v>
      </c>
      <c r="J46" s="121">
        <v>0</v>
      </c>
      <c r="K46" s="121">
        <v>0</v>
      </c>
      <c r="L46" s="121">
        <v>0</v>
      </c>
      <c r="M46" s="121">
        <v>0</v>
      </c>
      <c r="N46" s="121">
        <v>0</v>
      </c>
      <c r="O46" s="121">
        <v>0</v>
      </c>
      <c r="P46" s="121">
        <v>0</v>
      </c>
      <c r="Q46" s="985"/>
    </row>
    <row r="47" spans="1:17">
      <c r="A47" s="109" t="s">
        <v>45</v>
      </c>
      <c r="B47" s="121">
        <v>0</v>
      </c>
      <c r="C47" s="121">
        <v>0</v>
      </c>
      <c r="D47" s="121">
        <v>0</v>
      </c>
      <c r="E47" s="121">
        <v>0</v>
      </c>
      <c r="F47" s="121">
        <v>0</v>
      </c>
      <c r="G47" s="121">
        <v>0</v>
      </c>
      <c r="H47" s="121">
        <v>0</v>
      </c>
      <c r="I47" s="121">
        <v>0</v>
      </c>
      <c r="J47" s="121">
        <v>0</v>
      </c>
      <c r="K47" s="121">
        <v>0</v>
      </c>
      <c r="L47" s="121">
        <v>0</v>
      </c>
      <c r="M47" s="121">
        <v>0</v>
      </c>
      <c r="N47" s="121">
        <v>0</v>
      </c>
      <c r="O47" s="121">
        <v>0</v>
      </c>
      <c r="P47" s="121">
        <v>0</v>
      </c>
      <c r="Q47" s="985"/>
    </row>
    <row r="48" spans="1:17">
      <c r="A48" s="114" t="s">
        <v>46</v>
      </c>
      <c r="B48" s="121">
        <v>-274715.32141000003</v>
      </c>
      <c r="C48" s="121">
        <v>-295312.83325000003</v>
      </c>
      <c r="D48" s="121">
        <v>-344954.84956</v>
      </c>
      <c r="E48" s="121">
        <v>-332871.83833</v>
      </c>
      <c r="F48" s="121">
        <v>-252082.17555000001</v>
      </c>
      <c r="G48" s="121">
        <v>-83048.318540000007</v>
      </c>
      <c r="H48" s="121">
        <v>-168024.29186000003</v>
      </c>
      <c r="I48" s="121">
        <v>-244123.66603999998</v>
      </c>
      <c r="J48" s="121">
        <v>-1334.81297</v>
      </c>
      <c r="K48" s="121">
        <v>-1184.5586799999999</v>
      </c>
      <c r="L48" s="121">
        <v>-322024.96302999998</v>
      </c>
      <c r="M48" s="121">
        <v>-43035.0484</v>
      </c>
      <c r="N48" s="121">
        <v>-63375.509299999998</v>
      </c>
      <c r="O48" s="121">
        <v>-179785.33243000001</v>
      </c>
      <c r="P48" s="121">
        <v>-2605873.5193499997</v>
      </c>
      <c r="Q48" s="985"/>
    </row>
    <row r="49" spans="1:17">
      <c r="A49" s="162" t="s">
        <v>47</v>
      </c>
      <c r="B49" s="121">
        <v>-74940.97245999999</v>
      </c>
      <c r="C49" s="121">
        <v>-56020.337369999994</v>
      </c>
      <c r="D49" s="121">
        <v>-100596.35587999999</v>
      </c>
      <c r="E49" s="121">
        <v>-49164.902999999998</v>
      </c>
      <c r="F49" s="121">
        <v>-55373.112409999994</v>
      </c>
      <c r="G49" s="121">
        <v>-27521.15122</v>
      </c>
      <c r="H49" s="121">
        <v>-30319.402129999999</v>
      </c>
      <c r="I49" s="121">
        <v>-66279.773650000003</v>
      </c>
      <c r="J49" s="121">
        <v>-458.87465000000003</v>
      </c>
      <c r="K49" s="121">
        <v>-1184.5586799999999</v>
      </c>
      <c r="L49" s="121">
        <v>-68948.49871</v>
      </c>
      <c r="M49" s="121">
        <v>-6620.4357300000001</v>
      </c>
      <c r="N49" s="121">
        <v>-12550.37232</v>
      </c>
      <c r="O49" s="121">
        <v>-18410.583790000001</v>
      </c>
      <c r="P49" s="121">
        <v>-568389.33200000005</v>
      </c>
      <c r="Q49" s="985"/>
    </row>
    <row r="50" spans="1:17">
      <c r="A50" s="162" t="s">
        <v>48</v>
      </c>
      <c r="B50" s="121">
        <v>-7324.0415999999996</v>
      </c>
      <c r="C50" s="121">
        <v>-7901.1730700000007</v>
      </c>
      <c r="D50" s="121">
        <v>-5027.7524000000003</v>
      </c>
      <c r="E50" s="121">
        <v>-15458.734060000001</v>
      </c>
      <c r="F50" s="121">
        <v>-3171.8844100000001</v>
      </c>
      <c r="G50" s="121">
        <v>-3193.26613</v>
      </c>
      <c r="H50" s="121">
        <v>-11328.49934</v>
      </c>
      <c r="I50" s="121">
        <v>-2486.9107799999997</v>
      </c>
      <c r="J50" s="121">
        <v>0</v>
      </c>
      <c r="K50" s="121">
        <v>0</v>
      </c>
      <c r="L50" s="121">
        <v>-537.19078999999999</v>
      </c>
      <c r="M50" s="121">
        <v>-832.923</v>
      </c>
      <c r="N50" s="121">
        <v>-53.113050000000001</v>
      </c>
      <c r="O50" s="121">
        <v>-3862.1448700000001</v>
      </c>
      <c r="P50" s="121">
        <v>-61177.633500000004</v>
      </c>
      <c r="Q50" s="985"/>
    </row>
    <row r="51" spans="1:17">
      <c r="A51" s="162" t="s">
        <v>49</v>
      </c>
      <c r="B51" s="121">
        <v>-21165.599670000003</v>
      </c>
      <c r="C51" s="121">
        <v>-19101.061959999999</v>
      </c>
      <c r="D51" s="121">
        <v>-9052.0044399999988</v>
      </c>
      <c r="E51" s="121">
        <v>-8736.5994800000008</v>
      </c>
      <c r="F51" s="121">
        <v>-24504.298899999998</v>
      </c>
      <c r="G51" s="121">
        <v>-3920.2539999999999</v>
      </c>
      <c r="H51" s="121">
        <v>-10738.00878</v>
      </c>
      <c r="I51" s="121">
        <v>-36654.102679999996</v>
      </c>
      <c r="J51" s="121">
        <v>0</v>
      </c>
      <c r="K51" s="121">
        <v>0</v>
      </c>
      <c r="L51" s="121">
        <v>-57093.675810000001</v>
      </c>
      <c r="M51" s="121">
        <v>-2249.7642900000001</v>
      </c>
      <c r="N51" s="121">
        <v>-3581.7037099999998</v>
      </c>
      <c r="O51" s="121">
        <v>-27334.88609</v>
      </c>
      <c r="P51" s="121">
        <v>-224131.95981</v>
      </c>
      <c r="Q51" s="985"/>
    </row>
    <row r="52" spans="1:17">
      <c r="A52" s="162" t="s">
        <v>50</v>
      </c>
      <c r="B52" s="121">
        <v>-2173.6542899999999</v>
      </c>
      <c r="C52" s="121">
        <v>-1086.55584</v>
      </c>
      <c r="D52" s="121">
        <v>-72.525660000000002</v>
      </c>
      <c r="E52" s="121">
        <v>-2464.2017299999998</v>
      </c>
      <c r="F52" s="121">
        <v>-311.9828</v>
      </c>
      <c r="G52" s="121">
        <v>-91.301539999999989</v>
      </c>
      <c r="H52" s="121">
        <v>-1143.42022</v>
      </c>
      <c r="I52" s="121">
        <v>-427.38927000000001</v>
      </c>
      <c r="J52" s="121">
        <v>0</v>
      </c>
      <c r="K52" s="121">
        <v>0</v>
      </c>
      <c r="L52" s="121">
        <v>-3039.5132999999996</v>
      </c>
      <c r="M52" s="121">
        <v>-187.94979999999998</v>
      </c>
      <c r="N52" s="121">
        <v>-54.674379999999999</v>
      </c>
      <c r="O52" s="121">
        <v>-1176.98983</v>
      </c>
      <c r="P52" s="121">
        <v>-12230.158660000001</v>
      </c>
      <c r="Q52" s="985"/>
    </row>
    <row r="53" spans="1:17">
      <c r="A53" s="162" t="s">
        <v>51</v>
      </c>
      <c r="B53" s="121">
        <v>-51050.105299999996</v>
      </c>
      <c r="C53" s="121">
        <v>-73152.661059999999</v>
      </c>
      <c r="D53" s="121">
        <v>-103429.76573999999</v>
      </c>
      <c r="E53" s="121">
        <v>-109622.35337000001</v>
      </c>
      <c r="F53" s="121">
        <v>-60840.915240000002</v>
      </c>
      <c r="G53" s="121">
        <v>-24975.404920000001</v>
      </c>
      <c r="H53" s="121">
        <v>-48135.614889999997</v>
      </c>
      <c r="I53" s="121">
        <v>-38357.819689999997</v>
      </c>
      <c r="J53" s="121">
        <v>0</v>
      </c>
      <c r="K53" s="121">
        <v>0</v>
      </c>
      <c r="L53" s="121">
        <v>-47431.081389999999</v>
      </c>
      <c r="M53" s="121">
        <v>-26037.934020000001</v>
      </c>
      <c r="N53" s="121">
        <v>-4658.2509400000008</v>
      </c>
      <c r="O53" s="121">
        <v>-27243.43506</v>
      </c>
      <c r="P53" s="121">
        <v>-614935.34161999996</v>
      </c>
      <c r="Q53" s="985"/>
    </row>
    <row r="54" spans="1:17">
      <c r="A54" s="162" t="s">
        <v>52</v>
      </c>
      <c r="B54" s="121">
        <v>-18245.427620000002</v>
      </c>
      <c r="C54" s="121">
        <v>-26207.38953</v>
      </c>
      <c r="D54" s="121">
        <v>-33135.318050000002</v>
      </c>
      <c r="E54" s="121">
        <v>-22691.331690000003</v>
      </c>
      <c r="F54" s="121">
        <v>-4221.6354299999994</v>
      </c>
      <c r="G54" s="121">
        <v>-9235.3935399999991</v>
      </c>
      <c r="H54" s="121">
        <v>-1994.29061</v>
      </c>
      <c r="I54" s="121">
        <v>-570.66409999999996</v>
      </c>
      <c r="J54" s="121">
        <v>-109.76</v>
      </c>
      <c r="K54" s="121">
        <v>0</v>
      </c>
      <c r="L54" s="121">
        <v>-3818.1094900000003</v>
      </c>
      <c r="M54" s="121">
        <v>-866.21753999999999</v>
      </c>
      <c r="N54" s="121">
        <v>0</v>
      </c>
      <c r="O54" s="121">
        <v>-2416.0762300000001</v>
      </c>
      <c r="P54" s="121">
        <v>-123511.61383</v>
      </c>
      <c r="Q54" s="985"/>
    </row>
    <row r="55" spans="1:17">
      <c r="A55" s="162" t="s">
        <v>53</v>
      </c>
      <c r="B55" s="121">
        <v>-82335.520470000003</v>
      </c>
      <c r="C55" s="121">
        <v>-76028.239390000002</v>
      </c>
      <c r="D55" s="121">
        <v>-93641.127389999994</v>
      </c>
      <c r="E55" s="121">
        <v>-38568.540909999996</v>
      </c>
      <c r="F55" s="121">
        <v>-40992.79279</v>
      </c>
      <c r="G55" s="121">
        <v>-14111.547189999999</v>
      </c>
      <c r="H55" s="121">
        <v>-37520.09319</v>
      </c>
      <c r="I55" s="121">
        <v>-65047.005870000001</v>
      </c>
      <c r="J55" s="121">
        <v>0</v>
      </c>
      <c r="K55" s="121">
        <v>0</v>
      </c>
      <c r="L55" s="121">
        <v>-117046.87661000001</v>
      </c>
      <c r="M55" s="121">
        <v>-3428.5594799999999</v>
      </c>
      <c r="N55" s="121">
        <v>-42477.394899999999</v>
      </c>
      <c r="O55" s="121">
        <v>-57321.611219999999</v>
      </c>
      <c r="P55" s="121">
        <v>-668519.30940999999</v>
      </c>
      <c r="Q55" s="985"/>
    </row>
    <row r="56" spans="1:17">
      <c r="A56" s="162" t="s">
        <v>54</v>
      </c>
      <c r="B56" s="121">
        <v>-17480</v>
      </c>
      <c r="C56" s="121">
        <v>-35815.415030000004</v>
      </c>
      <c r="D56" s="121">
        <v>0</v>
      </c>
      <c r="E56" s="121">
        <v>-86165.17409</v>
      </c>
      <c r="F56" s="121">
        <v>-62665.553570000004</v>
      </c>
      <c r="G56" s="121">
        <v>0</v>
      </c>
      <c r="H56" s="121">
        <v>-26407.462769999998</v>
      </c>
      <c r="I56" s="121">
        <v>-34300</v>
      </c>
      <c r="J56" s="121">
        <v>-766.17831999999999</v>
      </c>
      <c r="K56" s="121">
        <v>0</v>
      </c>
      <c r="L56" s="121">
        <v>-24110.016929999998</v>
      </c>
      <c r="M56" s="121">
        <v>-2811.2645400000001</v>
      </c>
      <c r="N56" s="121">
        <v>0</v>
      </c>
      <c r="O56" s="121">
        <v>-42019.605340000002</v>
      </c>
      <c r="P56" s="121">
        <v>-332540.67058999999</v>
      </c>
      <c r="Q56" s="985"/>
    </row>
    <row r="57" spans="1:17">
      <c r="A57" s="162" t="s">
        <v>55</v>
      </c>
      <c r="B57" s="121">
        <v>0</v>
      </c>
      <c r="C57" s="121">
        <v>0</v>
      </c>
      <c r="D57" s="121">
        <v>0</v>
      </c>
      <c r="E57" s="121">
        <v>0</v>
      </c>
      <c r="F57" s="121">
        <v>0</v>
      </c>
      <c r="G57" s="121">
        <v>0</v>
      </c>
      <c r="H57" s="121">
        <v>-437.49993000000001</v>
      </c>
      <c r="I57" s="121">
        <v>0</v>
      </c>
      <c r="J57" s="121">
        <v>0</v>
      </c>
      <c r="K57" s="121">
        <v>0</v>
      </c>
      <c r="L57" s="121">
        <v>0</v>
      </c>
      <c r="M57" s="121">
        <v>0</v>
      </c>
      <c r="N57" s="121">
        <v>0</v>
      </c>
      <c r="O57" s="121">
        <v>0</v>
      </c>
      <c r="P57" s="121">
        <v>-437.49993000000001</v>
      </c>
      <c r="Q57" s="985"/>
    </row>
    <row r="58" spans="1:17" ht="15.75" thickBot="1">
      <c r="A58" s="162" t="s">
        <v>56</v>
      </c>
      <c r="B58" s="121">
        <v>0</v>
      </c>
      <c r="C58" s="121">
        <v>0</v>
      </c>
      <c r="D58" s="121">
        <v>0</v>
      </c>
      <c r="E58" s="121">
        <v>0</v>
      </c>
      <c r="F58" s="121">
        <v>0</v>
      </c>
      <c r="G58" s="121">
        <v>0</v>
      </c>
      <c r="H58" s="121">
        <v>0</v>
      </c>
      <c r="I58" s="121">
        <v>0</v>
      </c>
      <c r="J58" s="121">
        <v>0</v>
      </c>
      <c r="K58" s="121">
        <v>0</v>
      </c>
      <c r="L58" s="121">
        <v>0</v>
      </c>
      <c r="M58" s="121">
        <v>0</v>
      </c>
      <c r="N58" s="121">
        <v>0</v>
      </c>
      <c r="O58" s="121">
        <v>0</v>
      </c>
      <c r="P58" s="121">
        <v>0</v>
      </c>
      <c r="Q58" s="985"/>
    </row>
    <row r="59" spans="1:17" ht="16.5" thickTop="1" thickBot="1">
      <c r="A59" s="690" t="s">
        <v>57</v>
      </c>
      <c r="B59" s="120">
        <v>97946.060440000001</v>
      </c>
      <c r="C59" s="120">
        <v>103746.59203</v>
      </c>
      <c r="D59" s="120">
        <v>263078.86368999997</v>
      </c>
      <c r="E59" s="120">
        <v>73771.415489999999</v>
      </c>
      <c r="F59" s="120">
        <v>141760.56016999998</v>
      </c>
      <c r="G59" s="120">
        <v>66134.483319999999</v>
      </c>
      <c r="H59" s="120">
        <v>68217.99179</v>
      </c>
      <c r="I59" s="120">
        <v>65926.593699999998</v>
      </c>
      <c r="J59" s="120">
        <v>425.78539000000001</v>
      </c>
      <c r="K59" s="120">
        <v>1170.3212599999999</v>
      </c>
      <c r="L59" s="120">
        <v>66922.235409999994</v>
      </c>
      <c r="M59" s="120">
        <v>11416.49048</v>
      </c>
      <c r="N59" s="120">
        <v>28030.512420000003</v>
      </c>
      <c r="O59" s="120">
        <v>44843.306090000005</v>
      </c>
      <c r="P59" s="120">
        <v>1033391.2116799999</v>
      </c>
      <c r="Q59" s="985"/>
    </row>
    <row r="60" spans="1:17" ht="15.75" thickTop="1">
      <c r="A60" s="162" t="s">
        <v>58</v>
      </c>
      <c r="B60" s="121">
        <v>0</v>
      </c>
      <c r="C60" s="121">
        <v>0</v>
      </c>
      <c r="D60" s="121">
        <v>0</v>
      </c>
      <c r="E60" s="121">
        <v>0</v>
      </c>
      <c r="F60" s="121">
        <v>908.85233999999991</v>
      </c>
      <c r="G60" s="121">
        <v>304.09570000000002</v>
      </c>
      <c r="H60" s="121">
        <v>0</v>
      </c>
      <c r="I60" s="121">
        <v>0</v>
      </c>
      <c r="J60" s="121">
        <v>0</v>
      </c>
      <c r="K60" s="121">
        <v>0</v>
      </c>
      <c r="L60" s="121">
        <v>0</v>
      </c>
      <c r="M60" s="121">
        <v>34.061360000000001</v>
      </c>
      <c r="N60" s="121">
        <v>0</v>
      </c>
      <c r="O60" s="121">
        <v>0</v>
      </c>
      <c r="P60" s="121">
        <v>1247.0093999999999</v>
      </c>
      <c r="Q60" s="985"/>
    </row>
    <row r="61" spans="1:17">
      <c r="A61" s="162" t="s">
        <v>59</v>
      </c>
      <c r="B61" s="121">
        <v>76147.852870000002</v>
      </c>
      <c r="C61" s="121">
        <v>72519.572579999993</v>
      </c>
      <c r="D61" s="121">
        <v>140235.46927999999</v>
      </c>
      <c r="E61" s="121">
        <v>64416.549740000002</v>
      </c>
      <c r="F61" s="121">
        <v>58440.825629999999</v>
      </c>
      <c r="G61" s="121">
        <v>31308.985629999999</v>
      </c>
      <c r="H61" s="121">
        <v>38274.160799999998</v>
      </c>
      <c r="I61" s="121">
        <v>62497.570829999997</v>
      </c>
      <c r="J61" s="121">
        <v>227.43539000000001</v>
      </c>
      <c r="K61" s="121">
        <v>797.04876000000002</v>
      </c>
      <c r="L61" s="121">
        <v>59983.594669999999</v>
      </c>
      <c r="M61" s="121">
        <v>3329.9954199999997</v>
      </c>
      <c r="N61" s="121">
        <v>12200.245449999999</v>
      </c>
      <c r="O61" s="121">
        <v>38706.877789999999</v>
      </c>
      <c r="P61" s="121">
        <v>659086.18484</v>
      </c>
      <c r="Q61" s="985"/>
    </row>
    <row r="62" spans="1:17">
      <c r="A62" s="162" t="s">
        <v>60</v>
      </c>
      <c r="B62" s="121">
        <v>28149.330030000001</v>
      </c>
      <c r="C62" s="121">
        <v>31699.409250000001</v>
      </c>
      <c r="D62" s="121">
        <v>138470.01473</v>
      </c>
      <c r="E62" s="121">
        <v>10208.102289999999</v>
      </c>
      <c r="F62" s="121">
        <v>83733.567810000008</v>
      </c>
      <c r="G62" s="121">
        <v>36381.42611</v>
      </c>
      <c r="H62" s="121">
        <v>30749.422690000003</v>
      </c>
      <c r="I62" s="121">
        <v>3945.0095499999998</v>
      </c>
      <c r="J62" s="121">
        <v>198.35</v>
      </c>
      <c r="K62" s="121">
        <v>373.27249999999998</v>
      </c>
      <c r="L62" s="121">
        <v>6938.6407399999998</v>
      </c>
      <c r="M62" s="121">
        <v>8422.4635999999991</v>
      </c>
      <c r="N62" s="121">
        <v>18820.059010000001</v>
      </c>
      <c r="O62" s="121">
        <v>6311.9982699999991</v>
      </c>
      <c r="P62" s="121">
        <v>404401.06657999998</v>
      </c>
      <c r="Q62" s="985"/>
    </row>
    <row r="63" spans="1:17">
      <c r="A63" s="162" t="s">
        <v>61</v>
      </c>
      <c r="B63" s="121">
        <v>0</v>
      </c>
      <c r="C63" s="121">
        <v>0</v>
      </c>
      <c r="D63" s="121">
        <v>0</v>
      </c>
      <c r="E63" s="121">
        <v>0</v>
      </c>
      <c r="F63" s="121">
        <v>0</v>
      </c>
      <c r="G63" s="121">
        <v>0</v>
      </c>
      <c r="H63" s="121">
        <v>0</v>
      </c>
      <c r="I63" s="121">
        <v>0</v>
      </c>
      <c r="J63" s="121">
        <v>0</v>
      </c>
      <c r="K63" s="121">
        <v>0</v>
      </c>
      <c r="L63" s="121">
        <v>0</v>
      </c>
      <c r="M63" s="121">
        <v>6.8978999999999999</v>
      </c>
      <c r="N63" s="121">
        <v>0</v>
      </c>
      <c r="O63" s="121">
        <v>0</v>
      </c>
      <c r="P63" s="121">
        <v>6.8978999999999999</v>
      </c>
      <c r="Q63" s="985"/>
    </row>
    <row r="64" spans="1:17" ht="15.75" thickBot="1">
      <c r="A64" s="162" t="s">
        <v>62</v>
      </c>
      <c r="B64" s="121">
        <v>-6351.1224599999996</v>
      </c>
      <c r="C64" s="121">
        <v>-472.38979999999998</v>
      </c>
      <c r="D64" s="121">
        <v>-15626.62032</v>
      </c>
      <c r="E64" s="121">
        <v>-853.23653999999999</v>
      </c>
      <c r="F64" s="121">
        <v>-1322.68561</v>
      </c>
      <c r="G64" s="121">
        <v>-1860.02412</v>
      </c>
      <c r="H64" s="121">
        <v>-805.59169999999995</v>
      </c>
      <c r="I64" s="121">
        <v>-515.98667999999998</v>
      </c>
      <c r="J64" s="121">
        <v>0</v>
      </c>
      <c r="K64" s="121">
        <v>0</v>
      </c>
      <c r="L64" s="121">
        <v>0</v>
      </c>
      <c r="M64" s="121">
        <v>-376.92779999999999</v>
      </c>
      <c r="N64" s="121">
        <v>-2989.7920399999998</v>
      </c>
      <c r="O64" s="121">
        <v>-175.56997000000001</v>
      </c>
      <c r="P64" s="121">
        <v>-31349.947039999999</v>
      </c>
      <c r="Q64" s="985"/>
    </row>
    <row r="65" spans="1:17" ht="16.5" thickTop="1" thickBot="1">
      <c r="A65" s="690" t="s">
        <v>63</v>
      </c>
      <c r="B65" s="120">
        <v>2000.6695400000001</v>
      </c>
      <c r="C65" s="120">
        <v>153.75670000000002</v>
      </c>
      <c r="D65" s="120">
        <v>10264.010039999999</v>
      </c>
      <c r="E65" s="120">
        <v>2068.7285700000002</v>
      </c>
      <c r="F65" s="120">
        <v>308.94678999999996</v>
      </c>
      <c r="G65" s="120">
        <v>2890.1803300000001</v>
      </c>
      <c r="H65" s="120">
        <v>802.87522999999999</v>
      </c>
      <c r="I65" s="120">
        <v>4.4428199999999993</v>
      </c>
      <c r="J65" s="120">
        <v>4.0000000000000001E-3</v>
      </c>
      <c r="K65" s="120">
        <v>2.0820000000000002E-2</v>
      </c>
      <c r="L65" s="120">
        <v>0</v>
      </c>
      <c r="M65" s="120">
        <v>1478.6486299999999</v>
      </c>
      <c r="N65" s="120">
        <v>0</v>
      </c>
      <c r="O65" s="120">
        <v>107.07675999999999</v>
      </c>
      <c r="P65" s="120">
        <v>20079.360230000002</v>
      </c>
      <c r="Q65" s="985"/>
    </row>
    <row r="66" spans="1:17" ht="15.75" thickTop="1">
      <c r="A66" s="162" t="s">
        <v>64</v>
      </c>
      <c r="B66" s="121">
        <v>0</v>
      </c>
      <c r="C66" s="121">
        <v>0</v>
      </c>
      <c r="D66" s="121">
        <v>0</v>
      </c>
      <c r="E66" s="121">
        <v>367.33247999999998</v>
      </c>
      <c r="F66" s="121">
        <v>0</v>
      </c>
      <c r="G66" s="121">
        <v>0</v>
      </c>
      <c r="H66" s="121">
        <v>0</v>
      </c>
      <c r="I66" s="121">
        <v>0</v>
      </c>
      <c r="J66" s="121">
        <v>0</v>
      </c>
      <c r="K66" s="121">
        <v>0</v>
      </c>
      <c r="L66" s="121">
        <v>0</v>
      </c>
      <c r="M66" s="121">
        <v>0</v>
      </c>
      <c r="N66" s="121">
        <v>0</v>
      </c>
      <c r="O66" s="121">
        <v>0</v>
      </c>
      <c r="P66" s="121">
        <v>367.33247999999998</v>
      </c>
      <c r="Q66" s="985"/>
    </row>
    <row r="67" spans="1:17">
      <c r="A67" s="162" t="s">
        <v>65</v>
      </c>
      <c r="B67" s="121">
        <v>62562.920840000006</v>
      </c>
      <c r="C67" s="121">
        <v>51453.929859999997</v>
      </c>
      <c r="D67" s="121">
        <v>131023.0675</v>
      </c>
      <c r="E67" s="121">
        <v>57709.337409999993</v>
      </c>
      <c r="F67" s="121">
        <v>990.80411000000004</v>
      </c>
      <c r="G67" s="121">
        <v>47251.62457</v>
      </c>
      <c r="H67" s="121">
        <v>6245.5605800000003</v>
      </c>
      <c r="I67" s="121">
        <v>1455.5686599999999</v>
      </c>
      <c r="J67" s="121">
        <v>7.0000000000000001E-3</v>
      </c>
      <c r="K67" s="121">
        <v>0</v>
      </c>
      <c r="L67" s="121">
        <v>587.90683000000001</v>
      </c>
      <c r="M67" s="121">
        <v>2559.9525099999996</v>
      </c>
      <c r="N67" s="121">
        <v>2E-3</v>
      </c>
      <c r="O67" s="121">
        <v>389.14666999999997</v>
      </c>
      <c r="P67" s="121">
        <v>362229.82854000002</v>
      </c>
      <c r="Q67" s="985"/>
    </row>
    <row r="68" spans="1:17">
      <c r="A68" s="162" t="s">
        <v>66</v>
      </c>
      <c r="B68" s="121">
        <v>13.883850000000001</v>
      </c>
      <c r="C68" s="121">
        <v>696.08690999999999</v>
      </c>
      <c r="D68" s="121">
        <v>1701.5289700000001</v>
      </c>
      <c r="E68" s="121">
        <v>0.23100000000000001</v>
      </c>
      <c r="F68" s="121">
        <v>40.777660000000004</v>
      </c>
      <c r="G68" s="121">
        <v>8.6835499999999985</v>
      </c>
      <c r="H68" s="121">
        <v>242.87429</v>
      </c>
      <c r="I68" s="121">
        <v>4.3878199999999996</v>
      </c>
      <c r="J68" s="121">
        <v>0</v>
      </c>
      <c r="K68" s="121">
        <v>6.8220000000000003E-2</v>
      </c>
      <c r="L68" s="121">
        <v>3087</v>
      </c>
      <c r="M68" s="121">
        <v>5.2032799999999995</v>
      </c>
      <c r="N68" s="121">
        <v>142.15894</v>
      </c>
      <c r="O68" s="121">
        <v>0</v>
      </c>
      <c r="P68" s="121">
        <v>5942.8844900000004</v>
      </c>
      <c r="Q68" s="985"/>
    </row>
    <row r="69" spans="1:17">
      <c r="A69" s="162" t="s">
        <v>67</v>
      </c>
      <c r="B69" s="121">
        <v>0</v>
      </c>
      <c r="C69" s="121">
        <v>0</v>
      </c>
      <c r="D69" s="121">
        <v>3.5684999999999998</v>
      </c>
      <c r="E69" s="121">
        <v>0</v>
      </c>
      <c r="F69" s="121">
        <v>1E-3</v>
      </c>
      <c r="G69" s="121">
        <v>0</v>
      </c>
      <c r="H69" s="121">
        <v>1E-3</v>
      </c>
      <c r="I69" s="121">
        <v>0</v>
      </c>
      <c r="J69" s="121">
        <v>0</v>
      </c>
      <c r="K69" s="121">
        <v>0</v>
      </c>
      <c r="L69" s="121">
        <v>0</v>
      </c>
      <c r="M69" s="121">
        <v>0</v>
      </c>
      <c r="N69" s="121">
        <v>0</v>
      </c>
      <c r="O69" s="121">
        <v>0</v>
      </c>
      <c r="P69" s="121">
        <v>3.5705</v>
      </c>
      <c r="Q69" s="985"/>
    </row>
    <row r="70" spans="1:17" ht="15.75" thickBot="1">
      <c r="A70" s="162" t="s">
        <v>68</v>
      </c>
      <c r="B70" s="121">
        <v>-60576.135150000002</v>
      </c>
      <c r="C70" s="121">
        <v>-51996.260070000004</v>
      </c>
      <c r="D70" s="121">
        <v>-122464.15493</v>
      </c>
      <c r="E70" s="121">
        <v>-56008.172319999998</v>
      </c>
      <c r="F70" s="121">
        <v>-722.63598000000002</v>
      </c>
      <c r="G70" s="121">
        <v>-44370.127789999999</v>
      </c>
      <c r="H70" s="121">
        <v>-5685.5606399999997</v>
      </c>
      <c r="I70" s="121">
        <v>-1455.5136599999998</v>
      </c>
      <c r="J70" s="121">
        <v>-3.0000000000000001E-3</v>
      </c>
      <c r="K70" s="121">
        <v>-4.7399999999999998E-2</v>
      </c>
      <c r="L70" s="121">
        <v>-3674.9068299999999</v>
      </c>
      <c r="M70" s="121">
        <v>-1086.5071599999999</v>
      </c>
      <c r="N70" s="121">
        <v>-142.16094000000001</v>
      </c>
      <c r="O70" s="121">
        <v>-282.06990999999999</v>
      </c>
      <c r="P70" s="121">
        <v>-348464.25577999995</v>
      </c>
      <c r="Q70" s="985"/>
    </row>
    <row r="71" spans="1:17" ht="16.5" thickTop="1" thickBot="1">
      <c r="A71" s="690" t="s">
        <v>69</v>
      </c>
      <c r="B71" s="120">
        <v>618218.59114999999</v>
      </c>
      <c r="C71" s="120">
        <v>451822.21489999996</v>
      </c>
      <c r="D71" s="120">
        <v>507157.86781000003</v>
      </c>
      <c r="E71" s="120">
        <v>929609.50244000007</v>
      </c>
      <c r="F71" s="120">
        <v>22745.79149</v>
      </c>
      <c r="G71" s="120">
        <v>12325.175140000001</v>
      </c>
      <c r="H71" s="120">
        <v>6145.9994800000004</v>
      </c>
      <c r="I71" s="120">
        <v>247833.21055000002</v>
      </c>
      <c r="J71" s="120">
        <v>273.94209000000001</v>
      </c>
      <c r="K71" s="120">
        <v>8276.0684299999994</v>
      </c>
      <c r="L71" s="120">
        <v>65271.169310000005</v>
      </c>
      <c r="M71" s="120">
        <v>19046.391190000002</v>
      </c>
      <c r="N71" s="120">
        <v>1006102.39258</v>
      </c>
      <c r="O71" s="120">
        <v>259325.13633000001</v>
      </c>
      <c r="P71" s="120">
        <v>4154153.4528899998</v>
      </c>
      <c r="Q71" s="985"/>
    </row>
    <row r="72" spans="1:17" ht="15.75" thickTop="1">
      <c r="A72" s="162" t="s">
        <v>18</v>
      </c>
      <c r="B72" s="121">
        <v>0</v>
      </c>
      <c r="C72" s="121">
        <v>0</v>
      </c>
      <c r="D72" s="121">
        <v>0</v>
      </c>
      <c r="E72" s="121">
        <v>0</v>
      </c>
      <c r="F72" s="121">
        <v>0</v>
      </c>
      <c r="G72" s="121">
        <v>0</v>
      </c>
      <c r="H72" s="121">
        <v>0</v>
      </c>
      <c r="I72" s="121">
        <v>0</v>
      </c>
      <c r="J72" s="121">
        <v>0</v>
      </c>
      <c r="K72" s="121">
        <v>0</v>
      </c>
      <c r="L72" s="121">
        <v>0</v>
      </c>
      <c r="M72" s="121">
        <v>0</v>
      </c>
      <c r="N72" s="121">
        <v>0</v>
      </c>
      <c r="O72" s="121">
        <v>0</v>
      </c>
      <c r="P72" s="121">
        <v>0</v>
      </c>
      <c r="Q72" s="985"/>
    </row>
    <row r="73" spans="1:17">
      <c r="A73" s="162" t="s">
        <v>19</v>
      </c>
      <c r="B73" s="121">
        <v>70317.440000000002</v>
      </c>
      <c r="C73" s="121">
        <v>0</v>
      </c>
      <c r="D73" s="121">
        <v>0</v>
      </c>
      <c r="E73" s="121">
        <v>0</v>
      </c>
      <c r="F73" s="121">
        <v>0</v>
      </c>
      <c r="G73" s="121">
        <v>0</v>
      </c>
      <c r="H73" s="121">
        <v>0</v>
      </c>
      <c r="I73" s="121">
        <v>187664.32878000001</v>
      </c>
      <c r="J73" s="121">
        <v>0</v>
      </c>
      <c r="K73" s="121">
        <v>0</v>
      </c>
      <c r="L73" s="121">
        <v>57160</v>
      </c>
      <c r="M73" s="121">
        <v>6189.9383499999994</v>
      </c>
      <c r="N73" s="121">
        <v>0</v>
      </c>
      <c r="O73" s="121">
        <v>134335.76765999998</v>
      </c>
      <c r="P73" s="121">
        <v>455667.47479000001</v>
      </c>
      <c r="Q73" s="985"/>
    </row>
    <row r="74" spans="1:17">
      <c r="A74" s="162" t="s">
        <v>20</v>
      </c>
      <c r="B74" s="121">
        <v>217693.3002</v>
      </c>
      <c r="C74" s="121">
        <v>58310</v>
      </c>
      <c r="D74" s="121">
        <v>0</v>
      </c>
      <c r="E74" s="121">
        <v>32171.444899999999</v>
      </c>
      <c r="F74" s="121">
        <v>0</v>
      </c>
      <c r="G74" s="121">
        <v>0</v>
      </c>
      <c r="H74" s="121">
        <v>0</v>
      </c>
      <c r="I74" s="121">
        <v>10320.886119999999</v>
      </c>
      <c r="J74" s="121">
        <v>80.669960000000003</v>
      </c>
      <c r="K74" s="121">
        <v>8232</v>
      </c>
      <c r="L74" s="121">
        <v>0</v>
      </c>
      <c r="M74" s="121">
        <v>0</v>
      </c>
      <c r="N74" s="121">
        <v>0</v>
      </c>
      <c r="O74" s="121">
        <v>0</v>
      </c>
      <c r="P74" s="121">
        <v>326808.30118000001</v>
      </c>
      <c r="Q74" s="985"/>
    </row>
    <row r="75" spans="1:17">
      <c r="A75" s="162" t="s">
        <v>21</v>
      </c>
      <c r="B75" s="121">
        <v>70503.444199999998</v>
      </c>
      <c r="C75" s="121">
        <v>168432.80838999999</v>
      </c>
      <c r="D75" s="121">
        <v>244531.91734000001</v>
      </c>
      <c r="E75" s="121">
        <v>268724.05232999998</v>
      </c>
      <c r="F75" s="121">
        <v>0</v>
      </c>
      <c r="G75" s="121">
        <v>6860</v>
      </c>
      <c r="H75" s="121">
        <v>0</v>
      </c>
      <c r="I75" s="121">
        <v>0</v>
      </c>
      <c r="J75" s="121">
        <v>0</v>
      </c>
      <c r="K75" s="121">
        <v>0</v>
      </c>
      <c r="L75" s="121">
        <v>0</v>
      </c>
      <c r="M75" s="121">
        <v>0</v>
      </c>
      <c r="N75" s="121">
        <v>843297.37011999998</v>
      </c>
      <c r="O75" s="121">
        <v>0</v>
      </c>
      <c r="P75" s="121">
        <v>1602349.59238</v>
      </c>
      <c r="Q75" s="985"/>
    </row>
    <row r="76" spans="1:17">
      <c r="A76" s="162" t="s">
        <v>70</v>
      </c>
      <c r="B76" s="121">
        <v>110128.92526999999</v>
      </c>
      <c r="C76" s="121">
        <v>122674.93302</v>
      </c>
      <c r="D76" s="121">
        <v>83221.464240000001</v>
      </c>
      <c r="E76" s="121">
        <v>600320.53325999994</v>
      </c>
      <c r="F76" s="121">
        <v>21508.416929999999</v>
      </c>
      <c r="G76" s="121">
        <v>4774.3868000000002</v>
      </c>
      <c r="H76" s="121">
        <v>5547.8074800000004</v>
      </c>
      <c r="I76" s="121">
        <v>861.90552000000002</v>
      </c>
      <c r="J76" s="121">
        <v>0</v>
      </c>
      <c r="K76" s="121">
        <v>0</v>
      </c>
      <c r="L76" s="121">
        <v>347.9</v>
      </c>
      <c r="M76" s="121">
        <v>12847.8683</v>
      </c>
      <c r="N76" s="121">
        <v>119098.56111</v>
      </c>
      <c r="O76" s="121">
        <v>517.29999999999995</v>
      </c>
      <c r="P76" s="121">
        <v>1081850.00193</v>
      </c>
      <c r="Q76" s="985"/>
    </row>
    <row r="77" spans="1:17">
      <c r="A77" s="162" t="s">
        <v>71</v>
      </c>
      <c r="B77" s="121">
        <v>141883.75227</v>
      </c>
      <c r="C77" s="121">
        <v>2289.7543999999998</v>
      </c>
      <c r="D77" s="121">
        <v>6697.8154699999996</v>
      </c>
      <c r="E77" s="121">
        <v>1947.7870399999999</v>
      </c>
      <c r="F77" s="121">
        <v>2667.5755299999996</v>
      </c>
      <c r="G77" s="121">
        <v>1193.3662099999999</v>
      </c>
      <c r="H77" s="121">
        <v>1273.44238</v>
      </c>
      <c r="I77" s="121">
        <v>43784.481770000006</v>
      </c>
      <c r="J77" s="121">
        <v>193.24620000000002</v>
      </c>
      <c r="K77" s="121">
        <v>26.068000000000001</v>
      </c>
      <c r="L77" s="121">
        <v>7502.9972900000002</v>
      </c>
      <c r="M77" s="121">
        <v>484.75785999999999</v>
      </c>
      <c r="N77" s="121">
        <v>30339.407999999999</v>
      </c>
      <c r="O77" s="121">
        <v>4661.56059</v>
      </c>
      <c r="P77" s="121">
        <v>244946.01301</v>
      </c>
      <c r="Q77" s="985"/>
    </row>
    <row r="78" spans="1:17">
      <c r="A78" s="162" t="s">
        <v>23</v>
      </c>
      <c r="B78" s="121">
        <v>0</v>
      </c>
      <c r="C78" s="121">
        <v>102776.58365999999</v>
      </c>
      <c r="D78" s="121">
        <v>174340.95465</v>
      </c>
      <c r="E78" s="121">
        <v>0</v>
      </c>
      <c r="F78" s="121">
        <v>0</v>
      </c>
      <c r="G78" s="121">
        <v>0</v>
      </c>
      <c r="H78" s="121">
        <v>0</v>
      </c>
      <c r="I78" s="121">
        <v>2626.3645799999999</v>
      </c>
      <c r="J78" s="121">
        <v>0</v>
      </c>
      <c r="K78" s="121">
        <v>0</v>
      </c>
      <c r="L78" s="121">
        <v>0</v>
      </c>
      <c r="M78" s="121">
        <v>0</v>
      </c>
      <c r="N78" s="121">
        <v>0</v>
      </c>
      <c r="O78" s="121">
        <v>119728.25059000001</v>
      </c>
      <c r="P78" s="121">
        <v>399472.15348000004</v>
      </c>
      <c r="Q78" s="985"/>
    </row>
    <row r="79" spans="1:17">
      <c r="A79" s="162" t="s">
        <v>72</v>
      </c>
      <c r="B79" s="121">
        <v>8973.6305199999988</v>
      </c>
      <c r="C79" s="121">
        <v>4709.8008799999998</v>
      </c>
      <c r="D79" s="121">
        <v>3615.0863799999997</v>
      </c>
      <c r="E79" s="121">
        <v>26445.68491</v>
      </c>
      <c r="F79" s="121">
        <v>0</v>
      </c>
      <c r="G79" s="121">
        <v>72.458539999999999</v>
      </c>
      <c r="H79" s="121">
        <v>0</v>
      </c>
      <c r="I79" s="121">
        <v>2965.375</v>
      </c>
      <c r="J79" s="121">
        <v>2.5929999999999998E-2</v>
      </c>
      <c r="K79" s="121">
        <v>34.53989</v>
      </c>
      <c r="L79" s="121">
        <v>487.98907000000003</v>
      </c>
      <c r="M79" s="121">
        <v>5.7905100000000003</v>
      </c>
      <c r="N79" s="121">
        <v>17804.609350000002</v>
      </c>
      <c r="O79" s="121">
        <v>459.06008000000003</v>
      </c>
      <c r="P79" s="121">
        <v>65574.051059999998</v>
      </c>
      <c r="Q79" s="985"/>
    </row>
    <row r="80" spans="1:17" ht="15.75" thickBot="1">
      <c r="A80" s="162" t="s">
        <v>73</v>
      </c>
      <c r="B80" s="121">
        <v>-1281.90131</v>
      </c>
      <c r="C80" s="121">
        <v>-7371.6654500000004</v>
      </c>
      <c r="D80" s="121">
        <v>-5249.3702699999994</v>
      </c>
      <c r="E80" s="121">
        <v>0</v>
      </c>
      <c r="F80" s="121">
        <v>-1430.2009699999999</v>
      </c>
      <c r="G80" s="121">
        <v>-575.03641000000005</v>
      </c>
      <c r="H80" s="121">
        <v>-675.25037999999995</v>
      </c>
      <c r="I80" s="121">
        <v>-390.13121999999998</v>
      </c>
      <c r="J80" s="121">
        <v>0</v>
      </c>
      <c r="K80" s="121">
        <v>-16.539459999999998</v>
      </c>
      <c r="L80" s="121">
        <v>-227.71705</v>
      </c>
      <c r="M80" s="121">
        <v>-481.96383000000003</v>
      </c>
      <c r="N80" s="121">
        <v>-4437.5559999999996</v>
      </c>
      <c r="O80" s="121">
        <v>-376.80259000000001</v>
      </c>
      <c r="P80" s="121">
        <v>-22514.13494</v>
      </c>
      <c r="Q80" s="985"/>
    </row>
    <row r="81" spans="1:17" ht="16.5" thickTop="1" thickBot="1">
      <c r="A81" s="690" t="s">
        <v>74</v>
      </c>
      <c r="B81" s="120">
        <v>341730.25611999998</v>
      </c>
      <c r="C81" s="120">
        <v>359045.64919999999</v>
      </c>
      <c r="D81" s="120">
        <v>332392.69967</v>
      </c>
      <c r="E81" s="120">
        <v>330140.07013999997</v>
      </c>
      <c r="F81" s="120">
        <v>85641.332739999998</v>
      </c>
      <c r="G81" s="120">
        <v>176191.06834999999</v>
      </c>
      <c r="H81" s="120">
        <v>109212.29884999999</v>
      </c>
      <c r="I81" s="120">
        <v>135340.70866</v>
      </c>
      <c r="J81" s="120">
        <v>1796.3185800000001</v>
      </c>
      <c r="K81" s="120">
        <v>3717.4793</v>
      </c>
      <c r="L81" s="120">
        <v>98156.46703</v>
      </c>
      <c r="M81" s="120">
        <v>29437.187020000001</v>
      </c>
      <c r="N81" s="120">
        <v>215770.51506999999</v>
      </c>
      <c r="O81" s="120">
        <v>61382.408859999996</v>
      </c>
      <c r="P81" s="120">
        <v>2279954.4595900001</v>
      </c>
      <c r="Q81" s="985"/>
    </row>
    <row r="82" spans="1:17" ht="15.75" thickTop="1">
      <c r="A82" s="162" t="s">
        <v>75</v>
      </c>
      <c r="B82" s="121">
        <v>47912.890579999999</v>
      </c>
      <c r="C82" s="121">
        <v>57971.920340000004</v>
      </c>
      <c r="D82" s="121">
        <v>78961.787519999998</v>
      </c>
      <c r="E82" s="121">
        <v>73284.38622</v>
      </c>
      <c r="F82" s="121">
        <v>16644.00058</v>
      </c>
      <c r="G82" s="121">
        <v>117630.20276999999</v>
      </c>
      <c r="H82" s="121">
        <v>35347.879710000001</v>
      </c>
      <c r="I82" s="121">
        <v>14006.61082</v>
      </c>
      <c r="J82" s="121">
        <v>696.71543999999994</v>
      </c>
      <c r="K82" s="121">
        <v>0</v>
      </c>
      <c r="L82" s="121">
        <v>14680.208269999999</v>
      </c>
      <c r="M82" s="121">
        <v>5543.60923</v>
      </c>
      <c r="N82" s="121">
        <v>128724.71296999999</v>
      </c>
      <c r="O82" s="121">
        <v>8386.9577000000008</v>
      </c>
      <c r="P82" s="121">
        <v>599791.88214999996</v>
      </c>
      <c r="Q82" s="985"/>
    </row>
    <row r="83" spans="1:17">
      <c r="A83" s="162" t="s">
        <v>76</v>
      </c>
      <c r="B83" s="121">
        <v>178268.10412999999</v>
      </c>
      <c r="C83" s="121">
        <v>80669.67499</v>
      </c>
      <c r="D83" s="121">
        <v>121057.85092</v>
      </c>
      <c r="E83" s="121">
        <v>163368.46259000001</v>
      </c>
      <c r="F83" s="121">
        <v>18523.678260000001</v>
      </c>
      <c r="G83" s="121">
        <v>37041.374200000006</v>
      </c>
      <c r="H83" s="121">
        <v>37915.252909999996</v>
      </c>
      <c r="I83" s="121">
        <v>28646.302030000003</v>
      </c>
      <c r="J83" s="121">
        <v>714.35154</v>
      </c>
      <c r="K83" s="121">
        <v>0</v>
      </c>
      <c r="L83" s="121">
        <v>15341.74732</v>
      </c>
      <c r="M83" s="121">
        <v>7173.09483</v>
      </c>
      <c r="N83" s="121">
        <v>34909.148240000002</v>
      </c>
      <c r="O83" s="121">
        <v>9833.2595099999999</v>
      </c>
      <c r="P83" s="121">
        <v>733462.30147000006</v>
      </c>
      <c r="Q83" s="985"/>
    </row>
    <row r="84" spans="1:17">
      <c r="A84" s="162" t="s">
        <v>77</v>
      </c>
      <c r="B84" s="121">
        <v>21932.501949999998</v>
      </c>
      <c r="C84" s="121">
        <v>35980.227169999998</v>
      </c>
      <c r="D84" s="121">
        <v>17383.601469999998</v>
      </c>
      <c r="E84" s="121">
        <v>17677.096850000002</v>
      </c>
      <c r="F84" s="121">
        <v>7265.03586</v>
      </c>
      <c r="G84" s="121">
        <v>5943.2077800000006</v>
      </c>
      <c r="H84" s="121">
        <v>7379.7618600000005</v>
      </c>
      <c r="I84" s="121">
        <v>25583.510630000001</v>
      </c>
      <c r="J84" s="121">
        <v>19.07131</v>
      </c>
      <c r="K84" s="121">
        <v>760.82915000000003</v>
      </c>
      <c r="L84" s="121">
        <v>18761.824679999998</v>
      </c>
      <c r="M84" s="121">
        <v>8084.3347300000005</v>
      </c>
      <c r="N84" s="121">
        <v>17546.346149999998</v>
      </c>
      <c r="O84" s="121">
        <v>14175.656369999999</v>
      </c>
      <c r="P84" s="121">
        <v>198493.00596000001</v>
      </c>
      <c r="Q84" s="985"/>
    </row>
    <row r="85" spans="1:17">
      <c r="A85" s="162" t="s">
        <v>78</v>
      </c>
      <c r="B85" s="121">
        <v>54063.271270000005</v>
      </c>
      <c r="C85" s="121">
        <v>61898.146689999994</v>
      </c>
      <c r="D85" s="121">
        <v>35883.802109999997</v>
      </c>
      <c r="E85" s="121">
        <v>24886.57561</v>
      </c>
      <c r="F85" s="121">
        <v>25470.376199999999</v>
      </c>
      <c r="G85" s="121">
        <v>5997.1399499999998</v>
      </c>
      <c r="H85" s="121">
        <v>7034.1758399999999</v>
      </c>
      <c r="I85" s="121">
        <v>22456.691800000001</v>
      </c>
      <c r="J85" s="121">
        <v>76.255279999999999</v>
      </c>
      <c r="K85" s="121">
        <v>2449.3471099999997</v>
      </c>
      <c r="L85" s="121">
        <v>8487.5985500000006</v>
      </c>
      <c r="M85" s="121">
        <v>3804.4926600000003</v>
      </c>
      <c r="N85" s="121">
        <v>12406.964449999999</v>
      </c>
      <c r="O85" s="121">
        <v>6690.2117300000009</v>
      </c>
      <c r="P85" s="121">
        <v>271605.04924999998</v>
      </c>
      <c r="Q85" s="985"/>
    </row>
    <row r="86" spans="1:17">
      <c r="A86" s="162" t="s">
        <v>79</v>
      </c>
      <c r="B86" s="121">
        <v>16337.90381</v>
      </c>
      <c r="C86" s="121">
        <v>77219.962639999998</v>
      </c>
      <c r="D86" s="121">
        <v>70559.58481</v>
      </c>
      <c r="E86" s="121">
        <v>28632.751909999999</v>
      </c>
      <c r="F86" s="121">
        <v>16522.27823</v>
      </c>
      <c r="G86" s="121">
        <v>8873.9461199999987</v>
      </c>
      <c r="H86" s="121">
        <v>18333.700760000003</v>
      </c>
      <c r="I86" s="121">
        <v>21903.69472</v>
      </c>
      <c r="J86" s="121">
        <v>148.41772</v>
      </c>
      <c r="K86" s="121">
        <v>501.96409999999997</v>
      </c>
      <c r="L86" s="121">
        <v>36111.065159999998</v>
      </c>
      <c r="M86" s="121">
        <v>2546.0360299999998</v>
      </c>
      <c r="N86" s="121">
        <v>22183.343260000001</v>
      </c>
      <c r="O86" s="121">
        <v>14835.483880000002</v>
      </c>
      <c r="P86" s="121">
        <v>334710.13314999995</v>
      </c>
      <c r="Q86" s="985"/>
    </row>
    <row r="87" spans="1:17">
      <c r="A87" s="162" t="s">
        <v>80</v>
      </c>
      <c r="B87" s="121">
        <v>4676.0963400000001</v>
      </c>
      <c r="C87" s="121">
        <v>15485.592210000001</v>
      </c>
      <c r="D87" s="121">
        <v>2509.1325699999998</v>
      </c>
      <c r="E87" s="121">
        <v>4025.9557200000004</v>
      </c>
      <c r="F87" s="121">
        <v>702.0180600000001</v>
      </c>
      <c r="G87" s="121">
        <v>439.97</v>
      </c>
      <c r="H87" s="121">
        <v>1171.3081200000001</v>
      </c>
      <c r="I87" s="121">
        <v>8171.9262699999999</v>
      </c>
      <c r="J87" s="121">
        <v>135.67717999999999</v>
      </c>
      <c r="K87" s="121">
        <v>0</v>
      </c>
      <c r="L87" s="121">
        <v>4647.9004599999998</v>
      </c>
      <c r="M87" s="121">
        <v>2243.74404</v>
      </c>
      <c r="N87" s="121">
        <v>0</v>
      </c>
      <c r="O87" s="121">
        <v>7095.2595499999998</v>
      </c>
      <c r="P87" s="121">
        <v>51304.580520000003</v>
      </c>
      <c r="Q87" s="985"/>
    </row>
    <row r="88" spans="1:17">
      <c r="A88" s="162" t="s">
        <v>81</v>
      </c>
      <c r="B88" s="121">
        <v>4007.1081099999997</v>
      </c>
      <c r="C88" s="121">
        <v>312.30801000000002</v>
      </c>
      <c r="D88" s="121">
        <v>3527.4944500000001</v>
      </c>
      <c r="E88" s="121">
        <v>395.137</v>
      </c>
      <c r="F88" s="121">
        <v>513.94555000000003</v>
      </c>
      <c r="G88" s="121">
        <v>146.84428</v>
      </c>
      <c r="H88" s="121">
        <v>65.611919999999998</v>
      </c>
      <c r="I88" s="121">
        <v>482.44403000000005</v>
      </c>
      <c r="J88" s="121">
        <v>5.8301099999999995</v>
      </c>
      <c r="K88" s="121">
        <v>5.33894</v>
      </c>
      <c r="L88" s="121">
        <v>126.12259</v>
      </c>
      <c r="M88" s="121">
        <v>41.875500000000002</v>
      </c>
      <c r="N88" s="121">
        <v>0</v>
      </c>
      <c r="O88" s="121">
        <v>365.58012000000002</v>
      </c>
      <c r="P88" s="121">
        <v>9995.6406099999986</v>
      </c>
      <c r="Q88" s="985"/>
    </row>
    <row r="89" spans="1:17">
      <c r="A89" s="162" t="s">
        <v>82</v>
      </c>
      <c r="B89" s="121">
        <v>0</v>
      </c>
      <c r="C89" s="121">
        <v>0</v>
      </c>
      <c r="D89" s="121">
        <v>0</v>
      </c>
      <c r="E89" s="121">
        <v>0</v>
      </c>
      <c r="F89" s="121">
        <v>0</v>
      </c>
      <c r="G89" s="121">
        <v>2.0820000000000002E-2</v>
      </c>
      <c r="H89" s="121">
        <v>0</v>
      </c>
      <c r="I89" s="121">
        <v>0</v>
      </c>
      <c r="J89" s="121">
        <v>0</v>
      </c>
      <c r="K89" s="121">
        <v>0</v>
      </c>
      <c r="L89" s="121">
        <v>0</v>
      </c>
      <c r="M89" s="121">
        <v>0</v>
      </c>
      <c r="N89" s="121">
        <v>0</v>
      </c>
      <c r="O89" s="121">
        <v>0</v>
      </c>
      <c r="P89" s="121">
        <v>2.0820000000000002E-2</v>
      </c>
      <c r="Q89" s="985"/>
    </row>
    <row r="90" spans="1:17" ht="15.75" thickBot="1">
      <c r="A90" s="162" t="s">
        <v>83</v>
      </c>
      <c r="B90" s="121">
        <v>14532.379929999999</v>
      </c>
      <c r="C90" s="121">
        <v>29507.817149999999</v>
      </c>
      <c r="D90" s="121">
        <v>2509.4458199999999</v>
      </c>
      <c r="E90" s="121">
        <v>17869.704239999999</v>
      </c>
      <c r="F90" s="121">
        <v>0</v>
      </c>
      <c r="G90" s="121">
        <v>118.36242999999999</v>
      </c>
      <c r="H90" s="121">
        <v>1964.6077299999999</v>
      </c>
      <c r="I90" s="121">
        <v>14089.52836</v>
      </c>
      <c r="J90" s="121">
        <v>0</v>
      </c>
      <c r="K90" s="121">
        <v>0</v>
      </c>
      <c r="L90" s="121">
        <v>0</v>
      </c>
      <c r="M90" s="121">
        <v>0</v>
      </c>
      <c r="N90" s="121">
        <v>0</v>
      </c>
      <c r="O90" s="121">
        <v>0</v>
      </c>
      <c r="P90" s="121">
        <v>80591.845659999992</v>
      </c>
      <c r="Q90" s="985"/>
    </row>
    <row r="91" spans="1:17" ht="16.5" thickTop="1" thickBot="1">
      <c r="A91" s="690" t="s">
        <v>84</v>
      </c>
      <c r="B91" s="120">
        <v>27526.452670000002</v>
      </c>
      <c r="C91" s="120">
        <v>19683.586629999998</v>
      </c>
      <c r="D91" s="120">
        <v>56281.299630000001</v>
      </c>
      <c r="E91" s="120">
        <v>54088.158450000003</v>
      </c>
      <c r="F91" s="120">
        <v>27296.787069999998</v>
      </c>
      <c r="G91" s="120">
        <v>24631.522440000001</v>
      </c>
      <c r="H91" s="120">
        <v>20949.639300000003</v>
      </c>
      <c r="I91" s="120">
        <v>19330.619620000001</v>
      </c>
      <c r="J91" s="120">
        <v>1188.6419699999999</v>
      </c>
      <c r="K91" s="120">
        <v>355.25746999999996</v>
      </c>
      <c r="L91" s="120">
        <v>86779.286870000011</v>
      </c>
      <c r="M91" s="120">
        <v>4614.63609</v>
      </c>
      <c r="N91" s="120">
        <v>58571.111859999997</v>
      </c>
      <c r="O91" s="120">
        <v>15171.179289999998</v>
      </c>
      <c r="P91" s="120">
        <v>416468.17936000001</v>
      </c>
      <c r="Q91" s="985"/>
    </row>
    <row r="92" spans="1:17" ht="15.75" thickTop="1">
      <c r="A92" s="162" t="s">
        <v>85</v>
      </c>
      <c r="B92" s="121">
        <v>5847.6792999999998</v>
      </c>
      <c r="C92" s="121">
        <v>11070.626759999999</v>
      </c>
      <c r="D92" s="121">
        <v>4200.71911</v>
      </c>
      <c r="E92" s="121">
        <v>5592.6491399999995</v>
      </c>
      <c r="F92" s="121">
        <v>910.71034999999995</v>
      </c>
      <c r="G92" s="121">
        <v>1096.1278300000001</v>
      </c>
      <c r="H92" s="121">
        <v>1605.0374099999999</v>
      </c>
      <c r="I92" s="121">
        <v>3407.3508500000003</v>
      </c>
      <c r="J92" s="121">
        <v>978.42935999999997</v>
      </c>
      <c r="K92" s="121">
        <v>0</v>
      </c>
      <c r="L92" s="121">
        <v>2031.5891000000001</v>
      </c>
      <c r="M92" s="121">
        <v>1253.2617700000001</v>
      </c>
      <c r="N92" s="121">
        <v>857.72816</v>
      </c>
      <c r="O92" s="121">
        <v>11150.605</v>
      </c>
      <c r="P92" s="121">
        <v>50002.514139999999</v>
      </c>
      <c r="Q92" s="985"/>
    </row>
    <row r="93" spans="1:17">
      <c r="A93" s="162" t="s">
        <v>86</v>
      </c>
      <c r="B93" s="121">
        <v>11600.50403</v>
      </c>
      <c r="C93" s="121">
        <v>6339.0971799999998</v>
      </c>
      <c r="D93" s="121">
        <v>8487.3629600000004</v>
      </c>
      <c r="E93" s="121">
        <v>4079.3675800000001</v>
      </c>
      <c r="F93" s="121">
        <v>10062.5435</v>
      </c>
      <c r="G93" s="121">
        <v>3644.6886199999999</v>
      </c>
      <c r="H93" s="121">
        <v>4795.6825399999998</v>
      </c>
      <c r="I93" s="121">
        <v>12030.429900000001</v>
      </c>
      <c r="J93" s="121">
        <v>0</v>
      </c>
      <c r="K93" s="121">
        <v>355.25746999999996</v>
      </c>
      <c r="L93" s="121">
        <v>9834.8288100000009</v>
      </c>
      <c r="M93" s="121">
        <v>1119.9696200000001</v>
      </c>
      <c r="N93" s="121">
        <v>50066.929670000005</v>
      </c>
      <c r="O93" s="121">
        <v>1836.54376</v>
      </c>
      <c r="P93" s="121">
        <v>124253.20564</v>
      </c>
      <c r="Q93" s="985"/>
    </row>
    <row r="94" spans="1:17">
      <c r="A94" s="162" t="s">
        <v>87</v>
      </c>
      <c r="B94" s="121">
        <v>1166.1668999999999</v>
      </c>
      <c r="C94" s="121">
        <v>2482.7959900000001</v>
      </c>
      <c r="D94" s="121">
        <v>595.04931999999997</v>
      </c>
      <c r="E94" s="121">
        <v>34219.430930000002</v>
      </c>
      <c r="F94" s="121">
        <v>2058.6865499999999</v>
      </c>
      <c r="G94" s="121">
        <v>7958.0151900000001</v>
      </c>
      <c r="H94" s="121">
        <v>12083.8055</v>
      </c>
      <c r="I94" s="121">
        <v>1100.15245</v>
      </c>
      <c r="J94" s="121">
        <v>0</v>
      </c>
      <c r="K94" s="121">
        <v>0</v>
      </c>
      <c r="L94" s="121">
        <v>59816.934930000003</v>
      </c>
      <c r="M94" s="121">
        <v>192.76979</v>
      </c>
      <c r="N94" s="121">
        <v>3638.5834</v>
      </c>
      <c r="O94" s="121">
        <v>4.8864900000000002</v>
      </c>
      <c r="P94" s="121">
        <v>125317.27743999999</v>
      </c>
      <c r="Q94" s="985"/>
    </row>
    <row r="95" spans="1:17">
      <c r="A95" s="162" t="s">
        <v>88</v>
      </c>
      <c r="B95" s="121">
        <v>8912.1024399999988</v>
      </c>
      <c r="C95" s="121">
        <v>0</v>
      </c>
      <c r="D95" s="121">
        <v>43116.487070000003</v>
      </c>
      <c r="E95" s="121">
        <v>10196.710800000001</v>
      </c>
      <c r="F95" s="121">
        <v>14356.92454</v>
      </c>
      <c r="G95" s="121">
        <v>11932.6908</v>
      </c>
      <c r="H95" s="121">
        <v>2466.6640499999999</v>
      </c>
      <c r="I95" s="121">
        <v>2792.68642</v>
      </c>
      <c r="J95" s="121">
        <v>210.21260999999998</v>
      </c>
      <c r="K95" s="121">
        <v>0</v>
      </c>
      <c r="L95" s="121">
        <v>15095.934029999999</v>
      </c>
      <c r="M95" s="121">
        <v>2048.6349099999998</v>
      </c>
      <c r="N95" s="121">
        <v>4007.8706299999999</v>
      </c>
      <c r="O95" s="121">
        <v>2183.37752</v>
      </c>
      <c r="P95" s="121">
        <v>117320.29582</v>
      </c>
      <c r="Q95" s="985"/>
    </row>
    <row r="96" spans="1:17" s="141" customFormat="1" ht="12" thickBot="1">
      <c r="A96" s="784" t="s">
        <v>89</v>
      </c>
      <c r="B96" s="710">
        <v>0</v>
      </c>
      <c r="C96" s="710">
        <v>-208.93329999999997</v>
      </c>
      <c r="D96" s="710">
        <v>-118.31883000000001</v>
      </c>
      <c r="E96" s="710">
        <v>0</v>
      </c>
      <c r="F96" s="710">
        <v>-92.07786999999999</v>
      </c>
      <c r="G96" s="710">
        <v>0</v>
      </c>
      <c r="H96" s="710">
        <v>-1.5502</v>
      </c>
      <c r="I96" s="710">
        <v>0</v>
      </c>
      <c r="J96" s="710">
        <v>0</v>
      </c>
      <c r="K96" s="710">
        <v>0</v>
      </c>
      <c r="L96" s="710">
        <v>0</v>
      </c>
      <c r="M96" s="710">
        <v>0</v>
      </c>
      <c r="N96" s="710">
        <v>0</v>
      </c>
      <c r="O96" s="710">
        <v>-4.2334799999999992</v>
      </c>
      <c r="P96" s="710">
        <v>-425.11367999999999</v>
      </c>
    </row>
    <row r="97" spans="1:17" ht="16.5" thickTop="1" thickBot="1">
      <c r="A97" s="691" t="s">
        <v>90</v>
      </c>
      <c r="B97" s="123">
        <v>18646624.03029</v>
      </c>
      <c r="C97" s="123">
        <v>27675165.293680001</v>
      </c>
      <c r="D97" s="123">
        <v>23844071.20276</v>
      </c>
      <c r="E97" s="123">
        <v>14970127.615739999</v>
      </c>
      <c r="F97" s="123">
        <v>13476176.85149</v>
      </c>
      <c r="G97" s="123">
        <v>8346160.2538100006</v>
      </c>
      <c r="H97" s="123">
        <v>7343811.2807799997</v>
      </c>
      <c r="I97" s="123">
        <v>8895161.1796899997</v>
      </c>
      <c r="J97" s="123">
        <v>115473.55082999999</v>
      </c>
      <c r="K97" s="123">
        <v>332632.27935999999</v>
      </c>
      <c r="L97" s="123">
        <v>9229280.73257</v>
      </c>
      <c r="M97" s="123">
        <v>2217189.5920500001</v>
      </c>
      <c r="N97" s="123">
        <v>9606374.7908700015</v>
      </c>
      <c r="O97" s="123">
        <v>6523087.4262200007</v>
      </c>
      <c r="P97" s="123">
        <v>151221336.08014002</v>
      </c>
      <c r="Q97" s="985"/>
    </row>
    <row r="98" spans="1:17" ht="16.5" thickTop="1" thickBot="1">
      <c r="A98" s="690" t="s">
        <v>91</v>
      </c>
      <c r="B98" s="120">
        <v>17340819.179340001</v>
      </c>
      <c r="C98" s="120">
        <v>21998200.75437</v>
      </c>
      <c r="D98" s="120">
        <v>21097816.088540003</v>
      </c>
      <c r="E98" s="120">
        <v>13520334.673360001</v>
      </c>
      <c r="F98" s="120">
        <v>12240905.093049999</v>
      </c>
      <c r="G98" s="120">
        <v>7117676.5008199997</v>
      </c>
      <c r="H98" s="120">
        <v>6453670.8342700005</v>
      </c>
      <c r="I98" s="120">
        <v>6829540.4648599997</v>
      </c>
      <c r="J98" s="120">
        <v>79685.477510000012</v>
      </c>
      <c r="K98" s="120">
        <v>225385.18661999999</v>
      </c>
      <c r="L98" s="120">
        <v>7383484.4458299996</v>
      </c>
      <c r="M98" s="120">
        <v>2078498.1110499999</v>
      </c>
      <c r="N98" s="120">
        <v>8774122.8007199988</v>
      </c>
      <c r="O98" s="120">
        <v>5879045.8973199995</v>
      </c>
      <c r="P98" s="120">
        <v>131019185.50766</v>
      </c>
      <c r="Q98" s="985"/>
    </row>
    <row r="99" spans="1:17" ht="15.75" thickTop="1">
      <c r="A99" s="162" t="s">
        <v>92</v>
      </c>
      <c r="B99" s="121">
        <v>5205759.7517600004</v>
      </c>
      <c r="C99" s="121">
        <v>6040077.2302700002</v>
      </c>
      <c r="D99" s="121">
        <v>4557830.54641</v>
      </c>
      <c r="E99" s="121">
        <v>4841910.0318599995</v>
      </c>
      <c r="F99" s="121">
        <v>3793101.3455599998</v>
      </c>
      <c r="G99" s="121">
        <v>2074003.56681</v>
      </c>
      <c r="H99" s="121">
        <v>1315468.93802</v>
      </c>
      <c r="I99" s="121">
        <v>3920.0633599999996</v>
      </c>
      <c r="J99" s="121">
        <v>48298.087610000002</v>
      </c>
      <c r="K99" s="121">
        <v>213769.39319</v>
      </c>
      <c r="L99" s="121">
        <v>1690.0923400000001</v>
      </c>
      <c r="M99" s="121">
        <v>277283.06708999997</v>
      </c>
      <c r="N99" s="121">
        <v>1636571.4682</v>
      </c>
      <c r="O99" s="121">
        <v>38625.268069999998</v>
      </c>
      <c r="P99" s="121">
        <v>30048308.85055</v>
      </c>
      <c r="Q99" s="985"/>
    </row>
    <row r="100" spans="1:17">
      <c r="A100" s="162" t="s">
        <v>93</v>
      </c>
      <c r="B100" s="121">
        <v>5150391.6599300001</v>
      </c>
      <c r="C100" s="121">
        <v>5283622.5025200006</v>
      </c>
      <c r="D100" s="121">
        <v>4541626.18193</v>
      </c>
      <c r="E100" s="121">
        <v>4615895.6873000003</v>
      </c>
      <c r="F100" s="121">
        <v>3725207.3444699999</v>
      </c>
      <c r="G100" s="121">
        <v>2071997.9150399999</v>
      </c>
      <c r="H100" s="121">
        <v>1282279.0218699998</v>
      </c>
      <c r="I100" s="121">
        <v>0</v>
      </c>
      <c r="J100" s="121">
        <v>48202.605189999995</v>
      </c>
      <c r="K100" s="121">
        <v>213764.50969000001</v>
      </c>
      <c r="L100" s="121">
        <v>0</v>
      </c>
      <c r="M100" s="121">
        <v>275462.33380000002</v>
      </c>
      <c r="N100" s="121">
        <v>1630944.0619100002</v>
      </c>
      <c r="O100" s="121">
        <v>0</v>
      </c>
      <c r="P100" s="121">
        <v>28839393.823650002</v>
      </c>
      <c r="Q100" s="985"/>
    </row>
    <row r="101" spans="1:17">
      <c r="A101" s="162" t="s">
        <v>94</v>
      </c>
      <c r="B101" s="121">
        <v>55368.091829999998</v>
      </c>
      <c r="C101" s="121">
        <v>756454.72774999996</v>
      </c>
      <c r="D101" s="121">
        <v>16204.36448</v>
      </c>
      <c r="E101" s="121">
        <v>226014.34456</v>
      </c>
      <c r="F101" s="121">
        <v>67894.001090000005</v>
      </c>
      <c r="G101" s="121">
        <v>2005.6517699999999</v>
      </c>
      <c r="H101" s="121">
        <v>33189.916149999997</v>
      </c>
      <c r="I101" s="121">
        <v>3920.0633599999996</v>
      </c>
      <c r="J101" s="121">
        <v>95.482420000000005</v>
      </c>
      <c r="K101" s="121">
        <v>4.8834999999999997</v>
      </c>
      <c r="L101" s="121">
        <v>1690.0923400000001</v>
      </c>
      <c r="M101" s="121">
        <v>1820.7332900000001</v>
      </c>
      <c r="N101" s="121">
        <v>5627.4062899999999</v>
      </c>
      <c r="O101" s="121">
        <v>38625.268069999998</v>
      </c>
      <c r="P101" s="121">
        <v>1208915.0269000002</v>
      </c>
      <c r="Q101" s="985"/>
    </row>
    <row r="102" spans="1:17">
      <c r="A102" s="162" t="s">
        <v>95</v>
      </c>
      <c r="B102" s="121">
        <v>5570532.0457299994</v>
      </c>
      <c r="C102" s="121">
        <v>11622798.352149999</v>
      </c>
      <c r="D102" s="121">
        <v>9739656.2026700005</v>
      </c>
      <c r="E102" s="121">
        <v>4147487.21734</v>
      </c>
      <c r="F102" s="121">
        <v>3556939.3172600004</v>
      </c>
      <c r="G102" s="121">
        <v>1783557.10362</v>
      </c>
      <c r="H102" s="121">
        <v>1585340.17866</v>
      </c>
      <c r="I102" s="121">
        <v>2166392.1838099998</v>
      </c>
      <c r="J102" s="121">
        <v>22733.85094</v>
      </c>
      <c r="K102" s="121">
        <v>5549.6003700000001</v>
      </c>
      <c r="L102" s="121">
        <v>2761611.6330999997</v>
      </c>
      <c r="M102" s="121">
        <v>483978.25658999995</v>
      </c>
      <c r="N102" s="121">
        <v>2393788.43499</v>
      </c>
      <c r="O102" s="121">
        <v>1761333.85103</v>
      </c>
      <c r="P102" s="121">
        <v>47601698.228260003</v>
      </c>
      <c r="Q102" s="985"/>
    </row>
    <row r="103" spans="1:17">
      <c r="A103" s="162" t="s">
        <v>96</v>
      </c>
      <c r="B103" s="121">
        <v>146768.09469999999</v>
      </c>
      <c r="C103" s="121">
        <v>46519.527030000005</v>
      </c>
      <c r="D103" s="121">
        <v>210758.21381000002</v>
      </c>
      <c r="E103" s="121">
        <v>76871.46693000001</v>
      </c>
      <c r="F103" s="121">
        <v>34785.454189999997</v>
      </c>
      <c r="G103" s="121">
        <v>1318754.97474</v>
      </c>
      <c r="H103" s="121">
        <v>46620.450450000004</v>
      </c>
      <c r="I103" s="121">
        <v>37619.354249999997</v>
      </c>
      <c r="J103" s="121">
        <v>2838.3182200000001</v>
      </c>
      <c r="K103" s="121">
        <v>381.00488000000001</v>
      </c>
      <c r="L103" s="121">
        <v>33603.29393</v>
      </c>
      <c r="M103" s="121">
        <v>55200.600359999997</v>
      </c>
      <c r="N103" s="121">
        <v>332927.28954999999</v>
      </c>
      <c r="O103" s="121">
        <v>39996.651539999999</v>
      </c>
      <c r="P103" s="121">
        <v>2383644.6945799999</v>
      </c>
      <c r="Q103" s="985"/>
    </row>
    <row r="104" spans="1:17">
      <c r="A104" s="709" t="s">
        <v>97</v>
      </c>
      <c r="B104" s="121">
        <v>22392.107390000001</v>
      </c>
      <c r="C104" s="121">
        <v>12038.320470000001</v>
      </c>
      <c r="D104" s="121">
        <v>97890.926739999995</v>
      </c>
      <c r="E104" s="121">
        <v>19745.558980000002</v>
      </c>
      <c r="F104" s="121">
        <v>30509.663079999998</v>
      </c>
      <c r="G104" s="121">
        <v>13629.75173</v>
      </c>
      <c r="H104" s="121">
        <v>13582.624949999999</v>
      </c>
      <c r="I104" s="121">
        <v>7803.0004800000006</v>
      </c>
      <c r="J104" s="121">
        <v>137.38034999999999</v>
      </c>
      <c r="K104" s="121">
        <v>3.6524000000000001</v>
      </c>
      <c r="L104" s="121">
        <v>6463.1765999999998</v>
      </c>
      <c r="M104" s="121">
        <v>9952.5391199999995</v>
      </c>
      <c r="N104" s="121">
        <v>4813.9046200000003</v>
      </c>
      <c r="O104" s="121">
        <v>10156.33625</v>
      </c>
      <c r="P104" s="121">
        <v>249118.94316</v>
      </c>
      <c r="Q104" s="985"/>
    </row>
    <row r="105" spans="1:17">
      <c r="A105" s="109" t="s">
        <v>98</v>
      </c>
      <c r="B105" s="121">
        <v>37820.688179999997</v>
      </c>
      <c r="C105" s="121">
        <v>3220.6147500000002</v>
      </c>
      <c r="D105" s="121">
        <v>1.0000000000000001E-5</v>
      </c>
      <c r="E105" s="121">
        <v>23365.058699999998</v>
      </c>
      <c r="F105" s="121">
        <v>0</v>
      </c>
      <c r="G105" s="121">
        <v>7310.9662600000001</v>
      </c>
      <c r="H105" s="121">
        <v>11295.96716</v>
      </c>
      <c r="I105" s="121">
        <v>9164.6929999999993</v>
      </c>
      <c r="J105" s="121">
        <v>0</v>
      </c>
      <c r="K105" s="121">
        <v>377.35247999999996</v>
      </c>
      <c r="L105" s="121">
        <v>5780.8942200000001</v>
      </c>
      <c r="M105" s="121">
        <v>0</v>
      </c>
      <c r="N105" s="121">
        <v>937.34911999999997</v>
      </c>
      <c r="O105" s="121">
        <v>14943.38399</v>
      </c>
      <c r="P105" s="121">
        <v>114216.96787000001</v>
      </c>
      <c r="Q105" s="985"/>
    </row>
    <row r="106" spans="1:17">
      <c r="A106" s="109" t="s">
        <v>99</v>
      </c>
      <c r="B106" s="121">
        <v>179.46528000000001</v>
      </c>
      <c r="C106" s="121">
        <v>0</v>
      </c>
      <c r="D106" s="121">
        <v>-4.0000000000000003E-5</v>
      </c>
      <c r="E106" s="121">
        <v>988.62831000000006</v>
      </c>
      <c r="F106" s="121">
        <v>1.0000000000000001E-5</v>
      </c>
      <c r="G106" s="121">
        <v>0</v>
      </c>
      <c r="H106" s="121">
        <v>0</v>
      </c>
      <c r="I106" s="121">
        <v>0</v>
      </c>
      <c r="J106" s="121">
        <v>0</v>
      </c>
      <c r="K106" s="121">
        <v>0</v>
      </c>
      <c r="L106" s="121">
        <v>0</v>
      </c>
      <c r="M106" s="121">
        <v>0</v>
      </c>
      <c r="N106" s="121">
        <v>0</v>
      </c>
      <c r="O106" s="121">
        <v>0</v>
      </c>
      <c r="P106" s="121">
        <v>1168.09356</v>
      </c>
      <c r="Q106" s="985"/>
    </row>
    <row r="107" spans="1:17">
      <c r="A107" s="109" t="s">
        <v>100</v>
      </c>
      <c r="B107" s="121">
        <v>808.66845999999998</v>
      </c>
      <c r="C107" s="121">
        <v>50.000019999999999</v>
      </c>
      <c r="D107" s="121">
        <v>0</v>
      </c>
      <c r="E107" s="121">
        <v>9677.2540900000004</v>
      </c>
      <c r="F107" s="121">
        <v>-1.0000000000000001E-5</v>
      </c>
      <c r="G107" s="121">
        <v>0</v>
      </c>
      <c r="H107" s="121">
        <v>0</v>
      </c>
      <c r="I107" s="121">
        <v>0</v>
      </c>
      <c r="J107" s="121">
        <v>73.402000000000001</v>
      </c>
      <c r="K107" s="121">
        <v>0</v>
      </c>
      <c r="L107" s="121">
        <v>0</v>
      </c>
      <c r="M107" s="121">
        <v>0</v>
      </c>
      <c r="N107" s="121">
        <v>0</v>
      </c>
      <c r="O107" s="121">
        <v>0</v>
      </c>
      <c r="P107" s="121">
        <v>10609.324560000001</v>
      </c>
      <c r="Q107" s="985"/>
    </row>
    <row r="108" spans="1:17">
      <c r="A108" s="109" t="s">
        <v>101</v>
      </c>
      <c r="B108" s="121">
        <v>13418.35698</v>
      </c>
      <c r="C108" s="121">
        <v>0</v>
      </c>
      <c r="D108" s="121">
        <v>68427.729459999988</v>
      </c>
      <c r="E108" s="121">
        <v>21535.767319999999</v>
      </c>
      <c r="F108" s="121">
        <v>-2.0000000000000002E-5</v>
      </c>
      <c r="G108" s="121">
        <v>0</v>
      </c>
      <c r="H108" s="121">
        <v>0</v>
      </c>
      <c r="I108" s="121">
        <v>0</v>
      </c>
      <c r="J108" s="121">
        <v>2627.5358700000002</v>
      </c>
      <c r="K108" s="121">
        <v>0</v>
      </c>
      <c r="L108" s="121">
        <v>0</v>
      </c>
      <c r="M108" s="121">
        <v>113</v>
      </c>
      <c r="N108" s="121">
        <v>0</v>
      </c>
      <c r="O108" s="121">
        <v>0</v>
      </c>
      <c r="P108" s="121">
        <v>106122.38961</v>
      </c>
      <c r="Q108" s="985"/>
    </row>
    <row r="109" spans="1:17">
      <c r="A109" s="109" t="s">
        <v>102</v>
      </c>
      <c r="B109" s="121">
        <v>31479.699780000003</v>
      </c>
      <c r="C109" s="121">
        <v>1.0000000000000001E-5</v>
      </c>
      <c r="D109" s="121">
        <v>0</v>
      </c>
      <c r="E109" s="121">
        <v>198.39837</v>
      </c>
      <c r="F109" s="121">
        <v>0</v>
      </c>
      <c r="G109" s="121">
        <v>697</v>
      </c>
      <c r="H109" s="121">
        <v>0</v>
      </c>
      <c r="I109" s="121">
        <v>52</v>
      </c>
      <c r="J109" s="121">
        <v>0</v>
      </c>
      <c r="K109" s="121">
        <v>0</v>
      </c>
      <c r="L109" s="121">
        <v>49.89517</v>
      </c>
      <c r="M109" s="121">
        <v>961.31236999999999</v>
      </c>
      <c r="N109" s="121">
        <v>0</v>
      </c>
      <c r="O109" s="121">
        <v>211.3</v>
      </c>
      <c r="P109" s="121">
        <v>33649.6057</v>
      </c>
      <c r="Q109" s="985"/>
    </row>
    <row r="110" spans="1:17">
      <c r="A110" s="109" t="s">
        <v>103</v>
      </c>
      <c r="B110" s="121">
        <v>529.83990000000006</v>
      </c>
      <c r="C110" s="121">
        <v>513.89544999999998</v>
      </c>
      <c r="D110" s="121">
        <v>25418.42784</v>
      </c>
      <c r="E110" s="121">
        <v>406.90877</v>
      </c>
      <c r="F110" s="121">
        <v>4075.4646600000001</v>
      </c>
      <c r="G110" s="121">
        <v>13954.428880000001</v>
      </c>
      <c r="H110" s="121">
        <v>11204.746090000001</v>
      </c>
      <c r="I110" s="121">
        <v>8900.3638200000005</v>
      </c>
      <c r="J110" s="121">
        <v>0</v>
      </c>
      <c r="K110" s="121">
        <v>0</v>
      </c>
      <c r="L110" s="121">
        <v>2032.2786299999998</v>
      </c>
      <c r="M110" s="121">
        <v>28651.548129999999</v>
      </c>
      <c r="N110" s="121">
        <v>962.96204</v>
      </c>
      <c r="O110" s="121">
        <v>2266.58844</v>
      </c>
      <c r="P110" s="121">
        <v>98917.452650000007</v>
      </c>
      <c r="Q110" s="985"/>
    </row>
    <row r="111" spans="1:17">
      <c r="A111" s="110" t="s">
        <v>104</v>
      </c>
      <c r="B111" s="121">
        <v>40139.268729999996</v>
      </c>
      <c r="C111" s="121">
        <v>30696.696329999999</v>
      </c>
      <c r="D111" s="121">
        <v>19021.129800000002</v>
      </c>
      <c r="E111" s="121">
        <v>953.89238999999998</v>
      </c>
      <c r="F111" s="121">
        <v>200.32647</v>
      </c>
      <c r="G111" s="121">
        <v>1283162.8278699999</v>
      </c>
      <c r="H111" s="121">
        <v>10537.11225</v>
      </c>
      <c r="I111" s="121">
        <v>11699.29695</v>
      </c>
      <c r="J111" s="121">
        <v>0</v>
      </c>
      <c r="K111" s="121">
        <v>0</v>
      </c>
      <c r="L111" s="121">
        <v>19277.049309999999</v>
      </c>
      <c r="M111" s="121">
        <v>15522.20074</v>
      </c>
      <c r="N111" s="121">
        <v>326213.07376999996</v>
      </c>
      <c r="O111" s="121">
        <v>12419.04286</v>
      </c>
      <c r="P111" s="121">
        <v>1769841.91747</v>
      </c>
      <c r="Q111" s="985"/>
    </row>
    <row r="112" spans="1:17">
      <c r="A112" s="110" t="s">
        <v>105</v>
      </c>
      <c r="B112" s="121">
        <v>922304.78058000002</v>
      </c>
      <c r="C112" s="121">
        <v>656808.18958000001</v>
      </c>
      <c r="D112" s="121">
        <v>354126.06594999996</v>
      </c>
      <c r="E112" s="121">
        <v>597765.19889999996</v>
      </c>
      <c r="F112" s="121">
        <v>520662.87589999998</v>
      </c>
      <c r="G112" s="121">
        <v>129468.88363</v>
      </c>
      <c r="H112" s="121">
        <v>88427.482499999998</v>
      </c>
      <c r="I112" s="121">
        <v>19846.75189</v>
      </c>
      <c r="J112" s="121">
        <v>5789.6918900000001</v>
      </c>
      <c r="K112" s="121">
        <v>5561.0112800000006</v>
      </c>
      <c r="L112" s="121">
        <v>80378.581439999994</v>
      </c>
      <c r="M112" s="121">
        <v>116033.91826000001</v>
      </c>
      <c r="N112" s="121">
        <v>805107.74895000004</v>
      </c>
      <c r="O112" s="121">
        <v>46617.626979999994</v>
      </c>
      <c r="P112" s="121">
        <v>4348898.8077299995</v>
      </c>
      <c r="Q112" s="985"/>
    </row>
    <row r="113" spans="1:17">
      <c r="A113" s="162" t="s">
        <v>106</v>
      </c>
      <c r="B113" s="121">
        <v>5102520.8719199998</v>
      </c>
      <c r="C113" s="121">
        <v>3377299.2399899997</v>
      </c>
      <c r="D113" s="121">
        <v>5901688.91548</v>
      </c>
      <c r="E113" s="121">
        <v>3501373.0828400003</v>
      </c>
      <c r="F113" s="121">
        <v>4102470.64971</v>
      </c>
      <c r="G113" s="121">
        <v>1625518.9230499999</v>
      </c>
      <c r="H113" s="121">
        <v>3179102.3071500002</v>
      </c>
      <c r="I113" s="121">
        <v>4254099.0154999997</v>
      </c>
      <c r="J113" s="121">
        <v>0</v>
      </c>
      <c r="K113" s="121">
        <v>124.07105</v>
      </c>
      <c r="L113" s="121">
        <v>4271407.5674700001</v>
      </c>
      <c r="M113" s="121">
        <v>1054192.02101</v>
      </c>
      <c r="N113" s="121">
        <v>3299814.4236599999</v>
      </c>
      <c r="O113" s="121">
        <v>3703802.6225399999</v>
      </c>
      <c r="P113" s="121">
        <v>43373413.711370006</v>
      </c>
      <c r="Q113" s="985"/>
    </row>
    <row r="114" spans="1:17" ht="15.75" thickBot="1">
      <c r="A114" s="162" t="s">
        <v>107</v>
      </c>
      <c r="B114" s="121">
        <v>392933.63464999996</v>
      </c>
      <c r="C114" s="121">
        <v>254698.21534999998</v>
      </c>
      <c r="D114" s="121">
        <v>333756.14422000002</v>
      </c>
      <c r="E114" s="121">
        <v>354927.67548999999</v>
      </c>
      <c r="F114" s="121">
        <v>232945.45043</v>
      </c>
      <c r="G114" s="121">
        <v>186373.04897</v>
      </c>
      <c r="H114" s="121">
        <v>238711.47749000002</v>
      </c>
      <c r="I114" s="121">
        <v>347663.09604999999</v>
      </c>
      <c r="J114" s="121">
        <v>25.528849999999998</v>
      </c>
      <c r="K114" s="121">
        <v>0.10585</v>
      </c>
      <c r="L114" s="121">
        <v>234793.27755</v>
      </c>
      <c r="M114" s="121">
        <v>91810.247739999992</v>
      </c>
      <c r="N114" s="121">
        <v>305913.43537000002</v>
      </c>
      <c r="O114" s="121">
        <v>288669.87716000003</v>
      </c>
      <c r="P114" s="121">
        <v>3263221.2151700002</v>
      </c>
      <c r="Q114" s="985"/>
    </row>
    <row r="115" spans="1:17" ht="16.5" thickTop="1" thickBot="1">
      <c r="A115" s="691" t="s">
        <v>108</v>
      </c>
      <c r="B115" s="123">
        <v>6915.0809200000003</v>
      </c>
      <c r="C115" s="123">
        <v>196081.15238999997</v>
      </c>
      <c r="D115" s="123">
        <v>10987.09995</v>
      </c>
      <c r="E115" s="123">
        <v>9544.6768200000006</v>
      </c>
      <c r="F115" s="123">
        <v>1512.91344</v>
      </c>
      <c r="G115" s="123">
        <v>0</v>
      </c>
      <c r="H115" s="123">
        <v>1006.40185</v>
      </c>
      <c r="I115" s="123">
        <v>6.3222299999999994</v>
      </c>
      <c r="J115" s="123">
        <v>2.86619</v>
      </c>
      <c r="K115" s="123">
        <v>0</v>
      </c>
      <c r="L115" s="123">
        <v>2778.8429500000002</v>
      </c>
      <c r="M115" s="123">
        <v>12.73329</v>
      </c>
      <c r="N115" s="123">
        <v>3.8591599999999997</v>
      </c>
      <c r="O115" s="123">
        <v>6032.2792300000001</v>
      </c>
      <c r="P115" s="123">
        <v>234884.22842</v>
      </c>
      <c r="Q115" s="985"/>
    </row>
    <row r="116" spans="1:17" ht="16.5" thickTop="1" thickBot="1">
      <c r="A116" s="690" t="s">
        <v>109</v>
      </c>
      <c r="B116" s="120">
        <v>3727.7795099999998</v>
      </c>
      <c r="C116" s="120">
        <v>4043926.1606399999</v>
      </c>
      <c r="D116" s="120">
        <v>1074782.6820699999</v>
      </c>
      <c r="E116" s="120">
        <v>174255.24528</v>
      </c>
      <c r="F116" s="120">
        <v>539675.45284000004</v>
      </c>
      <c r="G116" s="120">
        <v>219617.73512999999</v>
      </c>
      <c r="H116" s="120">
        <v>36241.397109999998</v>
      </c>
      <c r="I116" s="120">
        <v>0</v>
      </c>
      <c r="J116" s="120">
        <v>0</v>
      </c>
      <c r="K116" s="120">
        <v>0</v>
      </c>
      <c r="L116" s="120">
        <v>118119.73731999999</v>
      </c>
      <c r="M116" s="120">
        <v>0</v>
      </c>
      <c r="N116" s="120">
        <v>0</v>
      </c>
      <c r="O116" s="120">
        <v>19738.643219999998</v>
      </c>
      <c r="P116" s="120">
        <v>6230084.8331199996</v>
      </c>
      <c r="Q116" s="985"/>
    </row>
    <row r="117" spans="1:17" ht="15.75" thickTop="1">
      <c r="A117" s="162" t="s">
        <v>110</v>
      </c>
      <c r="B117" s="121">
        <v>0</v>
      </c>
      <c r="C117" s="121">
        <v>2132806.7115000002</v>
      </c>
      <c r="D117" s="121">
        <v>495205.1508</v>
      </c>
      <c r="E117" s="121">
        <v>164448.38344000001</v>
      </c>
      <c r="F117" s="121">
        <v>201220.90349999999</v>
      </c>
      <c r="G117" s="121">
        <v>91718.235400000005</v>
      </c>
      <c r="H117" s="121">
        <v>10.983049999999999</v>
      </c>
      <c r="I117" s="121">
        <v>0</v>
      </c>
      <c r="J117" s="121">
        <v>0</v>
      </c>
      <c r="K117" s="121">
        <v>0</v>
      </c>
      <c r="L117" s="121">
        <v>0</v>
      </c>
      <c r="M117" s="121">
        <v>0</v>
      </c>
      <c r="N117" s="121">
        <v>0</v>
      </c>
      <c r="O117" s="121">
        <v>0</v>
      </c>
      <c r="P117" s="121">
        <v>3085410.3676900002</v>
      </c>
      <c r="Q117" s="985"/>
    </row>
    <row r="118" spans="1:17">
      <c r="A118" s="162" t="s">
        <v>111</v>
      </c>
      <c r="B118" s="121">
        <v>3727.7795099999998</v>
      </c>
      <c r="C118" s="121">
        <v>1838334.8338499998</v>
      </c>
      <c r="D118" s="121">
        <v>523423.23304000002</v>
      </c>
      <c r="E118" s="121">
        <v>9783.8572700000004</v>
      </c>
      <c r="F118" s="121">
        <v>277373.86917000002</v>
      </c>
      <c r="G118" s="121">
        <v>6501.95388</v>
      </c>
      <c r="H118" s="121">
        <v>5384.2253600000004</v>
      </c>
      <c r="I118" s="121">
        <v>0</v>
      </c>
      <c r="J118" s="121">
        <v>0</v>
      </c>
      <c r="K118" s="121">
        <v>0</v>
      </c>
      <c r="L118" s="121">
        <v>97592.801319999999</v>
      </c>
      <c r="M118" s="121">
        <v>0</v>
      </c>
      <c r="N118" s="121">
        <v>0</v>
      </c>
      <c r="O118" s="121">
        <v>4479.0446099999999</v>
      </c>
      <c r="P118" s="121">
        <v>2766601.5980100003</v>
      </c>
      <c r="Q118" s="985"/>
    </row>
    <row r="119" spans="1:17">
      <c r="A119" s="162" t="s">
        <v>112</v>
      </c>
      <c r="B119" s="121">
        <v>0</v>
      </c>
      <c r="C119" s="121">
        <v>0</v>
      </c>
      <c r="D119" s="121">
        <v>11139.029039999999</v>
      </c>
      <c r="E119" s="121">
        <v>0</v>
      </c>
      <c r="F119" s="121">
        <v>0</v>
      </c>
      <c r="G119" s="121">
        <v>1034.94103</v>
      </c>
      <c r="H119" s="121">
        <v>0</v>
      </c>
      <c r="I119" s="121">
        <v>0</v>
      </c>
      <c r="J119" s="121">
        <v>0</v>
      </c>
      <c r="K119" s="121">
        <v>0</v>
      </c>
      <c r="L119" s="121">
        <v>0</v>
      </c>
      <c r="M119" s="121">
        <v>0</v>
      </c>
      <c r="N119" s="121">
        <v>0</v>
      </c>
      <c r="O119" s="121">
        <v>0</v>
      </c>
      <c r="P119" s="121">
        <v>12173.970069999999</v>
      </c>
      <c r="Q119" s="985"/>
    </row>
    <row r="120" spans="1:17">
      <c r="A120" s="162" t="s">
        <v>113</v>
      </c>
      <c r="B120" s="121">
        <v>0</v>
      </c>
      <c r="C120" s="121">
        <v>72784.502370000002</v>
      </c>
      <c r="D120" s="121">
        <v>0</v>
      </c>
      <c r="E120" s="121">
        <v>23.004570000000001</v>
      </c>
      <c r="F120" s="121">
        <v>156.00375</v>
      </c>
      <c r="G120" s="121">
        <v>0</v>
      </c>
      <c r="H120" s="121">
        <v>0</v>
      </c>
      <c r="I120" s="121">
        <v>0</v>
      </c>
      <c r="J120" s="121">
        <v>0</v>
      </c>
      <c r="K120" s="121">
        <v>0</v>
      </c>
      <c r="L120" s="121">
        <v>0</v>
      </c>
      <c r="M120" s="121">
        <v>0</v>
      </c>
      <c r="N120" s="121">
        <v>0</v>
      </c>
      <c r="O120" s="121">
        <v>0</v>
      </c>
      <c r="P120" s="121">
        <v>72963.510689999996</v>
      </c>
      <c r="Q120" s="985"/>
    </row>
    <row r="121" spans="1:17">
      <c r="A121" s="162" t="s">
        <v>114</v>
      </c>
      <c r="B121" s="121">
        <v>0</v>
      </c>
      <c r="C121" s="121">
        <v>0</v>
      </c>
      <c r="D121" s="121">
        <v>45000</v>
      </c>
      <c r="E121" s="121">
        <v>0</v>
      </c>
      <c r="F121" s="121">
        <v>60500</v>
      </c>
      <c r="G121" s="121">
        <v>119788.40775</v>
      </c>
      <c r="H121" s="121">
        <v>30806.042699999998</v>
      </c>
      <c r="I121" s="121">
        <v>0</v>
      </c>
      <c r="J121" s="121">
        <v>0</v>
      </c>
      <c r="K121" s="121">
        <v>0</v>
      </c>
      <c r="L121" s="121">
        <v>20181</v>
      </c>
      <c r="M121" s="121">
        <v>0</v>
      </c>
      <c r="N121" s="121">
        <v>0</v>
      </c>
      <c r="O121" s="121">
        <v>15169.88565</v>
      </c>
      <c r="P121" s="121">
        <v>291445.33610000001</v>
      </c>
      <c r="Q121" s="985"/>
    </row>
    <row r="122" spans="1:17" ht="15.75" thickBot="1">
      <c r="A122" s="162" t="s">
        <v>115</v>
      </c>
      <c r="B122" s="121">
        <v>0</v>
      </c>
      <c r="C122" s="121">
        <v>0.11292000000000001</v>
      </c>
      <c r="D122" s="121">
        <v>15.26919</v>
      </c>
      <c r="E122" s="121">
        <v>0</v>
      </c>
      <c r="F122" s="121">
        <v>424.67642000000001</v>
      </c>
      <c r="G122" s="121">
        <v>574.19706999999994</v>
      </c>
      <c r="H122" s="121">
        <v>40.146000000000001</v>
      </c>
      <c r="I122" s="121">
        <v>0</v>
      </c>
      <c r="J122" s="121">
        <v>0</v>
      </c>
      <c r="K122" s="121">
        <v>0</v>
      </c>
      <c r="L122" s="121">
        <v>345.93599999999998</v>
      </c>
      <c r="M122" s="121">
        <v>0</v>
      </c>
      <c r="N122" s="121">
        <v>0</v>
      </c>
      <c r="O122" s="121">
        <v>89.71296000000001</v>
      </c>
      <c r="P122" s="121">
        <v>1490.0505600000001</v>
      </c>
      <c r="Q122" s="985"/>
    </row>
    <row r="123" spans="1:17" ht="16.5" thickTop="1" thickBot="1">
      <c r="A123" s="690" t="s">
        <v>116</v>
      </c>
      <c r="B123" s="120">
        <v>233005.61802000002</v>
      </c>
      <c r="C123" s="120">
        <v>896524.86805999989</v>
      </c>
      <c r="D123" s="120">
        <v>618022.11082000006</v>
      </c>
      <c r="E123" s="120">
        <v>275130.71258999995</v>
      </c>
      <c r="F123" s="120">
        <v>32623.934949999999</v>
      </c>
      <c r="G123" s="120">
        <v>639866.81617999997</v>
      </c>
      <c r="H123" s="120">
        <v>411513.61619999999</v>
      </c>
      <c r="I123" s="120">
        <v>741998.04794000008</v>
      </c>
      <c r="J123" s="120">
        <v>28875.165100000002</v>
      </c>
      <c r="K123" s="120">
        <v>93193.776310000001</v>
      </c>
      <c r="L123" s="120">
        <v>519930.22191000002</v>
      </c>
      <c r="M123" s="120">
        <v>42935.949270000005</v>
      </c>
      <c r="N123" s="120">
        <v>590013.77720000001</v>
      </c>
      <c r="O123" s="120">
        <v>299331.56112000003</v>
      </c>
      <c r="P123" s="120">
        <v>5422966.1756699998</v>
      </c>
      <c r="Q123" s="985"/>
    </row>
    <row r="124" spans="1:17" ht="15.75" thickTop="1">
      <c r="A124" s="162" t="s">
        <v>117</v>
      </c>
      <c r="B124" s="121">
        <v>31316.636699999999</v>
      </c>
      <c r="C124" s="121">
        <v>481289.60918000003</v>
      </c>
      <c r="D124" s="121">
        <v>21106.358609999999</v>
      </c>
      <c r="E124" s="121">
        <v>161316.15239999999</v>
      </c>
      <c r="F124" s="121">
        <v>4850.9859200000001</v>
      </c>
      <c r="G124" s="121">
        <v>99922.724189999994</v>
      </c>
      <c r="H124" s="121">
        <v>97756.236349999992</v>
      </c>
      <c r="I124" s="121">
        <v>0</v>
      </c>
      <c r="J124" s="121">
        <v>0</v>
      </c>
      <c r="K124" s="121">
        <v>24.829549999999998</v>
      </c>
      <c r="L124" s="121">
        <v>0</v>
      </c>
      <c r="M124" s="121">
        <v>8169.0291900000002</v>
      </c>
      <c r="N124" s="121">
        <v>89378.45564</v>
      </c>
      <c r="O124" s="121">
        <v>0</v>
      </c>
      <c r="P124" s="121">
        <v>995131.01772999996</v>
      </c>
      <c r="Q124" s="985"/>
    </row>
    <row r="125" spans="1:17">
      <c r="A125" s="162" t="s">
        <v>118</v>
      </c>
      <c r="B125" s="121">
        <v>0</v>
      </c>
      <c r="C125" s="121">
        <v>0</v>
      </c>
      <c r="D125" s="121">
        <v>0</v>
      </c>
      <c r="E125" s="121">
        <v>3398.5340000000001</v>
      </c>
      <c r="F125" s="121">
        <v>7.0000000000000007E-5</v>
      </c>
      <c r="G125" s="121">
        <v>0</v>
      </c>
      <c r="H125" s="121">
        <v>6649.8335499999994</v>
      </c>
      <c r="I125" s="121">
        <v>0</v>
      </c>
      <c r="J125" s="121">
        <v>0</v>
      </c>
      <c r="K125" s="121">
        <v>0</v>
      </c>
      <c r="L125" s="121">
        <v>0</v>
      </c>
      <c r="M125" s="121">
        <v>0</v>
      </c>
      <c r="N125" s="121">
        <v>0</v>
      </c>
      <c r="O125" s="121">
        <v>0</v>
      </c>
      <c r="P125" s="121">
        <v>10048.367619999999</v>
      </c>
      <c r="Q125" s="985"/>
    </row>
    <row r="126" spans="1:17">
      <c r="A126" s="162" t="s">
        <v>119</v>
      </c>
      <c r="B126" s="121">
        <v>0</v>
      </c>
      <c r="C126" s="121">
        <v>0</v>
      </c>
      <c r="D126" s="121">
        <v>0</v>
      </c>
      <c r="E126" s="121">
        <v>0</v>
      </c>
      <c r="F126" s="121">
        <v>0</v>
      </c>
      <c r="G126" s="121">
        <v>0</v>
      </c>
      <c r="H126" s="121">
        <v>607.61638000000005</v>
      </c>
      <c r="I126" s="121">
        <v>0</v>
      </c>
      <c r="J126" s="121">
        <v>0</v>
      </c>
      <c r="K126" s="121">
        <v>0</v>
      </c>
      <c r="L126" s="121">
        <v>0</v>
      </c>
      <c r="M126" s="121">
        <v>435.51684</v>
      </c>
      <c r="N126" s="121">
        <v>0</v>
      </c>
      <c r="O126" s="121">
        <v>0</v>
      </c>
      <c r="P126" s="121">
        <v>1043.1332199999999</v>
      </c>
      <c r="Q126" s="985"/>
    </row>
    <row r="127" spans="1:17">
      <c r="A127" s="162" t="s">
        <v>1494</v>
      </c>
      <c r="B127" s="121">
        <v>370.52343999999999</v>
      </c>
      <c r="C127" s="121">
        <v>4013.1</v>
      </c>
      <c r="D127" s="121">
        <v>0</v>
      </c>
      <c r="E127" s="121">
        <v>0</v>
      </c>
      <c r="F127" s="121">
        <v>0</v>
      </c>
      <c r="G127" s="121">
        <v>110266.23626000001</v>
      </c>
      <c r="H127" s="121">
        <v>22871.043100000003</v>
      </c>
      <c r="I127" s="121">
        <v>311057.14288</v>
      </c>
      <c r="J127" s="121">
        <v>0</v>
      </c>
      <c r="K127" s="121">
        <v>0</v>
      </c>
      <c r="L127" s="121">
        <v>139858.81944999998</v>
      </c>
      <c r="M127" s="121">
        <v>3023.73083</v>
      </c>
      <c r="N127" s="121">
        <v>346800</v>
      </c>
      <c r="O127" s="121">
        <v>11033.917619999998</v>
      </c>
      <c r="P127" s="121">
        <v>949294.51358000003</v>
      </c>
      <c r="Q127" s="985"/>
    </row>
    <row r="128" spans="1:17">
      <c r="A128" s="162" t="s">
        <v>121</v>
      </c>
      <c r="B128" s="121">
        <v>188891.41681999998</v>
      </c>
      <c r="C128" s="121">
        <v>183542.86477000001</v>
      </c>
      <c r="D128" s="121">
        <v>101290.06388</v>
      </c>
      <c r="E128" s="121">
        <v>62163.656280000003</v>
      </c>
      <c r="F128" s="121">
        <v>23769.179519999998</v>
      </c>
      <c r="G128" s="121">
        <v>161635.49103</v>
      </c>
      <c r="H128" s="121">
        <v>227573.00816</v>
      </c>
      <c r="I128" s="121">
        <v>402710.88769999996</v>
      </c>
      <c r="J128" s="121">
        <v>0</v>
      </c>
      <c r="K128" s="121">
        <v>65000</v>
      </c>
      <c r="L128" s="121">
        <v>322190.23206999997</v>
      </c>
      <c r="M128" s="121">
        <v>31100.674320000002</v>
      </c>
      <c r="N128" s="121">
        <v>151650.88061000002</v>
      </c>
      <c r="O128" s="121">
        <v>273908.95831999998</v>
      </c>
      <c r="P128" s="121">
        <v>2195427.31348</v>
      </c>
      <c r="Q128" s="985"/>
    </row>
    <row r="129" spans="1:17">
      <c r="A129" s="162" t="s">
        <v>122</v>
      </c>
      <c r="B129" s="121">
        <v>0</v>
      </c>
      <c r="C129" s="121">
        <v>0</v>
      </c>
      <c r="D129" s="121">
        <v>0</v>
      </c>
      <c r="E129" s="121">
        <v>0</v>
      </c>
      <c r="F129" s="121">
        <v>0</v>
      </c>
      <c r="G129" s="121">
        <v>0</v>
      </c>
      <c r="H129" s="121">
        <v>0</v>
      </c>
      <c r="I129" s="121">
        <v>0</v>
      </c>
      <c r="J129" s="121">
        <v>0</v>
      </c>
      <c r="K129" s="121">
        <v>0</v>
      </c>
      <c r="L129" s="121">
        <v>0</v>
      </c>
      <c r="M129" s="121">
        <v>0</v>
      </c>
      <c r="N129" s="121">
        <v>0</v>
      </c>
      <c r="O129" s="121">
        <v>0</v>
      </c>
      <c r="P129" s="121">
        <v>0</v>
      </c>
      <c r="Q129" s="985"/>
    </row>
    <row r="130" spans="1:17">
      <c r="A130" s="162" t="s">
        <v>123</v>
      </c>
      <c r="B130" s="121">
        <v>4808.8527999999997</v>
      </c>
      <c r="C130" s="121">
        <v>226380</v>
      </c>
      <c r="D130" s="121">
        <v>493194.49954000005</v>
      </c>
      <c r="E130" s="121">
        <v>44390.039640000003</v>
      </c>
      <c r="F130" s="121">
        <v>4003.7690299999999</v>
      </c>
      <c r="G130" s="121">
        <v>265159.64422999998</v>
      </c>
      <c r="H130" s="121">
        <v>48020</v>
      </c>
      <c r="I130" s="121">
        <v>11330.890579999999</v>
      </c>
      <c r="J130" s="121">
        <v>28831.812850000002</v>
      </c>
      <c r="K130" s="121">
        <v>27416.057850000001</v>
      </c>
      <c r="L130" s="121">
        <v>52650.500070000002</v>
      </c>
      <c r="M130" s="121">
        <v>0</v>
      </c>
      <c r="N130" s="121">
        <v>0</v>
      </c>
      <c r="O130" s="121">
        <v>1138.6189299999999</v>
      </c>
      <c r="P130" s="121">
        <v>1207324.6855200001</v>
      </c>
      <c r="Q130" s="985"/>
    </row>
    <row r="131" spans="1:17" ht="15.75" thickBot="1">
      <c r="A131" s="162" t="s">
        <v>124</v>
      </c>
      <c r="B131" s="121">
        <v>7618.1882599999999</v>
      </c>
      <c r="C131" s="121">
        <v>1299.29411</v>
      </c>
      <c r="D131" s="121">
        <v>2431.1887900000002</v>
      </c>
      <c r="E131" s="121">
        <v>3862.3302699999999</v>
      </c>
      <c r="F131" s="121">
        <v>4.0999999999999999E-4</v>
      </c>
      <c r="G131" s="121">
        <v>2882.7204700000002</v>
      </c>
      <c r="H131" s="121">
        <v>8035.8786600000003</v>
      </c>
      <c r="I131" s="121">
        <v>16899.126780000002</v>
      </c>
      <c r="J131" s="121">
        <v>43.352249999999998</v>
      </c>
      <c r="K131" s="121">
        <v>752.88891000000001</v>
      </c>
      <c r="L131" s="121">
        <v>5230.6703200000002</v>
      </c>
      <c r="M131" s="121">
        <v>206.99808999999999</v>
      </c>
      <c r="N131" s="121">
        <v>2184.4409500000002</v>
      </c>
      <c r="O131" s="121">
        <v>13250.06625</v>
      </c>
      <c r="P131" s="121">
        <v>64697.144520000002</v>
      </c>
      <c r="Q131" s="985"/>
    </row>
    <row r="132" spans="1:17" ht="16.5" thickTop="1" thickBot="1">
      <c r="A132" s="690" t="s">
        <v>125</v>
      </c>
      <c r="B132" s="120">
        <v>362075.82627999998</v>
      </c>
      <c r="C132" s="120">
        <v>338193.77468999999</v>
      </c>
      <c r="D132" s="120">
        <v>219235.45793</v>
      </c>
      <c r="E132" s="120">
        <v>452361.37367</v>
      </c>
      <c r="F132" s="120">
        <v>264105.52532000002</v>
      </c>
      <c r="G132" s="120">
        <v>130011.68701000001</v>
      </c>
      <c r="H132" s="120">
        <v>170452.63537999999</v>
      </c>
      <c r="I132" s="120">
        <v>265479.60087999998</v>
      </c>
      <c r="J132" s="120">
        <v>3315.2901000000002</v>
      </c>
      <c r="K132" s="120">
        <v>7603.1361200000001</v>
      </c>
      <c r="L132" s="120">
        <v>263028.90250999999</v>
      </c>
      <c r="M132" s="120">
        <v>38834.72178</v>
      </c>
      <c r="N132" s="120">
        <v>90622.149080000003</v>
      </c>
      <c r="O132" s="120">
        <v>148446.22865999999</v>
      </c>
      <c r="P132" s="120">
        <v>2753766.3094099998</v>
      </c>
      <c r="Q132" s="985"/>
    </row>
    <row r="133" spans="1:17" ht="15.75" thickTop="1">
      <c r="A133" s="162" t="s">
        <v>58</v>
      </c>
      <c r="B133" s="121">
        <v>7165.4390700000004</v>
      </c>
      <c r="C133" s="121">
        <v>25980.686470000001</v>
      </c>
      <c r="D133" s="121">
        <v>8118.05159</v>
      </c>
      <c r="E133" s="121">
        <v>123763.7985</v>
      </c>
      <c r="F133" s="121">
        <v>2042.14924</v>
      </c>
      <c r="G133" s="121">
        <v>16591.937140000002</v>
      </c>
      <c r="H133" s="121">
        <v>1429.7914699999999</v>
      </c>
      <c r="I133" s="121">
        <v>0</v>
      </c>
      <c r="J133" s="121">
        <v>0</v>
      </c>
      <c r="K133" s="121">
        <v>0</v>
      </c>
      <c r="L133" s="121">
        <v>14.12097</v>
      </c>
      <c r="M133" s="121">
        <v>289.29662000000002</v>
      </c>
      <c r="N133" s="121">
        <v>112.68383</v>
      </c>
      <c r="O133" s="121">
        <v>38.50188</v>
      </c>
      <c r="P133" s="121">
        <v>185546.45678000001</v>
      </c>
      <c r="Q133" s="985"/>
    </row>
    <row r="134" spans="1:17">
      <c r="A134" s="162" t="s">
        <v>60</v>
      </c>
      <c r="B134" s="121">
        <v>224716.70868000001</v>
      </c>
      <c r="C134" s="121">
        <v>165577.86444</v>
      </c>
      <c r="D134" s="121">
        <v>121200.02648</v>
      </c>
      <c r="E134" s="121">
        <v>223861.81600999998</v>
      </c>
      <c r="F134" s="121">
        <v>106952.27848000001</v>
      </c>
      <c r="G134" s="121">
        <v>78269.473110000006</v>
      </c>
      <c r="H134" s="121">
        <v>37483.670619999997</v>
      </c>
      <c r="I134" s="121">
        <v>160732.34779</v>
      </c>
      <c r="J134" s="121">
        <v>474.05405999999999</v>
      </c>
      <c r="K134" s="121">
        <v>5331.3430199999993</v>
      </c>
      <c r="L134" s="121">
        <v>123520.00984</v>
      </c>
      <c r="M134" s="121">
        <v>14872.63025</v>
      </c>
      <c r="N134" s="121">
        <v>27454.172329999998</v>
      </c>
      <c r="O134" s="121">
        <v>56239.849770000001</v>
      </c>
      <c r="P134" s="121">
        <v>1346686.2448800001</v>
      </c>
      <c r="Q134" s="985"/>
    </row>
    <row r="135" spans="1:17">
      <c r="A135" s="162" t="s">
        <v>126</v>
      </c>
      <c r="B135" s="121">
        <v>92629.537680000009</v>
      </c>
      <c r="C135" s="121">
        <v>143944.34809000001</v>
      </c>
      <c r="D135" s="121">
        <v>87995.892769999991</v>
      </c>
      <c r="E135" s="121">
        <v>104418.72166</v>
      </c>
      <c r="F135" s="121">
        <v>139653.32459</v>
      </c>
      <c r="G135" s="121">
        <v>26697.304030000003</v>
      </c>
      <c r="H135" s="121">
        <v>102704.86309999999</v>
      </c>
      <c r="I135" s="121">
        <v>99595.815849999999</v>
      </c>
      <c r="J135" s="121">
        <v>2716.5778300000002</v>
      </c>
      <c r="K135" s="121">
        <v>2267.1031000000003</v>
      </c>
      <c r="L135" s="121">
        <v>137398.60133999999</v>
      </c>
      <c r="M135" s="121">
        <v>23635.943350000001</v>
      </c>
      <c r="N135" s="121">
        <v>57735.299330000002</v>
      </c>
      <c r="O135" s="121">
        <v>91524.13334</v>
      </c>
      <c r="P135" s="121">
        <v>1112917.46606</v>
      </c>
      <c r="Q135" s="985"/>
    </row>
    <row r="136" spans="1:17">
      <c r="A136" s="162" t="s">
        <v>87</v>
      </c>
      <c r="B136" s="121">
        <v>37564.140850000003</v>
      </c>
      <c r="C136" s="121">
        <v>2690.8756899999998</v>
      </c>
      <c r="D136" s="121">
        <v>1921.4870900000001</v>
      </c>
      <c r="E136" s="121">
        <v>317.03750000000002</v>
      </c>
      <c r="F136" s="121">
        <v>15457.773009999999</v>
      </c>
      <c r="G136" s="121">
        <v>8452.9727300000013</v>
      </c>
      <c r="H136" s="121">
        <v>28834.31019</v>
      </c>
      <c r="I136" s="121">
        <v>5151.4372400000002</v>
      </c>
      <c r="J136" s="121">
        <v>124.65821000000001</v>
      </c>
      <c r="K136" s="121">
        <v>4.6900000000000004</v>
      </c>
      <c r="L136" s="121">
        <v>2096.1703600000001</v>
      </c>
      <c r="M136" s="121">
        <v>36.851559999999999</v>
      </c>
      <c r="N136" s="121">
        <v>5319.99359</v>
      </c>
      <c r="O136" s="121">
        <v>643.74367000000007</v>
      </c>
      <c r="P136" s="121">
        <v>108616.14169</v>
      </c>
      <c r="Q136" s="985"/>
    </row>
    <row r="137" spans="1:17" ht="15.75" thickBot="1">
      <c r="A137" s="162" t="s">
        <v>127</v>
      </c>
      <c r="B137" s="121">
        <v>0</v>
      </c>
      <c r="C137" s="121">
        <v>0</v>
      </c>
      <c r="D137" s="121">
        <v>0</v>
      </c>
      <c r="E137" s="121">
        <v>0</v>
      </c>
      <c r="F137" s="121">
        <v>0</v>
      </c>
      <c r="G137" s="121">
        <v>0</v>
      </c>
      <c r="H137" s="121">
        <v>0</v>
      </c>
      <c r="I137" s="121">
        <v>0</v>
      </c>
      <c r="J137" s="121">
        <v>0</v>
      </c>
      <c r="K137" s="121">
        <v>0</v>
      </c>
      <c r="L137" s="121">
        <v>0</v>
      </c>
      <c r="M137" s="121">
        <v>0</v>
      </c>
      <c r="N137" s="121">
        <v>0</v>
      </c>
      <c r="O137" s="121">
        <v>0</v>
      </c>
      <c r="P137" s="121">
        <v>0</v>
      </c>
      <c r="Q137" s="985"/>
    </row>
    <row r="138" spans="1:17" ht="16.5" thickTop="1" thickBot="1">
      <c r="A138" s="690" t="s">
        <v>128</v>
      </c>
      <c r="B138" s="120">
        <v>170162.55194</v>
      </c>
      <c r="C138" s="120">
        <v>202238.58353</v>
      </c>
      <c r="D138" s="120">
        <v>136660.87662</v>
      </c>
      <c r="E138" s="120">
        <v>260989.92038999998</v>
      </c>
      <c r="F138" s="120">
        <v>184480.59252000001</v>
      </c>
      <c r="G138" s="120">
        <v>90852.565459999998</v>
      </c>
      <c r="H138" s="120">
        <v>80658.394540000008</v>
      </c>
      <c r="I138" s="120">
        <v>178341.52155999999</v>
      </c>
      <c r="J138" s="120">
        <v>3594.7519300000004</v>
      </c>
      <c r="K138" s="120">
        <v>6450.1803099999997</v>
      </c>
      <c r="L138" s="120">
        <v>202736.39660000001</v>
      </c>
      <c r="M138" s="120">
        <v>20410.746649999997</v>
      </c>
      <c r="N138" s="120">
        <v>95534.341560000001</v>
      </c>
      <c r="O138" s="120">
        <v>170492.81667</v>
      </c>
      <c r="P138" s="120">
        <v>1803604.24028</v>
      </c>
      <c r="Q138" s="985"/>
    </row>
    <row r="139" spans="1:17" ht="15.75" thickTop="1">
      <c r="A139" s="162" t="s">
        <v>129</v>
      </c>
      <c r="B139" s="121">
        <v>7510.24107</v>
      </c>
      <c r="C139" s="121">
        <v>2064.15949</v>
      </c>
      <c r="D139" s="121">
        <v>4221.8352199999999</v>
      </c>
      <c r="E139" s="121">
        <v>44450.659289999996</v>
      </c>
      <c r="F139" s="121">
        <v>4338.7689400000008</v>
      </c>
      <c r="G139" s="121">
        <v>10564.935130000002</v>
      </c>
      <c r="H139" s="121">
        <v>7203.7576399999998</v>
      </c>
      <c r="I139" s="121">
        <v>2.4605100000000002</v>
      </c>
      <c r="J139" s="121">
        <v>60.919319999999999</v>
      </c>
      <c r="K139" s="121">
        <v>64.273539999999997</v>
      </c>
      <c r="L139" s="121">
        <v>119.45175999999999</v>
      </c>
      <c r="M139" s="121">
        <v>420.25542999999999</v>
      </c>
      <c r="N139" s="121">
        <v>1124.2659699999999</v>
      </c>
      <c r="O139" s="121">
        <v>3149.5276800000001</v>
      </c>
      <c r="P139" s="121">
        <v>85295.510989999995</v>
      </c>
      <c r="Q139" s="985"/>
    </row>
    <row r="140" spans="1:17">
      <c r="A140" s="162" t="s">
        <v>130</v>
      </c>
      <c r="B140" s="121">
        <v>0</v>
      </c>
      <c r="C140" s="121">
        <v>0</v>
      </c>
      <c r="D140" s="121">
        <v>0</v>
      </c>
      <c r="E140" s="121">
        <v>0</v>
      </c>
      <c r="F140" s="121">
        <v>0</v>
      </c>
      <c r="G140" s="121">
        <v>0</v>
      </c>
      <c r="H140" s="121">
        <v>0</v>
      </c>
      <c r="I140" s="121">
        <v>0</v>
      </c>
      <c r="J140" s="121">
        <v>0</v>
      </c>
      <c r="K140" s="121">
        <v>0</v>
      </c>
      <c r="L140" s="121">
        <v>0</v>
      </c>
      <c r="M140" s="121">
        <v>0</v>
      </c>
      <c r="N140" s="121">
        <v>0</v>
      </c>
      <c r="O140" s="121">
        <v>0</v>
      </c>
      <c r="P140" s="121">
        <v>0</v>
      </c>
      <c r="Q140" s="985"/>
    </row>
    <row r="141" spans="1:17">
      <c r="A141" s="162" t="s">
        <v>131</v>
      </c>
      <c r="B141" s="121">
        <v>13740</v>
      </c>
      <c r="C141" s="121">
        <v>87338.82809000001</v>
      </c>
      <c r="D141" s="121">
        <v>0</v>
      </c>
      <c r="E141" s="121">
        <v>142020.47194999998</v>
      </c>
      <c r="F141" s="121">
        <v>37726.122990000003</v>
      </c>
      <c r="G141" s="121">
        <v>38881.845999999998</v>
      </c>
      <c r="H141" s="121">
        <v>30164.618489999997</v>
      </c>
      <c r="I141" s="121">
        <v>134874.11587000001</v>
      </c>
      <c r="J141" s="121">
        <v>0</v>
      </c>
      <c r="K141" s="121">
        <v>0</v>
      </c>
      <c r="L141" s="121">
        <v>154290.31041999999</v>
      </c>
      <c r="M141" s="121">
        <v>0</v>
      </c>
      <c r="N141" s="121">
        <v>47154.740960000003</v>
      </c>
      <c r="O141" s="121">
        <v>138331.08263999998</v>
      </c>
      <c r="P141" s="121">
        <v>824522.13740999997</v>
      </c>
      <c r="Q141" s="985"/>
    </row>
    <row r="142" spans="1:17">
      <c r="A142" s="162" t="s">
        <v>132</v>
      </c>
      <c r="B142" s="121">
        <v>148274.39603999999</v>
      </c>
      <c r="C142" s="121">
        <v>65407.311990000002</v>
      </c>
      <c r="D142" s="121">
        <v>132439.04140000002</v>
      </c>
      <c r="E142" s="121">
        <v>74518.789150000011</v>
      </c>
      <c r="F142" s="121">
        <v>75408.919890000005</v>
      </c>
      <c r="G142" s="121">
        <v>38881.845999999998</v>
      </c>
      <c r="H142" s="121">
        <v>30164.61781</v>
      </c>
      <c r="I142" s="121">
        <v>43464.945180000002</v>
      </c>
      <c r="J142" s="121">
        <v>3533.8326099999999</v>
      </c>
      <c r="K142" s="121">
        <v>5404.23243</v>
      </c>
      <c r="L142" s="121">
        <v>48326.634420000002</v>
      </c>
      <c r="M142" s="121">
        <v>19990.49122</v>
      </c>
      <c r="N142" s="121">
        <v>47154.741000000002</v>
      </c>
      <c r="O142" s="121">
        <v>26411.511460000002</v>
      </c>
      <c r="P142" s="121">
        <v>759381.31059999997</v>
      </c>
      <c r="Q142" s="985"/>
    </row>
    <row r="143" spans="1:17" ht="15.75" thickBot="1">
      <c r="A143" s="162" t="s">
        <v>133</v>
      </c>
      <c r="B143" s="121">
        <v>637.91482999999994</v>
      </c>
      <c r="C143" s="121">
        <v>47428.283960000001</v>
      </c>
      <c r="D143" s="121">
        <v>0</v>
      </c>
      <c r="E143" s="121">
        <v>0</v>
      </c>
      <c r="F143" s="121">
        <v>67006.780700000003</v>
      </c>
      <c r="G143" s="121">
        <v>2523.93833</v>
      </c>
      <c r="H143" s="121">
        <v>13125.400599999999</v>
      </c>
      <c r="I143" s="121">
        <v>0</v>
      </c>
      <c r="J143" s="121">
        <v>0</v>
      </c>
      <c r="K143" s="121">
        <v>981.67433999999992</v>
      </c>
      <c r="L143" s="121">
        <v>0</v>
      </c>
      <c r="M143" s="121">
        <v>0</v>
      </c>
      <c r="N143" s="121">
        <v>100.59363</v>
      </c>
      <c r="O143" s="121">
        <v>2600.6948900000002</v>
      </c>
      <c r="P143" s="121">
        <v>134405.28128</v>
      </c>
      <c r="Q143" s="985"/>
    </row>
    <row r="144" spans="1:17" ht="16.5" thickTop="1" thickBot="1">
      <c r="A144" s="690" t="s">
        <v>134</v>
      </c>
      <c r="B144" s="120">
        <v>274064.98161999998</v>
      </c>
      <c r="C144" s="120">
        <v>0</v>
      </c>
      <c r="D144" s="120">
        <v>514877.56503</v>
      </c>
      <c r="E144" s="120">
        <v>0</v>
      </c>
      <c r="F144" s="120">
        <v>0</v>
      </c>
      <c r="G144" s="120">
        <v>0</v>
      </c>
      <c r="H144" s="120">
        <v>0</v>
      </c>
      <c r="I144" s="120">
        <v>679494.72222</v>
      </c>
      <c r="J144" s="120">
        <v>0</v>
      </c>
      <c r="K144" s="120">
        <v>0</v>
      </c>
      <c r="L144" s="120">
        <v>570954.9</v>
      </c>
      <c r="M144" s="120">
        <v>0</v>
      </c>
      <c r="N144" s="120">
        <v>0</v>
      </c>
      <c r="O144" s="120">
        <v>0</v>
      </c>
      <c r="P144" s="120">
        <v>2039392.1688699999</v>
      </c>
      <c r="Q144" s="985"/>
    </row>
    <row r="145" spans="1:17" ht="15.75" thickTop="1">
      <c r="A145" s="162" t="s">
        <v>135</v>
      </c>
      <c r="B145" s="121">
        <v>273028</v>
      </c>
      <c r="C145" s="121">
        <v>0</v>
      </c>
      <c r="D145" s="121">
        <v>510814</v>
      </c>
      <c r="E145" s="121">
        <v>0</v>
      </c>
      <c r="F145" s="121">
        <v>0</v>
      </c>
      <c r="G145" s="121">
        <v>0</v>
      </c>
      <c r="H145" s="121">
        <v>0</v>
      </c>
      <c r="I145" s="121">
        <v>670000</v>
      </c>
      <c r="J145" s="121">
        <v>0</v>
      </c>
      <c r="K145" s="121">
        <v>0</v>
      </c>
      <c r="L145" s="121">
        <v>566000</v>
      </c>
      <c r="M145" s="121">
        <v>0</v>
      </c>
      <c r="N145" s="121">
        <v>0</v>
      </c>
      <c r="O145" s="121">
        <v>0</v>
      </c>
      <c r="P145" s="121">
        <v>2019842</v>
      </c>
      <c r="Q145" s="985"/>
    </row>
    <row r="146" spans="1:17">
      <c r="A146" s="162" t="s">
        <v>136</v>
      </c>
      <c r="B146" s="121">
        <v>0</v>
      </c>
      <c r="C146" s="121">
        <v>0</v>
      </c>
      <c r="D146" s="121">
        <v>0</v>
      </c>
      <c r="E146" s="121">
        <v>0</v>
      </c>
      <c r="F146" s="121">
        <v>0</v>
      </c>
      <c r="G146" s="121">
        <v>0</v>
      </c>
      <c r="H146" s="121">
        <v>0</v>
      </c>
      <c r="I146" s="121">
        <v>0</v>
      </c>
      <c r="J146" s="121">
        <v>0</v>
      </c>
      <c r="K146" s="121">
        <v>0</v>
      </c>
      <c r="L146" s="121">
        <v>0</v>
      </c>
      <c r="M146" s="121">
        <v>0</v>
      </c>
      <c r="N146" s="121">
        <v>0</v>
      </c>
      <c r="O146" s="121">
        <v>0</v>
      </c>
      <c r="P146" s="121">
        <v>0</v>
      </c>
      <c r="Q146" s="985"/>
    </row>
    <row r="147" spans="1:17">
      <c r="A147" s="162" t="s">
        <v>137</v>
      </c>
      <c r="B147" s="121">
        <v>0</v>
      </c>
      <c r="C147" s="121">
        <v>0</v>
      </c>
      <c r="D147" s="121">
        <v>0</v>
      </c>
      <c r="E147" s="121">
        <v>0</v>
      </c>
      <c r="F147" s="121">
        <v>0</v>
      </c>
      <c r="G147" s="121">
        <v>0</v>
      </c>
      <c r="H147" s="121">
        <v>0</v>
      </c>
      <c r="I147" s="121">
        <v>0</v>
      </c>
      <c r="J147" s="121">
        <v>0</v>
      </c>
      <c r="K147" s="121">
        <v>0</v>
      </c>
      <c r="L147" s="121">
        <v>0</v>
      </c>
      <c r="M147" s="121">
        <v>0</v>
      </c>
      <c r="N147" s="121">
        <v>0</v>
      </c>
      <c r="O147" s="121">
        <v>0</v>
      </c>
      <c r="P147" s="121">
        <v>0</v>
      </c>
      <c r="Q147" s="985"/>
    </row>
    <row r="148" spans="1:17" ht="15.75" thickBot="1">
      <c r="A148" s="162" t="s">
        <v>138</v>
      </c>
      <c r="B148" s="121">
        <v>1036.98162</v>
      </c>
      <c r="C148" s="121">
        <v>0</v>
      </c>
      <c r="D148" s="121">
        <v>4063.5650299999998</v>
      </c>
      <c r="E148" s="121">
        <v>0</v>
      </c>
      <c r="F148" s="121">
        <v>0</v>
      </c>
      <c r="G148" s="121">
        <v>0</v>
      </c>
      <c r="H148" s="121">
        <v>0</v>
      </c>
      <c r="I148" s="121">
        <v>9494.7222200000015</v>
      </c>
      <c r="J148" s="121">
        <v>0</v>
      </c>
      <c r="K148" s="121">
        <v>0</v>
      </c>
      <c r="L148" s="121">
        <v>4954.8999999999996</v>
      </c>
      <c r="M148" s="121">
        <v>0</v>
      </c>
      <c r="N148" s="121">
        <v>0</v>
      </c>
      <c r="O148" s="121">
        <v>0</v>
      </c>
      <c r="P148" s="121">
        <v>19550.168870000001</v>
      </c>
      <c r="Q148" s="985"/>
    </row>
    <row r="149" spans="1:17" ht="16.5" thickTop="1" thickBot="1">
      <c r="A149" s="690" t="s">
        <v>139</v>
      </c>
      <c r="B149" s="120">
        <v>255853.01266000001</v>
      </c>
      <c r="C149" s="120">
        <v>0</v>
      </c>
      <c r="D149" s="120">
        <v>171689.32180000001</v>
      </c>
      <c r="E149" s="120">
        <v>277511.01363</v>
      </c>
      <c r="F149" s="120">
        <v>212873.33937</v>
      </c>
      <c r="G149" s="120">
        <v>148134.94921000002</v>
      </c>
      <c r="H149" s="120">
        <v>190268.00143</v>
      </c>
      <c r="I149" s="120">
        <v>200300.5</v>
      </c>
      <c r="J149" s="120">
        <v>0</v>
      </c>
      <c r="K149" s="120">
        <v>0</v>
      </c>
      <c r="L149" s="120">
        <v>168247.28545</v>
      </c>
      <c r="M149" s="120">
        <v>36497.330009999998</v>
      </c>
      <c r="N149" s="120">
        <v>56077.863149999997</v>
      </c>
      <c r="O149" s="120">
        <v>0</v>
      </c>
      <c r="P149" s="120">
        <v>1717452.61671</v>
      </c>
      <c r="Q149" s="985"/>
    </row>
    <row r="150" spans="1:17" ht="15.75" thickTop="1">
      <c r="A150" s="162" t="s">
        <v>140</v>
      </c>
      <c r="B150" s="121">
        <v>137200</v>
      </c>
      <c r="C150" s="121">
        <v>0</v>
      </c>
      <c r="D150" s="121">
        <v>171500</v>
      </c>
      <c r="E150" s="121">
        <v>137200</v>
      </c>
      <c r="F150" s="121">
        <v>0</v>
      </c>
      <c r="G150" s="121">
        <v>0</v>
      </c>
      <c r="H150" s="121">
        <v>61740</v>
      </c>
      <c r="I150" s="121">
        <v>0</v>
      </c>
      <c r="J150" s="121">
        <v>0</v>
      </c>
      <c r="K150" s="121">
        <v>0</v>
      </c>
      <c r="L150" s="121">
        <v>6860</v>
      </c>
      <c r="M150" s="121">
        <v>1485.6633400000001</v>
      </c>
      <c r="N150" s="121">
        <v>28583.32876</v>
      </c>
      <c r="O150" s="121">
        <v>0</v>
      </c>
      <c r="P150" s="121">
        <v>544568.99210000003</v>
      </c>
      <c r="Q150" s="985"/>
    </row>
    <row r="151" spans="1:17">
      <c r="A151" s="162" t="s">
        <v>141</v>
      </c>
      <c r="B151" s="121">
        <v>0</v>
      </c>
      <c r="C151" s="121">
        <v>0</v>
      </c>
      <c r="D151" s="121">
        <v>0</v>
      </c>
      <c r="E151" s="121">
        <v>0</v>
      </c>
      <c r="F151" s="121">
        <v>0</v>
      </c>
      <c r="G151" s="121">
        <v>0</v>
      </c>
      <c r="H151" s="121">
        <v>0</v>
      </c>
      <c r="I151" s="121">
        <v>0</v>
      </c>
      <c r="J151" s="121">
        <v>0</v>
      </c>
      <c r="K151" s="121">
        <v>0</v>
      </c>
      <c r="L151" s="121">
        <v>0</v>
      </c>
      <c r="M151" s="121">
        <v>0</v>
      </c>
      <c r="N151" s="121">
        <v>0</v>
      </c>
      <c r="O151" s="121">
        <v>0</v>
      </c>
      <c r="P151" s="121">
        <v>0</v>
      </c>
      <c r="Q151" s="985"/>
    </row>
    <row r="152" spans="1:17">
      <c r="A152" s="162" t="s">
        <v>142</v>
      </c>
      <c r="B152" s="121">
        <v>0</v>
      </c>
      <c r="C152" s="121">
        <v>0</v>
      </c>
      <c r="D152" s="121">
        <v>0</v>
      </c>
      <c r="E152" s="121">
        <v>0</v>
      </c>
      <c r="F152" s="121">
        <v>0</v>
      </c>
      <c r="G152" s="121">
        <v>0</v>
      </c>
      <c r="H152" s="121">
        <v>0</v>
      </c>
      <c r="I152" s="121">
        <v>0</v>
      </c>
      <c r="J152" s="121">
        <v>0</v>
      </c>
      <c r="K152" s="121">
        <v>0</v>
      </c>
      <c r="L152" s="121">
        <v>0</v>
      </c>
      <c r="M152" s="121">
        <v>1485.6633400000001</v>
      </c>
      <c r="N152" s="121">
        <v>0</v>
      </c>
      <c r="O152" s="121">
        <v>0</v>
      </c>
      <c r="P152" s="121">
        <v>1485.6633400000001</v>
      </c>
      <c r="Q152" s="985"/>
    </row>
    <row r="153" spans="1:17">
      <c r="A153" s="162" t="s">
        <v>143</v>
      </c>
      <c r="B153" s="121">
        <v>137200</v>
      </c>
      <c r="C153" s="121">
        <v>0</v>
      </c>
      <c r="D153" s="121">
        <v>0</v>
      </c>
      <c r="E153" s="121">
        <v>137200</v>
      </c>
      <c r="F153" s="121">
        <v>0</v>
      </c>
      <c r="G153" s="121">
        <v>0</v>
      </c>
      <c r="H153" s="121">
        <v>61740</v>
      </c>
      <c r="I153" s="121">
        <v>0</v>
      </c>
      <c r="J153" s="121">
        <v>0</v>
      </c>
      <c r="K153" s="121">
        <v>0</v>
      </c>
      <c r="L153" s="121">
        <v>6860</v>
      </c>
      <c r="M153" s="121">
        <v>0</v>
      </c>
      <c r="N153" s="121">
        <v>28583.32876</v>
      </c>
      <c r="O153" s="121">
        <v>0</v>
      </c>
      <c r="P153" s="121">
        <v>371583.32876</v>
      </c>
      <c r="Q153" s="985"/>
    </row>
    <row r="154" spans="1:17">
      <c r="A154" s="162" t="s">
        <v>144</v>
      </c>
      <c r="B154" s="121">
        <v>0</v>
      </c>
      <c r="C154" s="121">
        <v>0</v>
      </c>
      <c r="D154" s="121">
        <v>0</v>
      </c>
      <c r="E154" s="121">
        <v>0</v>
      </c>
      <c r="F154" s="121">
        <v>0</v>
      </c>
      <c r="G154" s="121">
        <v>0</v>
      </c>
      <c r="H154" s="121">
        <v>0</v>
      </c>
      <c r="I154" s="121">
        <v>0</v>
      </c>
      <c r="J154" s="121">
        <v>0</v>
      </c>
      <c r="K154" s="121">
        <v>0</v>
      </c>
      <c r="L154" s="121">
        <v>0</v>
      </c>
      <c r="M154" s="121">
        <v>0</v>
      </c>
      <c r="N154" s="121">
        <v>0</v>
      </c>
      <c r="O154" s="121">
        <v>0</v>
      </c>
      <c r="P154" s="121">
        <v>0</v>
      </c>
      <c r="Q154" s="985"/>
    </row>
    <row r="155" spans="1:17">
      <c r="A155" s="162" t="s">
        <v>145</v>
      </c>
      <c r="B155" s="121">
        <v>0</v>
      </c>
      <c r="C155" s="121">
        <v>0</v>
      </c>
      <c r="D155" s="121">
        <v>171500</v>
      </c>
      <c r="E155" s="121">
        <v>0</v>
      </c>
      <c r="F155" s="121">
        <v>0</v>
      </c>
      <c r="G155" s="121">
        <v>0</v>
      </c>
      <c r="H155" s="121">
        <v>0</v>
      </c>
      <c r="I155" s="121">
        <v>0</v>
      </c>
      <c r="J155" s="121">
        <v>0</v>
      </c>
      <c r="K155" s="121">
        <v>0</v>
      </c>
      <c r="L155" s="121">
        <v>0</v>
      </c>
      <c r="M155" s="121">
        <v>0</v>
      </c>
      <c r="N155" s="121">
        <v>0</v>
      </c>
      <c r="O155" s="121">
        <v>0</v>
      </c>
      <c r="P155" s="121">
        <v>171500</v>
      </c>
      <c r="Q155" s="985"/>
    </row>
    <row r="156" spans="1:17">
      <c r="A156" s="162" t="s">
        <v>146</v>
      </c>
      <c r="B156" s="121">
        <v>116482.8</v>
      </c>
      <c r="C156" s="121">
        <v>0</v>
      </c>
      <c r="D156" s="121">
        <v>0</v>
      </c>
      <c r="E156" s="121">
        <v>140000</v>
      </c>
      <c r="F156" s="121">
        <v>207200</v>
      </c>
      <c r="G156" s="121">
        <v>145679.8628</v>
      </c>
      <c r="H156" s="121">
        <v>125520</v>
      </c>
      <c r="I156" s="121">
        <v>197000</v>
      </c>
      <c r="J156" s="121">
        <v>0</v>
      </c>
      <c r="K156" s="121">
        <v>0</v>
      </c>
      <c r="L156" s="121">
        <v>160000</v>
      </c>
      <c r="M156" s="121">
        <v>35000</v>
      </c>
      <c r="N156" s="121">
        <v>27088</v>
      </c>
      <c r="O156" s="121">
        <v>0</v>
      </c>
      <c r="P156" s="121">
        <v>1153970.6628</v>
      </c>
      <c r="Q156" s="985"/>
    </row>
    <row r="157" spans="1:17" ht="15.75" thickBot="1">
      <c r="A157" s="162" t="s">
        <v>147</v>
      </c>
      <c r="B157" s="121">
        <v>2170.2126600000001</v>
      </c>
      <c r="C157" s="121">
        <v>0</v>
      </c>
      <c r="D157" s="121">
        <v>189.3218</v>
      </c>
      <c r="E157" s="121">
        <v>311.01362999999998</v>
      </c>
      <c r="F157" s="121">
        <v>5673.3393699999997</v>
      </c>
      <c r="G157" s="121">
        <v>2455.0864100000003</v>
      </c>
      <c r="H157" s="121">
        <v>3008.0014300000003</v>
      </c>
      <c r="I157" s="121">
        <v>3300.5</v>
      </c>
      <c r="J157" s="121">
        <v>0</v>
      </c>
      <c r="K157" s="121">
        <v>0</v>
      </c>
      <c r="L157" s="121">
        <v>1387.2854499999999</v>
      </c>
      <c r="M157" s="121">
        <v>11.66667</v>
      </c>
      <c r="N157" s="121">
        <v>406.53439000000003</v>
      </c>
      <c r="O157" s="121">
        <v>0</v>
      </c>
      <c r="P157" s="121">
        <v>18912.961809999997</v>
      </c>
      <c r="Q157" s="985"/>
    </row>
    <row r="158" spans="1:17" s="226" customFormat="1" ht="14.25" thickTop="1" thickBot="1">
      <c r="A158" s="690" t="s">
        <v>148</v>
      </c>
      <c r="B158" s="120">
        <v>1409866.9914300002</v>
      </c>
      <c r="C158" s="120">
        <v>1363362.4904100001</v>
      </c>
      <c r="D158" s="120">
        <v>1555424.4895200001</v>
      </c>
      <c r="E158" s="120">
        <v>1742180.27994</v>
      </c>
      <c r="F158" s="120">
        <v>1129790.4628599999</v>
      </c>
      <c r="G158" s="120">
        <v>544731.72075999994</v>
      </c>
      <c r="H158" s="120">
        <v>498920.08754000004</v>
      </c>
      <c r="I158" s="120">
        <v>960541.09322000004</v>
      </c>
      <c r="J158" s="120">
        <v>97681.169040000008</v>
      </c>
      <c r="K158" s="120">
        <v>192658.30750999998</v>
      </c>
      <c r="L158" s="120">
        <v>787953.86360000004</v>
      </c>
      <c r="M158" s="120">
        <v>222634.77574000001</v>
      </c>
      <c r="N158" s="120">
        <v>948643.82266999991</v>
      </c>
      <c r="O158" s="120">
        <v>592349.53478999995</v>
      </c>
      <c r="P158" s="120">
        <v>12046739.089030001</v>
      </c>
      <c r="Q158" s="991"/>
    </row>
    <row r="159" spans="1:17" s="226" customFormat="1" ht="13.5" thickTop="1">
      <c r="A159" s="711" t="s">
        <v>149</v>
      </c>
      <c r="B159" s="121">
        <v>1057261.43</v>
      </c>
      <c r="C159" s="121">
        <v>1145007.69</v>
      </c>
      <c r="D159" s="121">
        <v>731879.4</v>
      </c>
      <c r="E159" s="121">
        <v>1215536.92</v>
      </c>
      <c r="F159" s="121">
        <v>294660</v>
      </c>
      <c r="G159" s="121">
        <v>393588</v>
      </c>
      <c r="H159" s="121">
        <v>348993</v>
      </c>
      <c r="I159" s="121">
        <v>626133.80000000005</v>
      </c>
      <c r="J159" s="121">
        <v>95490.01655</v>
      </c>
      <c r="K159" s="121">
        <v>151815.65406</v>
      </c>
      <c r="L159" s="121">
        <v>423929</v>
      </c>
      <c r="M159" s="121">
        <v>195123.6</v>
      </c>
      <c r="N159" s="121">
        <v>808144</v>
      </c>
      <c r="O159" s="121">
        <v>428774.1</v>
      </c>
      <c r="P159" s="121">
        <v>7916336.6106099999</v>
      </c>
      <c r="Q159" s="991"/>
    </row>
    <row r="160" spans="1:17" s="226" customFormat="1" ht="12.75">
      <c r="A160" s="162" t="s">
        <v>150</v>
      </c>
      <c r="B160" s="121">
        <v>1057261.43</v>
      </c>
      <c r="C160" s="121">
        <v>1145007.69</v>
      </c>
      <c r="D160" s="121">
        <v>731879.4</v>
      </c>
      <c r="E160" s="121">
        <v>1215536.92</v>
      </c>
      <c r="F160" s="121">
        <v>294660</v>
      </c>
      <c r="G160" s="121">
        <v>393588</v>
      </c>
      <c r="H160" s="121">
        <v>348993</v>
      </c>
      <c r="I160" s="121">
        <v>626133.80000000005</v>
      </c>
      <c r="J160" s="121">
        <v>95490.01655</v>
      </c>
      <c r="K160" s="121">
        <v>151815.65406</v>
      </c>
      <c r="L160" s="121">
        <v>423929</v>
      </c>
      <c r="M160" s="121">
        <v>195123.6</v>
      </c>
      <c r="N160" s="121">
        <v>808144</v>
      </c>
      <c r="O160" s="121">
        <v>428774.1</v>
      </c>
      <c r="P160" s="121">
        <v>7916336.6106099999</v>
      </c>
      <c r="Q160" s="991"/>
    </row>
    <row r="161" spans="1:17" s="226" customFormat="1" ht="12.75">
      <c r="A161" s="162" t="s">
        <v>151</v>
      </c>
      <c r="B161" s="121">
        <v>0</v>
      </c>
      <c r="C161" s="121">
        <v>0</v>
      </c>
      <c r="D161" s="121">
        <v>0</v>
      </c>
      <c r="E161" s="121">
        <v>0</v>
      </c>
      <c r="F161" s="121">
        <v>0</v>
      </c>
      <c r="G161" s="121">
        <v>0</v>
      </c>
      <c r="H161" s="121">
        <v>0</v>
      </c>
      <c r="I161" s="121">
        <v>0</v>
      </c>
      <c r="J161" s="121">
        <v>0</v>
      </c>
      <c r="K161" s="121">
        <v>0</v>
      </c>
      <c r="L161" s="121">
        <v>0</v>
      </c>
      <c r="M161" s="121">
        <v>0</v>
      </c>
      <c r="N161" s="121">
        <v>0</v>
      </c>
      <c r="O161" s="121">
        <v>0</v>
      </c>
      <c r="P161" s="121">
        <v>0</v>
      </c>
      <c r="Q161" s="991"/>
    </row>
    <row r="162" spans="1:17" s="226" customFormat="1" ht="12.75">
      <c r="A162" s="162" t="s">
        <v>152</v>
      </c>
      <c r="B162" s="121">
        <v>0</v>
      </c>
      <c r="C162" s="121">
        <v>0</v>
      </c>
      <c r="D162" s="121">
        <v>0</v>
      </c>
      <c r="E162" s="121">
        <v>0</v>
      </c>
      <c r="F162" s="121">
        <v>0</v>
      </c>
      <c r="G162" s="121">
        <v>0</v>
      </c>
      <c r="H162" s="121">
        <v>0</v>
      </c>
      <c r="I162" s="121">
        <v>0</v>
      </c>
      <c r="J162" s="121">
        <v>0</v>
      </c>
      <c r="K162" s="121">
        <v>0</v>
      </c>
      <c r="L162" s="121">
        <v>0</v>
      </c>
      <c r="M162" s="121">
        <v>0</v>
      </c>
      <c r="N162" s="121">
        <v>0</v>
      </c>
      <c r="O162" s="121">
        <v>0</v>
      </c>
      <c r="P162" s="121">
        <v>0</v>
      </c>
      <c r="Q162" s="991"/>
    </row>
    <row r="163" spans="1:17" s="226" customFormat="1" ht="12.75">
      <c r="A163" s="711" t="s">
        <v>153</v>
      </c>
      <c r="B163" s="121">
        <v>20717.2</v>
      </c>
      <c r="C163" s="121">
        <v>0</v>
      </c>
      <c r="D163" s="121">
        <v>385461.69255000004</v>
      </c>
      <c r="E163" s="121">
        <v>0</v>
      </c>
      <c r="F163" s="121">
        <v>8</v>
      </c>
      <c r="G163" s="121">
        <v>16399.52605</v>
      </c>
      <c r="H163" s="121">
        <v>0</v>
      </c>
      <c r="I163" s="121">
        <v>1689.5345500000001</v>
      </c>
      <c r="J163" s="121">
        <v>0</v>
      </c>
      <c r="K163" s="121">
        <v>8485.4593100000002</v>
      </c>
      <c r="L163" s="121">
        <v>116.006</v>
      </c>
      <c r="M163" s="121">
        <v>1905.7043799999999</v>
      </c>
      <c r="N163" s="121">
        <v>139.57924</v>
      </c>
      <c r="O163" s="121">
        <v>5529.5283099999997</v>
      </c>
      <c r="P163" s="121">
        <v>440452.23038999998</v>
      </c>
      <c r="Q163" s="991"/>
    </row>
    <row r="164" spans="1:17" s="226" customFormat="1" ht="12.75">
      <c r="A164" s="162" t="s">
        <v>154</v>
      </c>
      <c r="B164" s="121">
        <v>0</v>
      </c>
      <c r="C164" s="121">
        <v>0</v>
      </c>
      <c r="D164" s="121">
        <v>0</v>
      </c>
      <c r="E164" s="121">
        <v>0</v>
      </c>
      <c r="F164" s="121">
        <v>0</v>
      </c>
      <c r="G164" s="121">
        <v>10719.512550000001</v>
      </c>
      <c r="H164" s="121">
        <v>0</v>
      </c>
      <c r="I164" s="121">
        <v>0</v>
      </c>
      <c r="J164" s="121">
        <v>0</v>
      </c>
      <c r="K164" s="121">
        <v>0</v>
      </c>
      <c r="L164" s="121">
        <v>0</v>
      </c>
      <c r="M164" s="121">
        <v>349.15753999999998</v>
      </c>
      <c r="N164" s="121">
        <v>0</v>
      </c>
      <c r="O164" s="121">
        <v>0</v>
      </c>
      <c r="P164" s="121">
        <v>11068.67009</v>
      </c>
      <c r="Q164" s="991"/>
    </row>
    <row r="165" spans="1:17" s="226" customFormat="1" ht="12.75">
      <c r="A165" s="162" t="s">
        <v>155</v>
      </c>
      <c r="B165" s="121">
        <v>20717.2</v>
      </c>
      <c r="C165" s="121">
        <v>0</v>
      </c>
      <c r="D165" s="121">
        <v>385461.69255000004</v>
      </c>
      <c r="E165" s="121">
        <v>0</v>
      </c>
      <c r="F165" s="121">
        <v>8</v>
      </c>
      <c r="G165" s="121">
        <v>5680.0135</v>
      </c>
      <c r="H165" s="121">
        <v>0</v>
      </c>
      <c r="I165" s="121">
        <v>0</v>
      </c>
      <c r="J165" s="121">
        <v>0</v>
      </c>
      <c r="K165" s="121">
        <v>8485.4593100000002</v>
      </c>
      <c r="L165" s="121">
        <v>0</v>
      </c>
      <c r="M165" s="121">
        <v>1556.54684</v>
      </c>
      <c r="N165" s="121">
        <v>0</v>
      </c>
      <c r="O165" s="121">
        <v>4211.04</v>
      </c>
      <c r="P165" s="121">
        <v>426119.9522</v>
      </c>
      <c r="Q165" s="991"/>
    </row>
    <row r="166" spans="1:17" s="226" customFormat="1" ht="12.75">
      <c r="A166" s="162" t="s">
        <v>156</v>
      </c>
      <c r="B166" s="121">
        <v>0</v>
      </c>
      <c r="C166" s="121">
        <v>0</v>
      </c>
      <c r="D166" s="121">
        <v>0</v>
      </c>
      <c r="E166" s="121">
        <v>0</v>
      </c>
      <c r="F166" s="121">
        <v>0</v>
      </c>
      <c r="G166" s="121">
        <v>0</v>
      </c>
      <c r="H166" s="121">
        <v>0</v>
      </c>
      <c r="I166" s="121">
        <v>1689.5345500000001</v>
      </c>
      <c r="J166" s="121">
        <v>0</v>
      </c>
      <c r="K166" s="121">
        <v>0</v>
      </c>
      <c r="L166" s="121">
        <v>116.006</v>
      </c>
      <c r="M166" s="121">
        <v>0</v>
      </c>
      <c r="N166" s="121">
        <v>139.57924</v>
      </c>
      <c r="O166" s="121">
        <v>1318.48831</v>
      </c>
      <c r="P166" s="121">
        <v>3263.6080999999999</v>
      </c>
      <c r="Q166" s="991"/>
    </row>
    <row r="167" spans="1:17" s="226" customFormat="1" ht="12.75">
      <c r="A167" s="711" t="s">
        <v>157</v>
      </c>
      <c r="B167" s="121">
        <v>0</v>
      </c>
      <c r="C167" s="121">
        <v>0</v>
      </c>
      <c r="D167" s="121">
        <v>0</v>
      </c>
      <c r="E167" s="121">
        <v>0</v>
      </c>
      <c r="F167" s="121">
        <v>0</v>
      </c>
      <c r="G167" s="121">
        <v>0</v>
      </c>
      <c r="H167" s="121">
        <v>0</v>
      </c>
      <c r="I167" s="121">
        <v>0</v>
      </c>
      <c r="J167" s="121">
        <v>0</v>
      </c>
      <c r="K167" s="121">
        <v>0</v>
      </c>
      <c r="L167" s="121">
        <v>0</v>
      </c>
      <c r="M167" s="121">
        <v>0</v>
      </c>
      <c r="N167" s="121">
        <v>0</v>
      </c>
      <c r="O167" s="121">
        <v>0</v>
      </c>
      <c r="P167" s="121">
        <v>0</v>
      </c>
      <c r="Q167" s="991"/>
    </row>
    <row r="168" spans="1:17" s="226" customFormat="1" ht="12.75">
      <c r="A168" s="162" t="s">
        <v>158</v>
      </c>
      <c r="B168" s="121">
        <v>0</v>
      </c>
      <c r="C168" s="121">
        <v>0</v>
      </c>
      <c r="D168" s="121">
        <v>0</v>
      </c>
      <c r="E168" s="121">
        <v>0</v>
      </c>
      <c r="F168" s="121">
        <v>0</v>
      </c>
      <c r="G168" s="121">
        <v>0</v>
      </c>
      <c r="H168" s="121">
        <v>0</v>
      </c>
      <c r="I168" s="121">
        <v>0</v>
      </c>
      <c r="J168" s="121">
        <v>0</v>
      </c>
      <c r="K168" s="121">
        <v>0</v>
      </c>
      <c r="L168" s="121">
        <v>0</v>
      </c>
      <c r="M168" s="121">
        <v>0</v>
      </c>
      <c r="N168" s="121">
        <v>0</v>
      </c>
      <c r="O168" s="121">
        <v>0</v>
      </c>
      <c r="P168" s="121">
        <v>0</v>
      </c>
      <c r="Q168" s="991"/>
    </row>
    <row r="169" spans="1:17" s="226" customFormat="1" ht="12.75">
      <c r="A169" s="162" t="s">
        <v>159</v>
      </c>
      <c r="B169" s="121">
        <v>0</v>
      </c>
      <c r="C169" s="121">
        <v>0</v>
      </c>
      <c r="D169" s="121">
        <v>0</v>
      </c>
      <c r="E169" s="121">
        <v>0</v>
      </c>
      <c r="F169" s="121">
        <v>0</v>
      </c>
      <c r="G169" s="121">
        <v>0</v>
      </c>
      <c r="H169" s="121">
        <v>0</v>
      </c>
      <c r="I169" s="121">
        <v>0</v>
      </c>
      <c r="J169" s="121">
        <v>0</v>
      </c>
      <c r="K169" s="121">
        <v>0</v>
      </c>
      <c r="L169" s="121">
        <v>0</v>
      </c>
      <c r="M169" s="121">
        <v>0</v>
      </c>
      <c r="N169" s="121">
        <v>0</v>
      </c>
      <c r="O169" s="121">
        <v>0</v>
      </c>
      <c r="P169" s="121">
        <v>0</v>
      </c>
      <c r="Q169" s="991"/>
    </row>
    <row r="170" spans="1:17" s="226" customFormat="1" ht="12.75">
      <c r="A170" s="162" t="s">
        <v>160</v>
      </c>
      <c r="B170" s="121">
        <v>0</v>
      </c>
      <c r="C170" s="121">
        <v>0</v>
      </c>
      <c r="D170" s="121">
        <v>0</v>
      </c>
      <c r="E170" s="121">
        <v>0</v>
      </c>
      <c r="F170" s="121">
        <v>0</v>
      </c>
      <c r="G170" s="121">
        <v>0</v>
      </c>
      <c r="H170" s="121">
        <v>0</v>
      </c>
      <c r="I170" s="121">
        <v>0</v>
      </c>
      <c r="J170" s="121">
        <v>0</v>
      </c>
      <c r="K170" s="121">
        <v>0</v>
      </c>
      <c r="L170" s="121">
        <v>0</v>
      </c>
      <c r="M170" s="121">
        <v>0</v>
      </c>
      <c r="N170" s="121">
        <v>0</v>
      </c>
      <c r="O170" s="121">
        <v>0</v>
      </c>
      <c r="P170" s="121">
        <v>0</v>
      </c>
      <c r="Q170" s="991"/>
    </row>
    <row r="171" spans="1:17" s="226" customFormat="1" ht="12.75">
      <c r="A171" s="711" t="s">
        <v>161</v>
      </c>
      <c r="B171" s="121">
        <v>110521.41165000001</v>
      </c>
      <c r="C171" s="121">
        <v>74084.754549999998</v>
      </c>
      <c r="D171" s="121">
        <v>287496.47967000003</v>
      </c>
      <c r="E171" s="121">
        <v>193699.93790000002</v>
      </c>
      <c r="F171" s="121">
        <v>695524.20683000004</v>
      </c>
      <c r="G171" s="121">
        <v>50768.023950000003</v>
      </c>
      <c r="H171" s="121">
        <v>67367.365080000003</v>
      </c>
      <c r="I171" s="121">
        <v>108529.04828</v>
      </c>
      <c r="J171" s="121">
        <v>11883.465980000001</v>
      </c>
      <c r="K171" s="121">
        <v>33922.634960000003</v>
      </c>
      <c r="L171" s="121">
        <v>235985.99624000001</v>
      </c>
      <c r="M171" s="121">
        <v>10987.2708</v>
      </c>
      <c r="N171" s="121">
        <v>20271.86478</v>
      </c>
      <c r="O171" s="121">
        <v>59066.763989999999</v>
      </c>
      <c r="P171" s="121">
        <v>1960109.2246600001</v>
      </c>
      <c r="Q171" s="991"/>
    </row>
    <row r="172" spans="1:17" s="226" customFormat="1" ht="12.75">
      <c r="A172" s="162" t="s">
        <v>162</v>
      </c>
      <c r="B172" s="121">
        <v>110521.41165000001</v>
      </c>
      <c r="C172" s="121">
        <v>74084.575099999987</v>
      </c>
      <c r="D172" s="121">
        <v>264430</v>
      </c>
      <c r="E172" s="121">
        <v>193699.93458999999</v>
      </c>
      <c r="F172" s="121">
        <v>157769</v>
      </c>
      <c r="G172" s="121">
        <v>44546.233270000004</v>
      </c>
      <c r="H172" s="121">
        <v>56550.288690000001</v>
      </c>
      <c r="I172" s="121">
        <v>98265.933870000008</v>
      </c>
      <c r="J172" s="121">
        <v>1159.32224</v>
      </c>
      <c r="K172" s="121">
        <v>14664.482910000001</v>
      </c>
      <c r="L172" s="121">
        <v>59860.329180000001</v>
      </c>
      <c r="M172" s="121">
        <v>9239.2793699999984</v>
      </c>
      <c r="N172" s="121">
        <v>20225.456469999997</v>
      </c>
      <c r="O172" s="121">
        <v>59066.763989999999</v>
      </c>
      <c r="P172" s="121">
        <v>1164083.0113299999</v>
      </c>
      <c r="Q172" s="991"/>
    </row>
    <row r="173" spans="1:17" s="226" customFormat="1" ht="12.75">
      <c r="A173" s="162" t="s">
        <v>163</v>
      </c>
      <c r="B173" s="121">
        <v>0</v>
      </c>
      <c r="C173" s="121">
        <v>0</v>
      </c>
      <c r="D173" s="121">
        <v>23066.479670000001</v>
      </c>
      <c r="E173" s="121">
        <v>0</v>
      </c>
      <c r="F173" s="121">
        <v>90078.223549999995</v>
      </c>
      <c r="G173" s="121">
        <v>6221.7906800000001</v>
      </c>
      <c r="H173" s="121">
        <v>10817.07639</v>
      </c>
      <c r="I173" s="121">
        <v>10263.11441</v>
      </c>
      <c r="J173" s="121">
        <v>10724.14374</v>
      </c>
      <c r="K173" s="121">
        <v>2921.8507100000002</v>
      </c>
      <c r="L173" s="121">
        <v>18783.642660000001</v>
      </c>
      <c r="M173" s="121">
        <v>1747.99143</v>
      </c>
      <c r="N173" s="121">
        <v>0</v>
      </c>
      <c r="O173" s="121">
        <v>0</v>
      </c>
      <c r="P173" s="121">
        <v>174624.31324000002</v>
      </c>
      <c r="Q173" s="991"/>
    </row>
    <row r="174" spans="1:17" s="226" customFormat="1" ht="12.75">
      <c r="A174" s="162" t="s">
        <v>164</v>
      </c>
      <c r="B174" s="121">
        <v>0</v>
      </c>
      <c r="C174" s="121">
        <v>0.17945</v>
      </c>
      <c r="D174" s="121">
        <v>0</v>
      </c>
      <c r="E174" s="121">
        <v>3.31E-3</v>
      </c>
      <c r="F174" s="121">
        <v>447676.98327999999</v>
      </c>
      <c r="G174" s="121">
        <v>0</v>
      </c>
      <c r="H174" s="121">
        <v>0</v>
      </c>
      <c r="I174" s="121">
        <v>0</v>
      </c>
      <c r="J174" s="121">
        <v>0</v>
      </c>
      <c r="K174" s="121">
        <v>16336.30134</v>
      </c>
      <c r="L174" s="121">
        <v>157342.02439999999</v>
      </c>
      <c r="M174" s="121">
        <v>0</v>
      </c>
      <c r="N174" s="121">
        <v>46.40831</v>
      </c>
      <c r="O174" s="121">
        <v>0</v>
      </c>
      <c r="P174" s="121">
        <v>621401.90009000001</v>
      </c>
      <c r="Q174" s="991"/>
    </row>
    <row r="175" spans="1:17" s="226" customFormat="1" ht="12.75">
      <c r="A175" s="711" t="s">
        <v>165</v>
      </c>
      <c r="B175" s="121">
        <v>221366.94978</v>
      </c>
      <c r="C175" s="121">
        <v>144270.04586000001</v>
      </c>
      <c r="D175" s="121">
        <v>150586.9173</v>
      </c>
      <c r="E175" s="121">
        <v>332943.42204000003</v>
      </c>
      <c r="F175" s="121">
        <v>139598.25602999999</v>
      </c>
      <c r="G175" s="121">
        <v>83976.170760000008</v>
      </c>
      <c r="H175" s="121">
        <v>82559.72245999999</v>
      </c>
      <c r="I175" s="121">
        <v>224188.71038999999</v>
      </c>
      <c r="J175" s="121">
        <v>-9692.3134900000005</v>
      </c>
      <c r="K175" s="121">
        <v>-1565.44082</v>
      </c>
      <c r="L175" s="121">
        <v>127922.86136</v>
      </c>
      <c r="M175" s="121">
        <v>14618.200560000001</v>
      </c>
      <c r="N175" s="121">
        <v>120088.37865</v>
      </c>
      <c r="O175" s="121">
        <v>98979.142489999998</v>
      </c>
      <c r="P175" s="121">
        <v>1729841.0233699998</v>
      </c>
      <c r="Q175" s="991"/>
    </row>
    <row r="176" spans="1:17" s="226" customFormat="1" ht="12.75">
      <c r="A176" s="162" t="s">
        <v>166</v>
      </c>
      <c r="B176" s="121">
        <v>285</v>
      </c>
      <c r="C176" s="121">
        <v>0</v>
      </c>
      <c r="D176" s="121">
        <v>0</v>
      </c>
      <c r="E176" s="121">
        <v>0</v>
      </c>
      <c r="F176" s="121">
        <v>0</v>
      </c>
      <c r="G176" s="121">
        <v>10568.791650000001</v>
      </c>
      <c r="H176" s="121">
        <v>1.21126</v>
      </c>
      <c r="I176" s="121">
        <v>0</v>
      </c>
      <c r="J176" s="121">
        <v>-10816.905130000001</v>
      </c>
      <c r="K176" s="121">
        <v>0</v>
      </c>
      <c r="L176" s="121">
        <v>0</v>
      </c>
      <c r="M176" s="121">
        <v>0.59782000000000002</v>
      </c>
      <c r="N176" s="121">
        <v>0</v>
      </c>
      <c r="O176" s="121">
        <v>0.74833000000000005</v>
      </c>
      <c r="P176" s="121">
        <v>39.443930000000002</v>
      </c>
      <c r="Q176" s="991"/>
    </row>
    <row r="177" spans="1:17" s="226" customFormat="1" ht="13.5" thickBot="1">
      <c r="A177" s="712" t="s">
        <v>167</v>
      </c>
      <c r="B177" s="121">
        <v>221081.94978</v>
      </c>
      <c r="C177" s="121">
        <v>144270.04586000001</v>
      </c>
      <c r="D177" s="121">
        <v>150586.9173</v>
      </c>
      <c r="E177" s="121">
        <v>332943.42204000003</v>
      </c>
      <c r="F177" s="121">
        <v>139598.25602999999</v>
      </c>
      <c r="G177" s="121">
        <v>73407.379109999994</v>
      </c>
      <c r="H177" s="121">
        <v>82558.511200000008</v>
      </c>
      <c r="I177" s="121">
        <v>224188.71038999999</v>
      </c>
      <c r="J177" s="121">
        <v>1124.5916399999999</v>
      </c>
      <c r="K177" s="121">
        <v>-1565.44082</v>
      </c>
      <c r="L177" s="121">
        <v>127922.86136</v>
      </c>
      <c r="M177" s="121">
        <v>14617.60274</v>
      </c>
      <c r="N177" s="121">
        <v>120088.37865</v>
      </c>
      <c r="O177" s="121">
        <v>98978.394159999996</v>
      </c>
      <c r="P177" s="121">
        <v>1729801.57944</v>
      </c>
      <c r="Q177" s="991"/>
    </row>
    <row r="178" spans="1:17" s="226" customFormat="1" ht="14.25" thickTop="1" thickBot="1">
      <c r="A178" s="689" t="s">
        <v>168</v>
      </c>
      <c r="B178" s="123">
        <v>20056491.02172</v>
      </c>
      <c r="C178" s="123">
        <v>29038527.784090001</v>
      </c>
      <c r="D178" s="123">
        <v>25399495.692279998</v>
      </c>
      <c r="E178" s="123">
        <v>16712307.895680001</v>
      </c>
      <c r="F178" s="123">
        <v>14605967.31435</v>
      </c>
      <c r="G178" s="123">
        <v>8890891.9745700005</v>
      </c>
      <c r="H178" s="123">
        <v>7842731.3683199994</v>
      </c>
      <c r="I178" s="123">
        <v>9855702.2729100008</v>
      </c>
      <c r="J178" s="123">
        <v>213154.71987</v>
      </c>
      <c r="K178" s="123">
        <v>525290.58687</v>
      </c>
      <c r="L178" s="123">
        <v>10017234.596170001</v>
      </c>
      <c r="M178" s="123">
        <v>2439824.36779</v>
      </c>
      <c r="N178" s="123">
        <v>10555018.613540001</v>
      </c>
      <c r="O178" s="123">
        <v>7115436.9610100007</v>
      </c>
      <c r="P178" s="123">
        <v>163268075.16917002</v>
      </c>
      <c r="Q178" s="991"/>
    </row>
    <row r="179" spans="1:17" s="226" customFormat="1" ht="14.25" thickTop="1" thickBot="1">
      <c r="A179" s="690" t="s">
        <v>169</v>
      </c>
      <c r="B179" s="120">
        <v>3603510.24364</v>
      </c>
      <c r="C179" s="120">
        <v>1507792.5715300001</v>
      </c>
      <c r="D179" s="120">
        <v>3462976.7984499997</v>
      </c>
      <c r="E179" s="120">
        <v>5873857.4799600001</v>
      </c>
      <c r="F179" s="120">
        <v>2430208.22126</v>
      </c>
      <c r="G179" s="120">
        <v>576714.29308000009</v>
      </c>
      <c r="H179" s="120">
        <v>248436.04494999998</v>
      </c>
      <c r="I179" s="120">
        <v>527.56547999999998</v>
      </c>
      <c r="J179" s="120">
        <v>89885.581430000006</v>
      </c>
      <c r="K179" s="120">
        <v>195585.42144000001</v>
      </c>
      <c r="L179" s="120">
        <v>51511.406240000004</v>
      </c>
      <c r="M179" s="120">
        <v>220665.89622999998</v>
      </c>
      <c r="N179" s="120">
        <v>290850.51474000001</v>
      </c>
      <c r="O179" s="120">
        <v>119828.16426000001</v>
      </c>
      <c r="P179" s="120">
        <v>18672350.202689998</v>
      </c>
      <c r="Q179" s="991"/>
    </row>
    <row r="180" spans="1:17" s="226" customFormat="1" ht="13.5" thickTop="1">
      <c r="A180" s="711" t="s">
        <v>170</v>
      </c>
      <c r="B180" s="121">
        <v>269310.53667</v>
      </c>
      <c r="C180" s="121">
        <v>130612.24309</v>
      </c>
      <c r="D180" s="121">
        <v>150768.07615000001</v>
      </c>
      <c r="E180" s="121">
        <v>296322.07329999999</v>
      </c>
      <c r="F180" s="121">
        <v>92550.123859999992</v>
      </c>
      <c r="G180" s="121">
        <v>46337.236340000003</v>
      </c>
      <c r="H180" s="121">
        <v>15423.201550000002</v>
      </c>
      <c r="I180" s="121">
        <v>0</v>
      </c>
      <c r="J180" s="121">
        <v>0</v>
      </c>
      <c r="K180" s="121">
        <v>8482.9724499999993</v>
      </c>
      <c r="L180" s="121">
        <v>0</v>
      </c>
      <c r="M180" s="121">
        <v>0</v>
      </c>
      <c r="N180" s="121">
        <v>1002.91828</v>
      </c>
      <c r="O180" s="121">
        <v>0</v>
      </c>
      <c r="P180" s="121">
        <v>1010809.3816900001</v>
      </c>
      <c r="Q180" s="991"/>
    </row>
    <row r="181" spans="1:17" s="226" customFormat="1" ht="12.75">
      <c r="A181" s="162" t="s">
        <v>171</v>
      </c>
      <c r="B181" s="121">
        <v>196169.34319999997</v>
      </c>
      <c r="C181" s="121">
        <v>20164.50648</v>
      </c>
      <c r="D181" s="121">
        <v>55604.039700000001</v>
      </c>
      <c r="E181" s="121">
        <v>16356.450429999999</v>
      </c>
      <c r="F181" s="121">
        <v>16854.591489999999</v>
      </c>
      <c r="G181" s="121">
        <v>16496.236339999999</v>
      </c>
      <c r="H181" s="121">
        <v>14385.001539999999</v>
      </c>
      <c r="I181" s="121">
        <v>0</v>
      </c>
      <c r="J181" s="121">
        <v>0</v>
      </c>
      <c r="K181" s="121">
        <v>0</v>
      </c>
      <c r="L181" s="121">
        <v>0</v>
      </c>
      <c r="M181" s="121">
        <v>0</v>
      </c>
      <c r="N181" s="121">
        <v>0</v>
      </c>
      <c r="O181" s="121">
        <v>0</v>
      </c>
      <c r="P181" s="121">
        <v>336030.16918000003</v>
      </c>
      <c r="Q181" s="991"/>
    </row>
    <row r="182" spans="1:17" s="226" customFormat="1" ht="12.75">
      <c r="A182" s="162" t="s">
        <v>172</v>
      </c>
      <c r="B182" s="121">
        <v>14403.804630000001</v>
      </c>
      <c r="C182" s="121">
        <v>8263.0072</v>
      </c>
      <c r="D182" s="121">
        <v>11677.577210000001</v>
      </c>
      <c r="E182" s="121">
        <v>37368.416859999998</v>
      </c>
      <c r="F182" s="121">
        <v>1552.28406</v>
      </c>
      <c r="G182" s="121">
        <v>0</v>
      </c>
      <c r="H182" s="121">
        <v>1038.20001</v>
      </c>
      <c r="I182" s="121">
        <v>0</v>
      </c>
      <c r="J182" s="121">
        <v>0</v>
      </c>
      <c r="K182" s="121">
        <v>6226.06286</v>
      </c>
      <c r="L182" s="121">
        <v>0</v>
      </c>
      <c r="M182" s="121">
        <v>0</v>
      </c>
      <c r="N182" s="121">
        <v>0</v>
      </c>
      <c r="O182" s="121">
        <v>0</v>
      </c>
      <c r="P182" s="121">
        <v>80529.352830000003</v>
      </c>
      <c r="Q182" s="991"/>
    </row>
    <row r="183" spans="1:17" s="226" customFormat="1" ht="12.75">
      <c r="A183" s="162" t="s">
        <v>173</v>
      </c>
      <c r="B183" s="121">
        <v>6012.2765300000001</v>
      </c>
      <c r="C183" s="121">
        <v>2751.4304099999999</v>
      </c>
      <c r="D183" s="121">
        <v>3250.1224300000003</v>
      </c>
      <c r="E183" s="121">
        <v>73085.93922</v>
      </c>
      <c r="F183" s="121">
        <v>32849.757399999995</v>
      </c>
      <c r="G183" s="121">
        <v>0</v>
      </c>
      <c r="H183" s="121">
        <v>0</v>
      </c>
      <c r="I183" s="121">
        <v>0</v>
      </c>
      <c r="J183" s="121">
        <v>0</v>
      </c>
      <c r="K183" s="121">
        <v>2256.9095899999998</v>
      </c>
      <c r="L183" s="121">
        <v>0</v>
      </c>
      <c r="M183" s="121">
        <v>0</v>
      </c>
      <c r="N183" s="121">
        <v>0</v>
      </c>
      <c r="O183" s="121">
        <v>0</v>
      </c>
      <c r="P183" s="121">
        <v>120206.43558</v>
      </c>
      <c r="Q183" s="991"/>
    </row>
    <row r="184" spans="1:17" s="226" customFormat="1" ht="12.75">
      <c r="A184" s="162" t="s">
        <v>174</v>
      </c>
      <c r="B184" s="121">
        <v>25810.805350000002</v>
      </c>
      <c r="C184" s="121">
        <v>0</v>
      </c>
      <c r="D184" s="121">
        <v>216.77607</v>
      </c>
      <c r="E184" s="121">
        <v>8714.0021199999992</v>
      </c>
      <c r="F184" s="121">
        <v>0</v>
      </c>
      <c r="G184" s="121">
        <v>0</v>
      </c>
      <c r="H184" s="121">
        <v>0</v>
      </c>
      <c r="I184" s="121">
        <v>0</v>
      </c>
      <c r="J184" s="121">
        <v>0</v>
      </c>
      <c r="K184" s="121">
        <v>0</v>
      </c>
      <c r="L184" s="121">
        <v>0</v>
      </c>
      <c r="M184" s="121">
        <v>0</v>
      </c>
      <c r="N184" s="121">
        <v>1002.91828</v>
      </c>
      <c r="O184" s="121">
        <v>0</v>
      </c>
      <c r="P184" s="121">
        <v>35744.501819999998</v>
      </c>
      <c r="Q184" s="991"/>
    </row>
    <row r="185" spans="1:17" s="226" customFormat="1" ht="12.75">
      <c r="A185" s="162" t="s">
        <v>175</v>
      </c>
      <c r="B185" s="121">
        <v>26914.306960000002</v>
      </c>
      <c r="C185" s="121">
        <v>99433.298999999999</v>
      </c>
      <c r="D185" s="121">
        <v>80019.560740000001</v>
      </c>
      <c r="E185" s="121">
        <v>160797.26466999998</v>
      </c>
      <c r="F185" s="121">
        <v>41293.490909999993</v>
      </c>
      <c r="G185" s="121">
        <v>29841</v>
      </c>
      <c r="H185" s="121">
        <v>0</v>
      </c>
      <c r="I185" s="121">
        <v>0</v>
      </c>
      <c r="J185" s="121">
        <v>0</v>
      </c>
      <c r="K185" s="121">
        <v>0</v>
      </c>
      <c r="L185" s="121">
        <v>0</v>
      </c>
      <c r="M185" s="121">
        <v>0</v>
      </c>
      <c r="N185" s="121">
        <v>0</v>
      </c>
      <c r="O185" s="121">
        <v>0</v>
      </c>
      <c r="P185" s="121">
        <v>438298.92228</v>
      </c>
      <c r="Q185" s="991"/>
    </row>
    <row r="186" spans="1:17" s="226" customFormat="1" ht="12.75">
      <c r="A186" s="711" t="s">
        <v>176</v>
      </c>
      <c r="B186" s="121">
        <v>3105003.69961</v>
      </c>
      <c r="C186" s="121">
        <v>1333914.2200499999</v>
      </c>
      <c r="D186" s="121">
        <v>3094341.3324499996</v>
      </c>
      <c r="E186" s="121">
        <v>5334435.1212999998</v>
      </c>
      <c r="F186" s="121">
        <v>2154078.5290000001</v>
      </c>
      <c r="G186" s="121">
        <v>430654.06419</v>
      </c>
      <c r="H186" s="121">
        <v>154849.76678999999</v>
      </c>
      <c r="I186" s="121">
        <v>527.56547999999998</v>
      </c>
      <c r="J186" s="121">
        <v>89885.581430000006</v>
      </c>
      <c r="K186" s="121">
        <v>186416.44899</v>
      </c>
      <c r="L186" s="121">
        <v>51511.406240000004</v>
      </c>
      <c r="M186" s="121">
        <v>213293.11921999999</v>
      </c>
      <c r="N186" s="121">
        <v>275390.81757999997</v>
      </c>
      <c r="O186" s="121">
        <v>13735.037390000001</v>
      </c>
      <c r="P186" s="121">
        <v>16438036.709719999</v>
      </c>
      <c r="Q186" s="991"/>
    </row>
    <row r="187" spans="1:17" s="226" customFormat="1" ht="12.75">
      <c r="A187" s="162" t="s">
        <v>177</v>
      </c>
      <c r="B187" s="121">
        <v>137.19999999999999</v>
      </c>
      <c r="C187" s="121">
        <v>960.4</v>
      </c>
      <c r="D187" s="121">
        <v>0</v>
      </c>
      <c r="E187" s="121">
        <v>0</v>
      </c>
      <c r="F187" s="121">
        <v>0</v>
      </c>
      <c r="G187" s="121">
        <v>0</v>
      </c>
      <c r="H187" s="121">
        <v>0</v>
      </c>
      <c r="I187" s="121">
        <v>0</v>
      </c>
      <c r="J187" s="121">
        <v>0</v>
      </c>
      <c r="K187" s="121">
        <v>0</v>
      </c>
      <c r="L187" s="121">
        <v>0</v>
      </c>
      <c r="M187" s="121">
        <v>0</v>
      </c>
      <c r="N187" s="121">
        <v>0</v>
      </c>
      <c r="O187" s="121">
        <v>0</v>
      </c>
      <c r="P187" s="121">
        <v>1097.5999999999999</v>
      </c>
      <c r="Q187" s="991"/>
    </row>
    <row r="188" spans="1:17" s="226" customFormat="1" ht="12.75">
      <c r="A188" s="162" t="s">
        <v>178</v>
      </c>
      <c r="B188" s="121">
        <v>1185318.60103</v>
      </c>
      <c r="C188" s="121">
        <v>731718.30241999996</v>
      </c>
      <c r="D188" s="121">
        <v>1921560.1553</v>
      </c>
      <c r="E188" s="121">
        <v>3078254.9498699997</v>
      </c>
      <c r="F188" s="121">
        <v>1399525.2064799999</v>
      </c>
      <c r="G188" s="121">
        <v>0</v>
      </c>
      <c r="H188" s="121">
        <v>0</v>
      </c>
      <c r="I188" s="121">
        <v>0</v>
      </c>
      <c r="J188" s="121">
        <v>81742.464890000003</v>
      </c>
      <c r="K188" s="121">
        <v>87895.846999999994</v>
      </c>
      <c r="L188" s="121">
        <v>0</v>
      </c>
      <c r="M188" s="121">
        <v>0</v>
      </c>
      <c r="N188" s="121">
        <v>0</v>
      </c>
      <c r="O188" s="121">
        <v>0</v>
      </c>
      <c r="P188" s="121">
        <v>8486015.5269900002</v>
      </c>
      <c r="Q188" s="991"/>
    </row>
    <row r="189" spans="1:17" s="226" customFormat="1" ht="12.75">
      <c r="A189" s="162" t="s">
        <v>179</v>
      </c>
      <c r="B189" s="121">
        <v>1919547.89858</v>
      </c>
      <c r="C189" s="121">
        <v>526070.31492000003</v>
      </c>
      <c r="D189" s="121">
        <v>1114584.39005</v>
      </c>
      <c r="E189" s="121">
        <v>1484843.7977</v>
      </c>
      <c r="F189" s="121">
        <v>585657.06270000001</v>
      </c>
      <c r="G189" s="121">
        <v>343392.13743</v>
      </c>
      <c r="H189" s="121">
        <v>154849.76678999999</v>
      </c>
      <c r="I189" s="121">
        <v>527.56547999999998</v>
      </c>
      <c r="J189" s="121">
        <v>8082.4139500000001</v>
      </c>
      <c r="K189" s="121">
        <v>97411.38801000001</v>
      </c>
      <c r="L189" s="121">
        <v>37263.467429999997</v>
      </c>
      <c r="M189" s="121">
        <v>212899.54318000001</v>
      </c>
      <c r="N189" s="121">
        <v>229188.72425999999</v>
      </c>
      <c r="O189" s="121">
        <v>13735.037390000001</v>
      </c>
      <c r="P189" s="121">
        <v>6728053.5078699999</v>
      </c>
      <c r="Q189" s="991"/>
    </row>
    <row r="190" spans="1:17" s="226" customFormat="1" ht="12.75">
      <c r="A190" s="162" t="s">
        <v>180</v>
      </c>
      <c r="B190" s="121">
        <v>0</v>
      </c>
      <c r="C190" s="121">
        <v>0</v>
      </c>
      <c r="D190" s="121">
        <v>0</v>
      </c>
      <c r="E190" s="121">
        <v>0</v>
      </c>
      <c r="F190" s="121">
        <v>0</v>
      </c>
      <c r="G190" s="121">
        <v>0</v>
      </c>
      <c r="H190" s="121">
        <v>0</v>
      </c>
      <c r="I190" s="121">
        <v>0</v>
      </c>
      <c r="J190" s="121">
        <v>0</v>
      </c>
      <c r="K190" s="121">
        <v>1109.21398</v>
      </c>
      <c r="L190" s="121">
        <v>0</v>
      </c>
      <c r="M190" s="121">
        <v>0</v>
      </c>
      <c r="N190" s="121">
        <v>0</v>
      </c>
      <c r="O190" s="121">
        <v>0</v>
      </c>
      <c r="P190" s="121">
        <v>1109.21398</v>
      </c>
      <c r="Q190" s="991"/>
    </row>
    <row r="191" spans="1:17" s="226" customFormat="1" ht="12.75">
      <c r="A191" s="162" t="s">
        <v>181</v>
      </c>
      <c r="B191" s="121">
        <v>0</v>
      </c>
      <c r="C191" s="121">
        <v>75165.202709999998</v>
      </c>
      <c r="D191" s="121">
        <v>58196.787100000001</v>
      </c>
      <c r="E191" s="121">
        <v>771336.37372999999</v>
      </c>
      <c r="F191" s="121">
        <v>168896.25982000001</v>
      </c>
      <c r="G191" s="121">
        <v>87261.926760000002</v>
      </c>
      <c r="H191" s="121">
        <v>0</v>
      </c>
      <c r="I191" s="121">
        <v>0</v>
      </c>
      <c r="J191" s="121">
        <v>60.702589999999994</v>
      </c>
      <c r="K191" s="121">
        <v>0</v>
      </c>
      <c r="L191" s="121">
        <v>14247.93881</v>
      </c>
      <c r="M191" s="121">
        <v>393.57603999999998</v>
      </c>
      <c r="N191" s="121">
        <v>46202.09332</v>
      </c>
      <c r="O191" s="121">
        <v>0</v>
      </c>
      <c r="P191" s="121">
        <v>1221760.8608800001</v>
      </c>
      <c r="Q191" s="991"/>
    </row>
    <row r="192" spans="1:17" s="226" customFormat="1" ht="12.75">
      <c r="A192" s="711" t="s">
        <v>182</v>
      </c>
      <c r="B192" s="121">
        <v>0</v>
      </c>
      <c r="C192" s="121">
        <v>0</v>
      </c>
      <c r="D192" s="121">
        <v>0</v>
      </c>
      <c r="E192" s="121">
        <v>0</v>
      </c>
      <c r="F192" s="121">
        <v>0</v>
      </c>
      <c r="G192" s="121">
        <v>0</v>
      </c>
      <c r="H192" s="121">
        <v>0</v>
      </c>
      <c r="I192" s="121">
        <v>0</v>
      </c>
      <c r="J192" s="121">
        <v>0</v>
      </c>
      <c r="K192" s="121">
        <v>0</v>
      </c>
      <c r="L192" s="121">
        <v>0</v>
      </c>
      <c r="M192" s="121">
        <v>0</v>
      </c>
      <c r="N192" s="121">
        <v>0</v>
      </c>
      <c r="O192" s="121">
        <v>0</v>
      </c>
      <c r="P192" s="121">
        <v>0</v>
      </c>
      <c r="Q192" s="991"/>
    </row>
    <row r="193" spans="1:17" s="226" customFormat="1" ht="12.75">
      <c r="A193" s="711" t="s">
        <v>183</v>
      </c>
      <c r="B193" s="121">
        <v>229196.00736000002</v>
      </c>
      <c r="C193" s="121">
        <v>43266.108390000001</v>
      </c>
      <c r="D193" s="121">
        <v>210944.75328999999</v>
      </c>
      <c r="E193" s="121">
        <v>240757.28536000001</v>
      </c>
      <c r="F193" s="121">
        <v>137372.1329</v>
      </c>
      <c r="G193" s="121">
        <v>99722.992549999995</v>
      </c>
      <c r="H193" s="121">
        <v>78163.076610000004</v>
      </c>
      <c r="I193" s="121">
        <v>0</v>
      </c>
      <c r="J193" s="121">
        <v>0</v>
      </c>
      <c r="K193" s="121">
        <v>686</v>
      </c>
      <c r="L193" s="121">
        <v>0</v>
      </c>
      <c r="M193" s="121">
        <v>7372.7770099999998</v>
      </c>
      <c r="N193" s="121">
        <v>12507.3889</v>
      </c>
      <c r="O193" s="121">
        <v>106093.12687000001</v>
      </c>
      <c r="P193" s="121">
        <v>1166081.6492399999</v>
      </c>
      <c r="Q193" s="991"/>
    </row>
    <row r="194" spans="1:17" s="226" customFormat="1" ht="12.75">
      <c r="A194" s="162" t="s">
        <v>184</v>
      </c>
      <c r="B194" s="121">
        <v>64796.910259999997</v>
      </c>
      <c r="C194" s="121">
        <v>2893.9974700000002</v>
      </c>
      <c r="D194" s="121">
        <v>20042.500250000001</v>
      </c>
      <c r="E194" s="121">
        <v>33771.987789999999</v>
      </c>
      <c r="F194" s="121">
        <v>171.5</v>
      </c>
      <c r="G194" s="121">
        <v>2437.0283399999998</v>
      </c>
      <c r="H194" s="121">
        <v>4147</v>
      </c>
      <c r="I194" s="121">
        <v>0</v>
      </c>
      <c r="J194" s="121">
        <v>0</v>
      </c>
      <c r="K194" s="121">
        <v>686</v>
      </c>
      <c r="L194" s="121">
        <v>0</v>
      </c>
      <c r="M194" s="121">
        <v>0</v>
      </c>
      <c r="N194" s="121">
        <v>0</v>
      </c>
      <c r="O194" s="121">
        <v>0</v>
      </c>
      <c r="P194" s="121">
        <v>128946.92410999999</v>
      </c>
      <c r="Q194" s="991"/>
    </row>
    <row r="195" spans="1:17" s="226" customFormat="1" ht="12.75">
      <c r="A195" s="162" t="s">
        <v>185</v>
      </c>
      <c r="B195" s="121">
        <v>164399.09709999998</v>
      </c>
      <c r="C195" s="121">
        <v>40372.110919999999</v>
      </c>
      <c r="D195" s="121">
        <v>190902.25303999998</v>
      </c>
      <c r="E195" s="121">
        <v>206985.29757</v>
      </c>
      <c r="F195" s="121">
        <v>137200.6329</v>
      </c>
      <c r="G195" s="121">
        <v>97285.964209999991</v>
      </c>
      <c r="H195" s="121">
        <v>74016.076610000004</v>
      </c>
      <c r="I195" s="121">
        <v>0</v>
      </c>
      <c r="J195" s="121">
        <v>0</v>
      </c>
      <c r="K195" s="121">
        <v>0</v>
      </c>
      <c r="L195" s="121">
        <v>0</v>
      </c>
      <c r="M195" s="121">
        <v>0</v>
      </c>
      <c r="N195" s="121">
        <v>12507.3889</v>
      </c>
      <c r="O195" s="121">
        <v>8086.8045899999997</v>
      </c>
      <c r="P195" s="121">
        <v>931755.62583999999</v>
      </c>
      <c r="Q195" s="991"/>
    </row>
    <row r="196" spans="1:17" s="226" customFormat="1" ht="12.75">
      <c r="A196" s="162" t="s">
        <v>186</v>
      </c>
      <c r="B196" s="121">
        <v>0</v>
      </c>
      <c r="C196" s="121">
        <v>0</v>
      </c>
      <c r="D196" s="121">
        <v>0</v>
      </c>
      <c r="E196" s="121">
        <v>0</v>
      </c>
      <c r="F196" s="121">
        <v>0</v>
      </c>
      <c r="G196" s="121">
        <v>0</v>
      </c>
      <c r="H196" s="121">
        <v>0</v>
      </c>
      <c r="I196" s="121">
        <v>0</v>
      </c>
      <c r="J196" s="121">
        <v>0</v>
      </c>
      <c r="K196" s="121">
        <v>0</v>
      </c>
      <c r="L196" s="121">
        <v>0</v>
      </c>
      <c r="M196" s="121">
        <v>0</v>
      </c>
      <c r="N196" s="121">
        <v>0</v>
      </c>
      <c r="O196" s="121">
        <v>0</v>
      </c>
      <c r="P196" s="121">
        <v>0</v>
      </c>
      <c r="Q196" s="991"/>
    </row>
    <row r="197" spans="1:17" s="226" customFormat="1" ht="12.75">
      <c r="A197" s="162" t="s">
        <v>187</v>
      </c>
      <c r="B197" s="121">
        <v>0</v>
      </c>
      <c r="C197" s="121">
        <v>0</v>
      </c>
      <c r="D197" s="121">
        <v>0</v>
      </c>
      <c r="E197" s="121">
        <v>0</v>
      </c>
      <c r="F197" s="121">
        <v>0</v>
      </c>
      <c r="G197" s="121">
        <v>0</v>
      </c>
      <c r="H197" s="121">
        <v>0</v>
      </c>
      <c r="I197" s="121">
        <v>0</v>
      </c>
      <c r="J197" s="121">
        <v>0</v>
      </c>
      <c r="K197" s="121">
        <v>0</v>
      </c>
      <c r="L197" s="121">
        <v>0</v>
      </c>
      <c r="M197" s="121">
        <v>7372.7770099999998</v>
      </c>
      <c r="N197" s="121">
        <v>0</v>
      </c>
      <c r="O197" s="121">
        <v>98006.322280000008</v>
      </c>
      <c r="P197" s="121">
        <v>105379.09929000001</v>
      </c>
      <c r="Q197" s="991"/>
    </row>
    <row r="198" spans="1:17" s="226" customFormat="1" ht="13.5" thickBot="1">
      <c r="A198" s="711" t="s">
        <v>188</v>
      </c>
      <c r="B198" s="121">
        <v>0</v>
      </c>
      <c r="C198" s="121">
        <v>0</v>
      </c>
      <c r="D198" s="121">
        <v>6922.6365599999999</v>
      </c>
      <c r="E198" s="121">
        <v>2343</v>
      </c>
      <c r="F198" s="121">
        <v>46207.4355</v>
      </c>
      <c r="G198" s="121">
        <v>0</v>
      </c>
      <c r="H198" s="121">
        <v>0</v>
      </c>
      <c r="I198" s="121">
        <v>0</v>
      </c>
      <c r="J198" s="121">
        <v>0</v>
      </c>
      <c r="K198" s="121">
        <v>0</v>
      </c>
      <c r="L198" s="121">
        <v>0</v>
      </c>
      <c r="M198" s="121">
        <v>0</v>
      </c>
      <c r="N198" s="121">
        <v>1949.3899799999999</v>
      </c>
      <c r="O198" s="121">
        <v>0</v>
      </c>
      <c r="P198" s="121">
        <v>57422.462039999999</v>
      </c>
      <c r="Q198" s="991"/>
    </row>
    <row r="199" spans="1:17" s="226" customFormat="1" ht="14.25" thickTop="1" thickBot="1">
      <c r="A199" s="690" t="s">
        <v>189</v>
      </c>
      <c r="B199" s="120">
        <v>30140022.74955</v>
      </c>
      <c r="C199" s="120">
        <v>52118673.665959999</v>
      </c>
      <c r="D199" s="120">
        <v>41631777.47225</v>
      </c>
      <c r="E199" s="120">
        <v>29176464.44658</v>
      </c>
      <c r="F199" s="120">
        <v>31497001.632900003</v>
      </c>
      <c r="G199" s="120">
        <v>15486910.321520001</v>
      </c>
      <c r="H199" s="120">
        <v>14649196.831729999</v>
      </c>
      <c r="I199" s="120">
        <v>9373573.0828900002</v>
      </c>
      <c r="J199" s="120">
        <v>984294.44110000005</v>
      </c>
      <c r="K199" s="120">
        <v>744440.56551999995</v>
      </c>
      <c r="L199" s="120">
        <v>17752805.970869999</v>
      </c>
      <c r="M199" s="120">
        <v>3750902.8826799998</v>
      </c>
      <c r="N199" s="120">
        <v>20996604.198009998</v>
      </c>
      <c r="O199" s="120">
        <v>13080050.99769</v>
      </c>
      <c r="P199" s="120">
        <v>281382719.25924999</v>
      </c>
      <c r="Q199" s="991"/>
    </row>
    <row r="200" spans="1:17" s="226" customFormat="1" ht="13.5" thickTop="1">
      <c r="A200" s="711" t="s">
        <v>190</v>
      </c>
      <c r="B200" s="121">
        <v>414827.68377999996</v>
      </c>
      <c r="C200" s="121">
        <v>642282.78372000006</v>
      </c>
      <c r="D200" s="121">
        <v>22751.310089999999</v>
      </c>
      <c r="E200" s="121">
        <v>956514.68582000001</v>
      </c>
      <c r="F200" s="121">
        <v>13565.335939999999</v>
      </c>
      <c r="G200" s="121">
        <v>39971.835439999995</v>
      </c>
      <c r="H200" s="121">
        <v>5234.4732100000001</v>
      </c>
      <c r="I200" s="121">
        <v>421.48685</v>
      </c>
      <c r="J200" s="121">
        <v>16824.764520000001</v>
      </c>
      <c r="K200" s="121">
        <v>0</v>
      </c>
      <c r="L200" s="121">
        <v>0</v>
      </c>
      <c r="M200" s="121">
        <v>206083.89956999998</v>
      </c>
      <c r="N200" s="121">
        <v>6994412.1518799998</v>
      </c>
      <c r="O200" s="121">
        <v>0</v>
      </c>
      <c r="P200" s="121">
        <v>9312890.4108199999</v>
      </c>
      <c r="Q200" s="991"/>
    </row>
    <row r="201" spans="1:17" s="226" customFormat="1" ht="12.75">
      <c r="A201" s="162" t="s">
        <v>191</v>
      </c>
      <c r="B201" s="121">
        <v>0</v>
      </c>
      <c r="C201" s="121">
        <v>119.6</v>
      </c>
      <c r="D201" s="121">
        <v>0</v>
      </c>
      <c r="E201" s="121">
        <v>0</v>
      </c>
      <c r="F201" s="121">
        <v>0</v>
      </c>
      <c r="G201" s="121">
        <v>0</v>
      </c>
      <c r="H201" s="121">
        <v>0</v>
      </c>
      <c r="I201" s="121">
        <v>0</v>
      </c>
      <c r="J201" s="121">
        <v>0</v>
      </c>
      <c r="K201" s="121">
        <v>0</v>
      </c>
      <c r="L201" s="121">
        <v>0</v>
      </c>
      <c r="M201" s="121">
        <v>203336.5956</v>
      </c>
      <c r="N201" s="121">
        <v>0</v>
      </c>
      <c r="O201" s="121">
        <v>0</v>
      </c>
      <c r="P201" s="121">
        <v>203456.19560000001</v>
      </c>
      <c r="Q201" s="991"/>
    </row>
    <row r="202" spans="1:17" s="226" customFormat="1" ht="12.75">
      <c r="A202" s="162" t="s">
        <v>192</v>
      </c>
      <c r="B202" s="121">
        <v>0</v>
      </c>
      <c r="C202" s="121">
        <v>635930</v>
      </c>
      <c r="D202" s="121">
        <v>0</v>
      </c>
      <c r="E202" s="121">
        <v>0</v>
      </c>
      <c r="F202" s="121">
        <v>0</v>
      </c>
      <c r="G202" s="121">
        <v>0</v>
      </c>
      <c r="H202" s="121">
        <v>0</v>
      </c>
      <c r="I202" s="121">
        <v>0</v>
      </c>
      <c r="J202" s="121">
        <v>0</v>
      </c>
      <c r="K202" s="121">
        <v>0</v>
      </c>
      <c r="L202" s="121">
        <v>0</v>
      </c>
      <c r="M202" s="121">
        <v>0</v>
      </c>
      <c r="N202" s="121">
        <v>0</v>
      </c>
      <c r="O202" s="121">
        <v>0</v>
      </c>
      <c r="P202" s="121">
        <v>635930</v>
      </c>
      <c r="Q202" s="991"/>
    </row>
    <row r="203" spans="1:17" s="226" customFormat="1" ht="12.75">
      <c r="A203" s="162" t="s">
        <v>193</v>
      </c>
      <c r="B203" s="121">
        <v>414827.68377999996</v>
      </c>
      <c r="C203" s="121">
        <v>6233.18372</v>
      </c>
      <c r="D203" s="121">
        <v>22751.310089999999</v>
      </c>
      <c r="E203" s="121">
        <v>956514.68582000001</v>
      </c>
      <c r="F203" s="121">
        <v>13565.335939999999</v>
      </c>
      <c r="G203" s="121">
        <v>39971.835439999995</v>
      </c>
      <c r="H203" s="121">
        <v>5234.4732100000001</v>
      </c>
      <c r="I203" s="121">
        <v>421.48685</v>
      </c>
      <c r="J203" s="121">
        <v>16824.764520000001</v>
      </c>
      <c r="K203" s="121">
        <v>0</v>
      </c>
      <c r="L203" s="121">
        <v>0</v>
      </c>
      <c r="M203" s="121">
        <v>2747.3039700000004</v>
      </c>
      <c r="N203" s="121">
        <v>6994412.1518799998</v>
      </c>
      <c r="O203" s="121">
        <v>0</v>
      </c>
      <c r="P203" s="121">
        <v>8473504.2152200006</v>
      </c>
      <c r="Q203" s="991"/>
    </row>
    <row r="204" spans="1:17" s="226" customFormat="1" ht="12.75">
      <c r="A204" s="711" t="s">
        <v>194</v>
      </c>
      <c r="B204" s="121">
        <v>0.33800000000000002</v>
      </c>
      <c r="C204" s="121">
        <v>22599905.785119999</v>
      </c>
      <c r="D204" s="121">
        <v>22283.05991</v>
      </c>
      <c r="E204" s="121">
        <v>0</v>
      </c>
      <c r="F204" s="121">
        <v>0</v>
      </c>
      <c r="G204" s="121">
        <v>0</v>
      </c>
      <c r="H204" s="121">
        <v>0</v>
      </c>
      <c r="I204" s="121">
        <v>0</v>
      </c>
      <c r="J204" s="121">
        <v>28333.573190000003</v>
      </c>
      <c r="K204" s="121">
        <v>0</v>
      </c>
      <c r="L204" s="121">
        <v>0</v>
      </c>
      <c r="M204" s="121">
        <v>521.91484000000003</v>
      </c>
      <c r="N204" s="121">
        <v>0</v>
      </c>
      <c r="O204" s="121">
        <v>294280.58627999999</v>
      </c>
      <c r="P204" s="121">
        <v>22945325.257339999</v>
      </c>
      <c r="Q204" s="991"/>
    </row>
    <row r="205" spans="1:17" s="226" customFormat="1" ht="12.75">
      <c r="A205" s="709" t="s">
        <v>195</v>
      </c>
      <c r="B205" s="121">
        <v>0</v>
      </c>
      <c r="C205" s="121">
        <v>0</v>
      </c>
      <c r="D205" s="121">
        <v>0</v>
      </c>
      <c r="E205" s="121">
        <v>0</v>
      </c>
      <c r="F205" s="121">
        <v>0</v>
      </c>
      <c r="G205" s="121">
        <v>0</v>
      </c>
      <c r="H205" s="121">
        <v>0</v>
      </c>
      <c r="I205" s="121">
        <v>0</v>
      </c>
      <c r="J205" s="121">
        <v>0</v>
      </c>
      <c r="K205" s="121">
        <v>0</v>
      </c>
      <c r="L205" s="121">
        <v>0</v>
      </c>
      <c r="M205" s="121">
        <v>0</v>
      </c>
      <c r="N205" s="121">
        <v>0</v>
      </c>
      <c r="O205" s="121">
        <v>0</v>
      </c>
      <c r="P205" s="121">
        <v>0</v>
      </c>
      <c r="Q205" s="991"/>
    </row>
    <row r="206" spans="1:17" s="226" customFormat="1" ht="12.75">
      <c r="A206" s="162" t="s">
        <v>196</v>
      </c>
      <c r="B206" s="121">
        <v>0</v>
      </c>
      <c r="C206" s="121">
        <v>363166.11879000004</v>
      </c>
      <c r="D206" s="121">
        <v>22283.05991</v>
      </c>
      <c r="E206" s="121">
        <v>0</v>
      </c>
      <c r="F206" s="121">
        <v>0</v>
      </c>
      <c r="G206" s="121">
        <v>0</v>
      </c>
      <c r="H206" s="121">
        <v>0</v>
      </c>
      <c r="I206" s="121">
        <v>0</v>
      </c>
      <c r="J206" s="121">
        <v>28333.573190000003</v>
      </c>
      <c r="K206" s="121">
        <v>0</v>
      </c>
      <c r="L206" s="121">
        <v>0</v>
      </c>
      <c r="M206" s="121">
        <v>521.91484000000003</v>
      </c>
      <c r="N206" s="121">
        <v>0</v>
      </c>
      <c r="O206" s="121">
        <v>294280.58627999999</v>
      </c>
      <c r="P206" s="121">
        <v>708585.25300999999</v>
      </c>
      <c r="Q206" s="991"/>
    </row>
    <row r="207" spans="1:17" s="226" customFormat="1" ht="12.75">
      <c r="A207" s="162" t="s">
        <v>197</v>
      </c>
      <c r="B207" s="121">
        <v>0</v>
      </c>
      <c r="C207" s="121">
        <v>22236725.833330002</v>
      </c>
      <c r="D207" s="121">
        <v>0</v>
      </c>
      <c r="E207" s="121">
        <v>0</v>
      </c>
      <c r="F207" s="121">
        <v>0</v>
      </c>
      <c r="G207" s="121">
        <v>0</v>
      </c>
      <c r="H207" s="121">
        <v>0</v>
      </c>
      <c r="I207" s="121">
        <v>0</v>
      </c>
      <c r="J207" s="121">
        <v>0</v>
      </c>
      <c r="K207" s="121">
        <v>0</v>
      </c>
      <c r="L207" s="121">
        <v>0</v>
      </c>
      <c r="M207" s="121">
        <v>0</v>
      </c>
      <c r="N207" s="121">
        <v>0</v>
      </c>
      <c r="O207" s="121">
        <v>0</v>
      </c>
      <c r="P207" s="121">
        <v>22236725.833330002</v>
      </c>
      <c r="Q207" s="991"/>
    </row>
    <row r="208" spans="1:17" s="226" customFormat="1" ht="12.75">
      <c r="A208" s="162" t="s">
        <v>198</v>
      </c>
      <c r="B208" s="121">
        <v>0</v>
      </c>
      <c r="C208" s="121">
        <v>0</v>
      </c>
      <c r="D208" s="121">
        <v>0</v>
      </c>
      <c r="E208" s="121">
        <v>0</v>
      </c>
      <c r="F208" s="121">
        <v>0</v>
      </c>
      <c r="G208" s="121">
        <v>0</v>
      </c>
      <c r="H208" s="121">
        <v>0</v>
      </c>
      <c r="I208" s="121">
        <v>0</v>
      </c>
      <c r="J208" s="121">
        <v>0</v>
      </c>
      <c r="K208" s="121">
        <v>0</v>
      </c>
      <c r="L208" s="121">
        <v>0</v>
      </c>
      <c r="M208" s="121">
        <v>0</v>
      </c>
      <c r="N208" s="121">
        <v>0</v>
      </c>
      <c r="O208" s="121">
        <v>0</v>
      </c>
      <c r="P208" s="121">
        <v>0</v>
      </c>
      <c r="Q208" s="991"/>
    </row>
    <row r="209" spans="1:17" s="226" customFormat="1" ht="12.75">
      <c r="A209" s="162" t="s">
        <v>199</v>
      </c>
      <c r="B209" s="121">
        <v>0.33800000000000002</v>
      </c>
      <c r="C209" s="121">
        <v>13.833</v>
      </c>
      <c r="D209" s="121">
        <v>0</v>
      </c>
      <c r="E209" s="121">
        <v>0</v>
      </c>
      <c r="F209" s="121">
        <v>0</v>
      </c>
      <c r="G209" s="121">
        <v>0</v>
      </c>
      <c r="H209" s="121">
        <v>0</v>
      </c>
      <c r="I209" s="121">
        <v>0</v>
      </c>
      <c r="J209" s="121">
        <v>0</v>
      </c>
      <c r="K209" s="121">
        <v>0</v>
      </c>
      <c r="L209" s="121">
        <v>0</v>
      </c>
      <c r="M209" s="121">
        <v>0</v>
      </c>
      <c r="N209" s="121">
        <v>0</v>
      </c>
      <c r="O209" s="121">
        <v>0</v>
      </c>
      <c r="P209" s="121">
        <v>14.170999999999999</v>
      </c>
      <c r="Q209" s="991"/>
    </row>
    <row r="210" spans="1:17" s="226" customFormat="1" ht="12.75">
      <c r="A210" s="711" t="s">
        <v>200</v>
      </c>
      <c r="B210" s="121">
        <v>61757.361579999997</v>
      </c>
      <c r="C210" s="121">
        <v>12433.670169999999</v>
      </c>
      <c r="D210" s="121">
        <v>78602.00254999999</v>
      </c>
      <c r="E210" s="121">
        <v>42595.409670000001</v>
      </c>
      <c r="F210" s="121">
        <v>55966.07922</v>
      </c>
      <c r="G210" s="121">
        <v>66264.807979999998</v>
      </c>
      <c r="H210" s="121">
        <v>117887.97975</v>
      </c>
      <c r="I210" s="121">
        <v>0</v>
      </c>
      <c r="J210" s="121">
        <v>948.98496</v>
      </c>
      <c r="K210" s="121">
        <v>29424.050910000002</v>
      </c>
      <c r="L210" s="121">
        <v>0</v>
      </c>
      <c r="M210" s="121">
        <v>0</v>
      </c>
      <c r="N210" s="121">
        <v>0</v>
      </c>
      <c r="O210" s="121">
        <v>0</v>
      </c>
      <c r="P210" s="121">
        <v>465880.34679000004</v>
      </c>
      <c r="Q210" s="991"/>
    </row>
    <row r="211" spans="1:17" s="226" customFormat="1" ht="12.75">
      <c r="A211" s="162" t="s">
        <v>201</v>
      </c>
      <c r="B211" s="121">
        <v>33158.059800000003</v>
      </c>
      <c r="C211" s="121">
        <v>6897.9732100000001</v>
      </c>
      <c r="D211" s="121">
        <v>48083.210399999996</v>
      </c>
      <c r="E211" s="121">
        <v>36916.4761</v>
      </c>
      <c r="F211" s="121">
        <v>53951.107400000001</v>
      </c>
      <c r="G211" s="121">
        <v>48988.534789999998</v>
      </c>
      <c r="H211" s="121">
        <v>116015.96787000001</v>
      </c>
      <c r="I211" s="121">
        <v>0</v>
      </c>
      <c r="J211" s="121">
        <v>948.98496</v>
      </c>
      <c r="K211" s="121">
        <v>10610.554970000001</v>
      </c>
      <c r="L211" s="121">
        <v>0</v>
      </c>
      <c r="M211" s="121">
        <v>0</v>
      </c>
      <c r="N211" s="121">
        <v>0</v>
      </c>
      <c r="O211" s="121">
        <v>0</v>
      </c>
      <c r="P211" s="121">
        <v>355570.86949999997</v>
      </c>
      <c r="Q211" s="991"/>
    </row>
    <row r="212" spans="1:17" s="226" customFormat="1" ht="12.75">
      <c r="A212" s="162" t="s">
        <v>202</v>
      </c>
      <c r="B212" s="121">
        <v>28599.301780000002</v>
      </c>
      <c r="C212" s="121">
        <v>5535.6969600000002</v>
      </c>
      <c r="D212" s="121">
        <v>30518.792149999997</v>
      </c>
      <c r="E212" s="121">
        <v>5678.9335700000001</v>
      </c>
      <c r="F212" s="121">
        <v>2014.97182</v>
      </c>
      <c r="G212" s="121">
        <v>17276.27319</v>
      </c>
      <c r="H212" s="121">
        <v>1872.0118799999998</v>
      </c>
      <c r="I212" s="121">
        <v>0</v>
      </c>
      <c r="J212" s="121">
        <v>0</v>
      </c>
      <c r="K212" s="121">
        <v>18813.495940000001</v>
      </c>
      <c r="L212" s="121">
        <v>0</v>
      </c>
      <c r="M212" s="121">
        <v>0</v>
      </c>
      <c r="N212" s="121">
        <v>0</v>
      </c>
      <c r="O212" s="121">
        <v>0</v>
      </c>
      <c r="P212" s="121">
        <v>110309.47729000001</v>
      </c>
      <c r="Q212" s="991"/>
    </row>
    <row r="213" spans="1:17" s="226" customFormat="1" ht="12.75">
      <c r="A213" s="711" t="s">
        <v>203</v>
      </c>
      <c r="B213" s="121">
        <v>0</v>
      </c>
      <c r="C213" s="121">
        <v>19462.259040000001</v>
      </c>
      <c r="D213" s="121">
        <v>0</v>
      </c>
      <c r="E213" s="121">
        <v>0</v>
      </c>
      <c r="F213" s="121">
        <v>0</v>
      </c>
      <c r="G213" s="121">
        <v>0</v>
      </c>
      <c r="H213" s="121">
        <v>0</v>
      </c>
      <c r="I213" s="121">
        <v>0</v>
      </c>
      <c r="J213" s="121">
        <v>0</v>
      </c>
      <c r="K213" s="121">
        <v>0</v>
      </c>
      <c r="L213" s="121">
        <v>0</v>
      </c>
      <c r="M213" s="121">
        <v>0</v>
      </c>
      <c r="N213" s="121">
        <v>0</v>
      </c>
      <c r="O213" s="121">
        <v>0</v>
      </c>
      <c r="P213" s="121">
        <v>19462.259040000001</v>
      </c>
      <c r="Q213" s="991"/>
    </row>
    <row r="214" spans="1:17" s="226" customFormat="1" ht="12.75">
      <c r="A214" s="162" t="s">
        <v>204</v>
      </c>
      <c r="B214" s="121">
        <v>0</v>
      </c>
      <c r="C214" s="121">
        <v>19462.259040000001</v>
      </c>
      <c r="D214" s="121">
        <v>0</v>
      </c>
      <c r="E214" s="121">
        <v>0</v>
      </c>
      <c r="F214" s="121">
        <v>0</v>
      </c>
      <c r="G214" s="121">
        <v>0</v>
      </c>
      <c r="H214" s="121">
        <v>0</v>
      </c>
      <c r="I214" s="121">
        <v>0</v>
      </c>
      <c r="J214" s="121">
        <v>0</v>
      </c>
      <c r="K214" s="121">
        <v>0</v>
      </c>
      <c r="L214" s="121">
        <v>0</v>
      </c>
      <c r="M214" s="121">
        <v>0</v>
      </c>
      <c r="N214" s="121">
        <v>0</v>
      </c>
      <c r="O214" s="121">
        <v>0</v>
      </c>
      <c r="P214" s="121">
        <v>19462.259040000001</v>
      </c>
      <c r="Q214" s="991"/>
    </row>
    <row r="215" spans="1:17" s="226" customFormat="1" ht="12.75">
      <c r="A215" s="162" t="s">
        <v>205</v>
      </c>
      <c r="B215" s="121">
        <v>0</v>
      </c>
      <c r="C215" s="121">
        <v>0</v>
      </c>
      <c r="D215" s="121">
        <v>0</v>
      </c>
      <c r="E215" s="121">
        <v>0</v>
      </c>
      <c r="F215" s="121">
        <v>0</v>
      </c>
      <c r="G215" s="121">
        <v>0</v>
      </c>
      <c r="H215" s="121">
        <v>0</v>
      </c>
      <c r="I215" s="121">
        <v>0</v>
      </c>
      <c r="J215" s="121">
        <v>0</v>
      </c>
      <c r="K215" s="121">
        <v>0</v>
      </c>
      <c r="L215" s="121">
        <v>0</v>
      </c>
      <c r="M215" s="121">
        <v>0</v>
      </c>
      <c r="N215" s="121">
        <v>0</v>
      </c>
      <c r="O215" s="121">
        <v>0</v>
      </c>
      <c r="P215" s="121">
        <v>0</v>
      </c>
      <c r="Q215" s="991"/>
    </row>
    <row r="216" spans="1:17" s="226" customFormat="1" ht="12.75">
      <c r="A216" s="711" t="s">
        <v>206</v>
      </c>
      <c r="B216" s="121">
        <v>24343657.485130001</v>
      </c>
      <c r="C216" s="121">
        <v>20108112.676550001</v>
      </c>
      <c r="D216" s="121">
        <v>35726286.847480007</v>
      </c>
      <c r="E216" s="121">
        <v>21543925.674310002</v>
      </c>
      <c r="F216" s="121">
        <v>15121472.97515</v>
      </c>
      <c r="G216" s="121">
        <v>11352949.683329999</v>
      </c>
      <c r="H216" s="121">
        <v>11523071.68502</v>
      </c>
      <c r="I216" s="121">
        <v>7708331.0141700003</v>
      </c>
      <c r="J216" s="121">
        <v>350047.75237</v>
      </c>
      <c r="K216" s="121">
        <v>561281.71171000006</v>
      </c>
      <c r="L216" s="121">
        <v>16668698.81979</v>
      </c>
      <c r="M216" s="121">
        <v>3223114.1629899996</v>
      </c>
      <c r="N216" s="121">
        <v>12266956.47594</v>
      </c>
      <c r="O216" s="121">
        <v>10977909.4416</v>
      </c>
      <c r="P216" s="121">
        <v>191475816.40554002</v>
      </c>
      <c r="Q216" s="991"/>
    </row>
    <row r="217" spans="1:17" s="226" customFormat="1" ht="12.75">
      <c r="A217" s="162" t="s">
        <v>207</v>
      </c>
      <c r="B217" s="121">
        <v>18154189.40614</v>
      </c>
      <c r="C217" s="121">
        <v>10546188.27643</v>
      </c>
      <c r="D217" s="121">
        <v>27862693.583869997</v>
      </c>
      <c r="E217" s="121">
        <v>11442502.223160001</v>
      </c>
      <c r="F217" s="121">
        <v>8920484.5168700013</v>
      </c>
      <c r="G217" s="121">
        <v>8320652.4578500008</v>
      </c>
      <c r="H217" s="121">
        <v>8599022.7823399995</v>
      </c>
      <c r="I217" s="121">
        <v>2086541.6402999999</v>
      </c>
      <c r="J217" s="121">
        <v>166468.69716000001</v>
      </c>
      <c r="K217" s="121">
        <v>3018.6778300000001</v>
      </c>
      <c r="L217" s="121">
        <v>8417062.1950700004</v>
      </c>
      <c r="M217" s="121">
        <v>2611237.8095800001</v>
      </c>
      <c r="N217" s="121">
        <v>6937460.4794499995</v>
      </c>
      <c r="O217" s="121">
        <v>7329517.8455799995</v>
      </c>
      <c r="P217" s="121">
        <v>121397040.59163001</v>
      </c>
      <c r="Q217" s="991"/>
    </row>
    <row r="218" spans="1:17" s="226" customFormat="1" ht="12.75">
      <c r="A218" s="162" t="s">
        <v>208</v>
      </c>
      <c r="B218" s="121">
        <v>145585.25521999999</v>
      </c>
      <c r="C218" s="121">
        <v>66216.924780000001</v>
      </c>
      <c r="D218" s="121">
        <v>76461.339120000004</v>
      </c>
      <c r="E218" s="121">
        <v>27414.458170000002</v>
      </c>
      <c r="F218" s="121">
        <v>1166.0425</v>
      </c>
      <c r="G218" s="121">
        <v>89405.390019999992</v>
      </c>
      <c r="H218" s="121">
        <v>0</v>
      </c>
      <c r="I218" s="121">
        <v>0</v>
      </c>
      <c r="J218" s="121">
        <v>0</v>
      </c>
      <c r="K218" s="121">
        <v>0</v>
      </c>
      <c r="L218" s="121">
        <v>0</v>
      </c>
      <c r="M218" s="121">
        <v>28.628910000000001</v>
      </c>
      <c r="N218" s="121">
        <v>0</v>
      </c>
      <c r="O218" s="121">
        <v>0</v>
      </c>
      <c r="P218" s="121">
        <v>406278.03872000001</v>
      </c>
      <c r="Q218" s="991"/>
    </row>
    <row r="219" spans="1:17" s="226" customFormat="1" ht="12.75">
      <c r="A219" s="162" t="s">
        <v>209</v>
      </c>
      <c r="B219" s="121">
        <v>3538164.26388</v>
      </c>
      <c r="C219" s="121">
        <v>6041599.0386300003</v>
      </c>
      <c r="D219" s="121">
        <v>3951142.9865900003</v>
      </c>
      <c r="E219" s="121">
        <v>5694357.9744199999</v>
      </c>
      <c r="F219" s="121">
        <v>3930773.1682899999</v>
      </c>
      <c r="G219" s="121">
        <v>2368493.1498699998</v>
      </c>
      <c r="H219" s="121">
        <v>1565758.77036</v>
      </c>
      <c r="I219" s="121">
        <v>5468121.4088500002</v>
      </c>
      <c r="J219" s="121">
        <v>95848.701700000005</v>
      </c>
      <c r="K219" s="121">
        <v>392962.51086000004</v>
      </c>
      <c r="L219" s="121">
        <v>8148850.0959300008</v>
      </c>
      <c r="M219" s="121">
        <v>439870.68182999996</v>
      </c>
      <c r="N219" s="121">
        <v>5190926.6167900003</v>
      </c>
      <c r="O219" s="121">
        <v>3580353.2804</v>
      </c>
      <c r="P219" s="121">
        <v>50407222.648400001</v>
      </c>
      <c r="Q219" s="991"/>
    </row>
    <row r="220" spans="1:17" s="226" customFormat="1" ht="12.75">
      <c r="A220" s="162" t="s">
        <v>210</v>
      </c>
      <c r="B220" s="121">
        <v>257585.98074</v>
      </c>
      <c r="C220" s="121">
        <v>163553.21035000001</v>
      </c>
      <c r="D220" s="121">
        <v>152063.22255000001</v>
      </c>
      <c r="E220" s="121">
        <v>111281.86089</v>
      </c>
      <c r="F220" s="121">
        <v>30321.7745</v>
      </c>
      <c r="G220" s="121">
        <v>243606.30937</v>
      </c>
      <c r="H220" s="121">
        <v>21000</v>
      </c>
      <c r="I220" s="121">
        <v>0</v>
      </c>
      <c r="J220" s="121">
        <v>0</v>
      </c>
      <c r="K220" s="121">
        <v>4064.6911600000003</v>
      </c>
      <c r="L220" s="121">
        <v>0</v>
      </c>
      <c r="M220" s="121">
        <v>0</v>
      </c>
      <c r="N220" s="121">
        <v>92456.85626</v>
      </c>
      <c r="O220" s="121">
        <v>0</v>
      </c>
      <c r="P220" s="121">
        <v>1075933.90582</v>
      </c>
      <c r="Q220" s="991"/>
    </row>
    <row r="221" spans="1:17" s="226" customFormat="1" ht="12.75">
      <c r="A221" s="162" t="s">
        <v>211</v>
      </c>
      <c r="B221" s="124">
        <v>735403.63542999991</v>
      </c>
      <c r="C221" s="124">
        <v>385970.07994000003</v>
      </c>
      <c r="D221" s="124">
        <v>241808.04087</v>
      </c>
      <c r="E221" s="124">
        <v>452413.57519999996</v>
      </c>
      <c r="F221" s="124">
        <v>402141.33073000005</v>
      </c>
      <c r="G221" s="124">
        <v>103504.94518000001</v>
      </c>
      <c r="H221" s="124">
        <v>166759.25346000001</v>
      </c>
      <c r="I221" s="124">
        <v>10073.49957</v>
      </c>
      <c r="J221" s="124">
        <v>4136.1766200000002</v>
      </c>
      <c r="K221" s="124">
        <v>3300.5454199999999</v>
      </c>
      <c r="L221" s="124">
        <v>70729.884829999995</v>
      </c>
      <c r="M221" s="124">
        <v>24375.600690000003</v>
      </c>
      <c r="N221" s="124">
        <v>44159.398890000004</v>
      </c>
      <c r="O221" s="124">
        <v>34417.489979999998</v>
      </c>
      <c r="P221" s="124">
        <v>2679193.4568099999</v>
      </c>
      <c r="Q221" s="991"/>
    </row>
    <row r="222" spans="1:17" s="226" customFormat="1" ht="12.75">
      <c r="A222" s="162" t="s">
        <v>212</v>
      </c>
      <c r="B222" s="124">
        <v>1413187.60369</v>
      </c>
      <c r="C222" s="124">
        <v>811290.92550999997</v>
      </c>
      <c r="D222" s="124">
        <v>3036728.9105199999</v>
      </c>
      <c r="E222" s="124">
        <v>3735805.0132800001</v>
      </c>
      <c r="F222" s="124">
        <v>1766583.61873</v>
      </c>
      <c r="G222" s="124">
        <v>67159.399999999994</v>
      </c>
      <c r="H222" s="124">
        <v>6900.817</v>
      </c>
      <c r="I222" s="124">
        <v>1.99996</v>
      </c>
      <c r="J222" s="124">
        <v>83594.176890000002</v>
      </c>
      <c r="K222" s="124">
        <v>157935.28644</v>
      </c>
      <c r="L222" s="124">
        <v>468.03598</v>
      </c>
      <c r="M222" s="124">
        <v>145223.15263</v>
      </c>
      <c r="N222" s="124">
        <v>0</v>
      </c>
      <c r="O222" s="124">
        <v>496.13</v>
      </c>
      <c r="P222" s="124">
        <v>11225375.070629999</v>
      </c>
      <c r="Q222" s="991"/>
    </row>
    <row r="223" spans="1:17" s="226" customFormat="1" ht="12.75">
      <c r="A223" s="162" t="s">
        <v>213</v>
      </c>
      <c r="B223" s="124">
        <v>2265.346</v>
      </c>
      <c r="C223" s="124">
        <v>0</v>
      </c>
      <c r="D223" s="124">
        <v>2.56</v>
      </c>
      <c r="E223" s="124">
        <v>0</v>
      </c>
      <c r="F223" s="124">
        <v>37543.350450000005</v>
      </c>
      <c r="G223" s="124">
        <v>0</v>
      </c>
      <c r="H223" s="124">
        <v>0</v>
      </c>
      <c r="I223" s="124">
        <v>0</v>
      </c>
      <c r="J223" s="124">
        <v>0</v>
      </c>
      <c r="K223" s="124">
        <v>0</v>
      </c>
      <c r="L223" s="124">
        <v>0</v>
      </c>
      <c r="M223" s="124">
        <v>0</v>
      </c>
      <c r="N223" s="124">
        <v>0</v>
      </c>
      <c r="O223" s="124">
        <v>0</v>
      </c>
      <c r="P223" s="124">
        <v>39811.256450000001</v>
      </c>
      <c r="Q223" s="991"/>
    </row>
    <row r="224" spans="1:17" s="226" customFormat="1" ht="12.75">
      <c r="A224" s="162" t="s">
        <v>214</v>
      </c>
      <c r="B224" s="124">
        <v>0</v>
      </c>
      <c r="C224" s="124">
        <v>0</v>
      </c>
      <c r="D224" s="124">
        <v>0</v>
      </c>
      <c r="E224" s="124">
        <v>0</v>
      </c>
      <c r="F224" s="124">
        <v>0</v>
      </c>
      <c r="G224" s="124">
        <v>0</v>
      </c>
      <c r="H224" s="124">
        <v>0</v>
      </c>
      <c r="I224" s="124">
        <v>0</v>
      </c>
      <c r="J224" s="124">
        <v>0</v>
      </c>
      <c r="K224" s="124">
        <v>0</v>
      </c>
      <c r="L224" s="124">
        <v>0</v>
      </c>
      <c r="M224" s="124">
        <v>0</v>
      </c>
      <c r="N224" s="124">
        <v>0</v>
      </c>
      <c r="O224" s="124">
        <v>0</v>
      </c>
      <c r="P224" s="124">
        <v>0</v>
      </c>
      <c r="Q224" s="991"/>
    </row>
    <row r="225" spans="1:17" s="226" customFormat="1" ht="12.75">
      <c r="A225" s="162" t="s">
        <v>215</v>
      </c>
      <c r="B225" s="124">
        <v>97275.994030000002</v>
      </c>
      <c r="C225" s="124">
        <v>2093294.2209100001</v>
      </c>
      <c r="D225" s="124">
        <v>405386.20395999996</v>
      </c>
      <c r="E225" s="124">
        <v>80150.569189999995</v>
      </c>
      <c r="F225" s="124">
        <v>32459.173079999997</v>
      </c>
      <c r="G225" s="124">
        <v>160128.03104</v>
      </c>
      <c r="H225" s="124">
        <v>1163630.0618599998</v>
      </c>
      <c r="I225" s="124">
        <v>143592.46549</v>
      </c>
      <c r="J225" s="124">
        <v>0</v>
      </c>
      <c r="K225" s="124">
        <v>0</v>
      </c>
      <c r="L225" s="124">
        <v>31588.607980000001</v>
      </c>
      <c r="M225" s="124">
        <v>2378.28935</v>
      </c>
      <c r="N225" s="124">
        <v>1953.12455</v>
      </c>
      <c r="O225" s="124">
        <v>33124.695639999998</v>
      </c>
      <c r="P225" s="124">
        <v>4244961.4370799996</v>
      </c>
      <c r="Q225" s="991"/>
    </row>
    <row r="226" spans="1:17" s="226" customFormat="1" ht="12.75">
      <c r="A226" s="711" t="s">
        <v>216</v>
      </c>
      <c r="B226" s="124">
        <v>5262863.0147799999</v>
      </c>
      <c r="C226" s="124">
        <v>4073589.3435800001</v>
      </c>
      <c r="D226" s="124">
        <v>5628052.7492800001</v>
      </c>
      <c r="E226" s="124">
        <v>6051619.6587500004</v>
      </c>
      <c r="F226" s="124">
        <v>15996317.713190001</v>
      </c>
      <c r="G226" s="124">
        <v>4008990.8912300002</v>
      </c>
      <c r="H226" s="124">
        <v>2964074.5149699999</v>
      </c>
      <c r="I226" s="124">
        <v>1652892.53798</v>
      </c>
      <c r="J226" s="124">
        <v>588139.36605999991</v>
      </c>
      <c r="K226" s="124">
        <v>152691.90384000001</v>
      </c>
      <c r="L226" s="124">
        <v>1077310.2620399999</v>
      </c>
      <c r="M226" s="124">
        <v>319491.85525000002</v>
      </c>
      <c r="N226" s="124">
        <v>1728131.98599</v>
      </c>
      <c r="O226" s="124">
        <v>1798099.3467399999</v>
      </c>
      <c r="P226" s="124">
        <v>51302265.143679999</v>
      </c>
      <c r="Q226" s="991"/>
    </row>
    <row r="227" spans="1:17" s="226" customFormat="1" ht="12.75">
      <c r="A227" s="162" t="s">
        <v>217</v>
      </c>
      <c r="B227" s="124">
        <v>2372825.6537700002</v>
      </c>
      <c r="C227" s="124">
        <v>1068646.9600899999</v>
      </c>
      <c r="D227" s="124">
        <v>1428428.71123</v>
      </c>
      <c r="E227" s="124">
        <v>2935097.19942</v>
      </c>
      <c r="F227" s="124">
        <v>12775047.757819999</v>
      </c>
      <c r="G227" s="124">
        <v>2332947.3505899999</v>
      </c>
      <c r="H227" s="124">
        <v>713138.52737999998</v>
      </c>
      <c r="I227" s="124">
        <v>38357.541149999997</v>
      </c>
      <c r="J227" s="124">
        <v>28337.949579999997</v>
      </c>
      <c r="K227" s="124">
        <v>0</v>
      </c>
      <c r="L227" s="124">
        <v>572097.09174000006</v>
      </c>
      <c r="M227" s="124">
        <v>166209.08194999999</v>
      </c>
      <c r="N227" s="124">
        <v>1199205.8474900001</v>
      </c>
      <c r="O227" s="124">
        <v>808278.24485999998</v>
      </c>
      <c r="P227" s="124">
        <v>26438617.917070001</v>
      </c>
      <c r="Q227" s="991"/>
    </row>
    <row r="228" spans="1:17" s="226" customFormat="1" ht="12.75">
      <c r="A228" s="162" t="s">
        <v>218</v>
      </c>
      <c r="B228" s="124">
        <v>469282.81649</v>
      </c>
      <c r="C228" s="124">
        <v>277971.09354999999</v>
      </c>
      <c r="D228" s="124">
        <v>815507.05798000004</v>
      </c>
      <c r="E228" s="124">
        <v>145086.01947</v>
      </c>
      <c r="F228" s="124">
        <v>515771.88550999999</v>
      </c>
      <c r="G228" s="124">
        <v>161702.37197000001</v>
      </c>
      <c r="H228" s="124">
        <v>102636.29303</v>
      </c>
      <c r="I228" s="124">
        <v>90552.697319999992</v>
      </c>
      <c r="J228" s="124">
        <v>0</v>
      </c>
      <c r="K228" s="124">
        <v>0</v>
      </c>
      <c r="L228" s="124">
        <v>68600</v>
      </c>
      <c r="M228" s="124">
        <v>0</v>
      </c>
      <c r="N228" s="124">
        <v>0</v>
      </c>
      <c r="O228" s="124">
        <v>315305.40655999997</v>
      </c>
      <c r="P228" s="124">
        <v>2962415.64188</v>
      </c>
      <c r="Q228" s="991"/>
    </row>
    <row r="229" spans="1:17" s="226" customFormat="1" ht="12.75">
      <c r="A229" s="162" t="s">
        <v>219</v>
      </c>
      <c r="B229" s="124">
        <v>236482.34678999998</v>
      </c>
      <c r="C229" s="124">
        <v>519350.08517999999</v>
      </c>
      <c r="D229" s="124">
        <v>673505.99333000008</v>
      </c>
      <c r="E229" s="124">
        <v>560737.43941999995</v>
      </c>
      <c r="F229" s="124">
        <v>526952.04797000007</v>
      </c>
      <c r="G229" s="124">
        <v>96398.277269999991</v>
      </c>
      <c r="H229" s="124">
        <v>127249.51526999999</v>
      </c>
      <c r="I229" s="124">
        <v>177580.19863999999</v>
      </c>
      <c r="J229" s="124">
        <v>14165.928039999999</v>
      </c>
      <c r="K229" s="124">
        <v>10999.631130000002</v>
      </c>
      <c r="L229" s="124">
        <v>89804.063709999988</v>
      </c>
      <c r="M229" s="124">
        <v>32386.025309999997</v>
      </c>
      <c r="N229" s="124">
        <v>109057.46782999999</v>
      </c>
      <c r="O229" s="124">
        <v>120382.37411</v>
      </c>
      <c r="P229" s="124">
        <v>3295051.3939999999</v>
      </c>
      <c r="Q229" s="991"/>
    </row>
    <row r="230" spans="1:17" s="226" customFormat="1" ht="12.75">
      <c r="A230" s="162" t="s">
        <v>220</v>
      </c>
      <c r="B230" s="124">
        <v>46400.483329999995</v>
      </c>
      <c r="C230" s="124">
        <v>69129.477339999998</v>
      </c>
      <c r="D230" s="124">
        <v>131409.71895000001</v>
      </c>
      <c r="E230" s="124">
        <v>732113.45103999996</v>
      </c>
      <c r="F230" s="124">
        <v>19301.507850000002</v>
      </c>
      <c r="G230" s="124">
        <v>26186.649850000002</v>
      </c>
      <c r="H230" s="124">
        <v>8343.1728399999993</v>
      </c>
      <c r="I230" s="124">
        <v>21001.405420000003</v>
      </c>
      <c r="J230" s="124">
        <v>63.645499999999998</v>
      </c>
      <c r="K230" s="124">
        <v>0</v>
      </c>
      <c r="L230" s="124">
        <v>10470.53527</v>
      </c>
      <c r="M230" s="124">
        <v>7775.2276099999999</v>
      </c>
      <c r="N230" s="124">
        <v>2391.2246600000003</v>
      </c>
      <c r="O230" s="124">
        <v>7260.14797</v>
      </c>
      <c r="P230" s="124">
        <v>1081846.64763</v>
      </c>
      <c r="Q230" s="991"/>
    </row>
    <row r="231" spans="1:17" s="226" customFormat="1" ht="12.75">
      <c r="A231" s="162" t="s">
        <v>221</v>
      </c>
      <c r="B231" s="162">
        <v>183848</v>
      </c>
      <c r="C231" s="162">
        <v>0</v>
      </c>
      <c r="D231" s="162">
        <v>0</v>
      </c>
      <c r="E231" s="162">
        <v>310485.20874000003</v>
      </c>
      <c r="F231" s="162">
        <v>0</v>
      </c>
      <c r="G231" s="162">
        <v>30968.926219999998</v>
      </c>
      <c r="H231" s="162">
        <v>0</v>
      </c>
      <c r="I231" s="162">
        <v>0</v>
      </c>
      <c r="J231" s="162">
        <v>0</v>
      </c>
      <c r="K231" s="162">
        <v>0</v>
      </c>
      <c r="L231" s="162">
        <v>0</v>
      </c>
      <c r="M231" s="162">
        <v>0</v>
      </c>
      <c r="N231" s="162">
        <v>0</v>
      </c>
      <c r="O231" s="162">
        <v>0</v>
      </c>
      <c r="P231" s="162">
        <v>525302.13495999994</v>
      </c>
      <c r="Q231" s="991"/>
    </row>
    <row r="232" spans="1:17" s="226" customFormat="1" ht="12.75">
      <c r="A232" s="162" t="s">
        <v>222</v>
      </c>
      <c r="B232" s="162">
        <v>1954023.7144000002</v>
      </c>
      <c r="C232" s="162">
        <v>2138491.7274199999</v>
      </c>
      <c r="D232" s="162">
        <v>2579201.26779</v>
      </c>
      <c r="E232" s="162">
        <v>1368100.34066</v>
      </c>
      <c r="F232" s="162">
        <v>2159244.5140399998</v>
      </c>
      <c r="G232" s="162">
        <v>1360787.3153299999</v>
      </c>
      <c r="H232" s="162">
        <v>2012707.00645</v>
      </c>
      <c r="I232" s="162">
        <v>1325400.69545</v>
      </c>
      <c r="J232" s="162">
        <v>545571.84294</v>
      </c>
      <c r="K232" s="162">
        <v>141692.27271000002</v>
      </c>
      <c r="L232" s="162">
        <v>336338.57131999999</v>
      </c>
      <c r="M232" s="162">
        <v>113121.52038</v>
      </c>
      <c r="N232" s="162">
        <v>417477.44601000001</v>
      </c>
      <c r="O232" s="162">
        <v>546873.17324000003</v>
      </c>
      <c r="P232" s="162">
        <v>16999031.40814</v>
      </c>
      <c r="Q232" s="991"/>
    </row>
    <row r="233" spans="1:17" s="226" customFormat="1" ht="12.75">
      <c r="A233" s="162" t="s">
        <v>223</v>
      </c>
      <c r="B233" s="162">
        <v>0</v>
      </c>
      <c r="C233" s="162">
        <v>0</v>
      </c>
      <c r="D233" s="162">
        <v>0</v>
      </c>
      <c r="E233" s="162">
        <v>0</v>
      </c>
      <c r="F233" s="162">
        <v>0</v>
      </c>
      <c r="G233" s="162">
        <v>0</v>
      </c>
      <c r="H233" s="162">
        <v>0</v>
      </c>
      <c r="I233" s="162">
        <v>0</v>
      </c>
      <c r="J233" s="162">
        <v>0</v>
      </c>
      <c r="K233" s="162">
        <v>0</v>
      </c>
      <c r="L233" s="162">
        <v>0</v>
      </c>
      <c r="M233" s="162">
        <v>0</v>
      </c>
      <c r="N233" s="162">
        <v>0</v>
      </c>
      <c r="O233" s="162">
        <v>0</v>
      </c>
      <c r="P233" s="162">
        <v>0</v>
      </c>
      <c r="Q233" s="991"/>
    </row>
    <row r="234" spans="1:17" s="226" customFormat="1" ht="12.75">
      <c r="A234" s="711" t="s">
        <v>224</v>
      </c>
      <c r="B234" s="162">
        <v>56916.866280000002</v>
      </c>
      <c r="C234" s="162">
        <v>243799.57368999999</v>
      </c>
      <c r="D234" s="162">
        <v>153801.50280000002</v>
      </c>
      <c r="E234" s="162">
        <v>581809.01802999992</v>
      </c>
      <c r="F234" s="162">
        <v>306498.22196</v>
      </c>
      <c r="G234" s="162">
        <v>18733.10354</v>
      </c>
      <c r="H234" s="162">
        <v>38928.178780000002</v>
      </c>
      <c r="I234" s="162">
        <v>11928.043890000001</v>
      </c>
      <c r="J234" s="162">
        <v>0</v>
      </c>
      <c r="K234" s="162">
        <v>1042.89906</v>
      </c>
      <c r="L234" s="162">
        <v>6796.88904</v>
      </c>
      <c r="M234" s="162">
        <v>1691.0500300000001</v>
      </c>
      <c r="N234" s="162">
        <v>7103.5842000000002</v>
      </c>
      <c r="O234" s="162">
        <v>9761.6230699999996</v>
      </c>
      <c r="P234" s="162">
        <v>1438810.5543699998</v>
      </c>
      <c r="Q234" s="991"/>
    </row>
    <row r="235" spans="1:17" s="226" customFormat="1" ht="12.75">
      <c r="A235" s="162" t="s">
        <v>225</v>
      </c>
      <c r="B235" s="162">
        <v>56034.631460000004</v>
      </c>
      <c r="C235" s="162">
        <v>235533.32185000001</v>
      </c>
      <c r="D235" s="162">
        <v>153712.57113999999</v>
      </c>
      <c r="E235" s="162">
        <v>401215.24057999998</v>
      </c>
      <c r="F235" s="162">
        <v>306498.22200999997</v>
      </c>
      <c r="G235" s="162">
        <v>18712.057659999999</v>
      </c>
      <c r="H235" s="162">
        <v>38828.88523</v>
      </c>
      <c r="I235" s="162">
        <v>11887.279560000001</v>
      </c>
      <c r="J235" s="162">
        <v>0</v>
      </c>
      <c r="K235" s="162">
        <v>1042.89906</v>
      </c>
      <c r="L235" s="162">
        <v>6770.3758200000002</v>
      </c>
      <c r="M235" s="162">
        <v>1686.00253</v>
      </c>
      <c r="N235" s="162">
        <v>7082.2674999999999</v>
      </c>
      <c r="O235" s="162">
        <v>9616.8569800000005</v>
      </c>
      <c r="P235" s="162">
        <v>1248620.6113800001</v>
      </c>
      <c r="Q235" s="991"/>
    </row>
    <row r="236" spans="1:17" s="226" customFormat="1" ht="12.75">
      <c r="A236" s="162" t="s">
        <v>226</v>
      </c>
      <c r="B236" s="162">
        <v>882.2348199999999</v>
      </c>
      <c r="C236" s="162">
        <v>8266.251839999999</v>
      </c>
      <c r="D236" s="162">
        <v>88.931660000000008</v>
      </c>
      <c r="E236" s="162">
        <v>180593.77744999999</v>
      </c>
      <c r="F236" s="162">
        <v>-5.0000000000000002E-5</v>
      </c>
      <c r="G236" s="162">
        <v>21.04588</v>
      </c>
      <c r="H236" s="162">
        <v>99.293549999999996</v>
      </c>
      <c r="I236" s="162">
        <v>40.764330000000001</v>
      </c>
      <c r="J236" s="162">
        <v>0</v>
      </c>
      <c r="K236" s="162">
        <v>0</v>
      </c>
      <c r="L236" s="162">
        <v>26.51322</v>
      </c>
      <c r="M236" s="162">
        <v>5.0475000000000003</v>
      </c>
      <c r="N236" s="162">
        <v>21.316700000000001</v>
      </c>
      <c r="O236" s="162">
        <v>144.76608999999999</v>
      </c>
      <c r="P236" s="162">
        <v>190189.94299000001</v>
      </c>
      <c r="Q236" s="991"/>
    </row>
    <row r="237" spans="1:17" s="226" customFormat="1" ht="12.75">
      <c r="A237" s="711" t="s">
        <v>227</v>
      </c>
      <c r="B237" s="162">
        <v>0</v>
      </c>
      <c r="C237" s="162">
        <v>4419087.5740900002</v>
      </c>
      <c r="D237" s="162">
        <v>1.4000000000000001E-4</v>
      </c>
      <c r="E237" s="162">
        <v>0</v>
      </c>
      <c r="F237" s="162">
        <v>3181.30744</v>
      </c>
      <c r="G237" s="162">
        <v>0</v>
      </c>
      <c r="H237" s="162">
        <v>0</v>
      </c>
      <c r="I237" s="162">
        <v>0</v>
      </c>
      <c r="J237" s="162">
        <v>0</v>
      </c>
      <c r="K237" s="162">
        <v>0</v>
      </c>
      <c r="L237" s="162">
        <v>0</v>
      </c>
      <c r="M237" s="162">
        <v>0</v>
      </c>
      <c r="N237" s="162">
        <v>0</v>
      </c>
      <c r="O237" s="162">
        <v>0</v>
      </c>
      <c r="P237" s="162">
        <v>4422268.88167</v>
      </c>
      <c r="Q237" s="991"/>
    </row>
    <row r="238" spans="1:17" s="226" customFormat="1" ht="12.75">
      <c r="A238" s="162" t="s">
        <v>228</v>
      </c>
      <c r="B238" s="162">
        <v>0</v>
      </c>
      <c r="C238" s="162">
        <v>3691930.5876199999</v>
      </c>
      <c r="D238" s="162">
        <v>1.4000000000000001E-4</v>
      </c>
      <c r="E238" s="162">
        <v>0</v>
      </c>
      <c r="F238" s="162">
        <v>3181.30744</v>
      </c>
      <c r="G238" s="162">
        <v>0</v>
      </c>
      <c r="H238" s="162">
        <v>0</v>
      </c>
      <c r="I238" s="162">
        <v>0</v>
      </c>
      <c r="J238" s="162">
        <v>0</v>
      </c>
      <c r="K238" s="162">
        <v>0</v>
      </c>
      <c r="L238" s="162">
        <v>0</v>
      </c>
      <c r="M238" s="162">
        <v>0</v>
      </c>
      <c r="N238" s="162">
        <v>0</v>
      </c>
      <c r="O238" s="162">
        <v>0</v>
      </c>
      <c r="P238" s="162">
        <v>3695111.8951999997</v>
      </c>
      <c r="Q238" s="991"/>
    </row>
    <row r="239" spans="1:17" s="226" customFormat="1" ht="12.75">
      <c r="A239" s="162" t="s">
        <v>226</v>
      </c>
      <c r="B239" s="162">
        <v>0</v>
      </c>
      <c r="C239" s="162">
        <v>727156.98647</v>
      </c>
      <c r="D239" s="162">
        <v>0</v>
      </c>
      <c r="E239" s="162">
        <v>0</v>
      </c>
      <c r="F239" s="162">
        <v>0</v>
      </c>
      <c r="G239" s="162">
        <v>0</v>
      </c>
      <c r="H239" s="162">
        <v>0</v>
      </c>
      <c r="I239" s="162">
        <v>0</v>
      </c>
      <c r="J239" s="162">
        <v>0</v>
      </c>
      <c r="K239" s="162">
        <v>0</v>
      </c>
      <c r="L239" s="162">
        <v>0</v>
      </c>
      <c r="M239" s="162">
        <v>0</v>
      </c>
      <c r="N239" s="162">
        <v>0</v>
      </c>
      <c r="O239" s="162">
        <v>0</v>
      </c>
      <c r="P239" s="162">
        <v>727156.98647</v>
      </c>
    </row>
    <row r="240" spans="1:17" s="226" customFormat="1" ht="12.75">
      <c r="A240" s="713" t="s">
        <v>229</v>
      </c>
      <c r="B240" s="162">
        <v>56916.866280000002</v>
      </c>
      <c r="C240" s="162">
        <v>243799.57368999999</v>
      </c>
      <c r="D240" s="162">
        <v>153801.50280000002</v>
      </c>
      <c r="E240" s="162">
        <v>581809.01802999992</v>
      </c>
      <c r="F240" s="162">
        <v>306498.22200000001</v>
      </c>
      <c r="G240" s="162">
        <v>18733.10354</v>
      </c>
      <c r="H240" s="162">
        <v>38928.178780000002</v>
      </c>
      <c r="I240" s="162">
        <v>11928.043890000001</v>
      </c>
      <c r="J240" s="162">
        <v>0</v>
      </c>
      <c r="K240" s="162">
        <v>1042.89906</v>
      </c>
      <c r="L240" s="162">
        <v>6796.88904</v>
      </c>
      <c r="M240" s="162">
        <v>1691.0500300000001</v>
      </c>
      <c r="N240" s="162">
        <v>7103.5842000000002</v>
      </c>
      <c r="O240" s="162">
        <v>9761.6230699999996</v>
      </c>
      <c r="P240" s="162">
        <v>1438810.5544100001</v>
      </c>
      <c r="Q240" s="991"/>
    </row>
    <row r="241" spans="1:17" s="226" customFormat="1" ht="13.5" thickBot="1">
      <c r="A241" s="711" t="s">
        <v>230</v>
      </c>
      <c r="B241" s="162">
        <v>0</v>
      </c>
      <c r="C241" s="162">
        <v>4419087.5740900002</v>
      </c>
      <c r="D241" s="162">
        <v>0</v>
      </c>
      <c r="E241" s="162">
        <v>0</v>
      </c>
      <c r="F241" s="162">
        <v>3181.30744</v>
      </c>
      <c r="G241" s="162">
        <v>0</v>
      </c>
      <c r="H241" s="162">
        <v>0</v>
      </c>
      <c r="I241" s="162">
        <v>0</v>
      </c>
      <c r="J241" s="162">
        <v>0</v>
      </c>
      <c r="K241" s="162">
        <v>0</v>
      </c>
      <c r="L241" s="162">
        <v>0</v>
      </c>
      <c r="M241" s="162">
        <v>0</v>
      </c>
      <c r="N241" s="162">
        <v>0</v>
      </c>
      <c r="O241" s="162">
        <v>0</v>
      </c>
      <c r="P241" s="162">
        <v>4422268.8815299999</v>
      </c>
      <c r="Q241" s="991"/>
    </row>
    <row r="242" spans="1:17" ht="16.5" thickTop="1" thickBot="1">
      <c r="A242" s="690" t="s">
        <v>231</v>
      </c>
      <c r="B242" s="120">
        <v>1054180.5422499999</v>
      </c>
      <c r="C242" s="120">
        <v>1170763.4408</v>
      </c>
      <c r="D242" s="120">
        <v>1133289.2070499999</v>
      </c>
      <c r="E242" s="120">
        <v>869269.87112999998</v>
      </c>
      <c r="F242" s="120">
        <v>812397.73669000005</v>
      </c>
      <c r="G242" s="120">
        <v>427670.76536000002</v>
      </c>
      <c r="H242" s="120">
        <v>572713.09532000008</v>
      </c>
      <c r="I242" s="120">
        <v>1323142.1149000002</v>
      </c>
      <c r="J242" s="120">
        <v>9134.8107600000003</v>
      </c>
      <c r="K242" s="120">
        <v>16915.536530000001</v>
      </c>
      <c r="L242" s="120">
        <v>1123932.1481400002</v>
      </c>
      <c r="M242" s="120">
        <v>227246.32863</v>
      </c>
      <c r="N242" s="120">
        <v>718765.58522000001</v>
      </c>
      <c r="O242" s="120">
        <v>807292.66583000007</v>
      </c>
      <c r="P242" s="120">
        <v>10266713.848610001</v>
      </c>
      <c r="Q242" s="985"/>
    </row>
    <row r="243" spans="1:17" ht="15.75" thickTop="1">
      <c r="A243" s="162" t="s">
        <v>232</v>
      </c>
      <c r="B243" s="121">
        <v>478.48824999999999</v>
      </c>
      <c r="C243" s="121">
        <v>322.30826999999999</v>
      </c>
      <c r="D243" s="121">
        <v>55.852820000000001</v>
      </c>
      <c r="E243" s="121">
        <v>153.55704</v>
      </c>
      <c r="F243" s="121">
        <v>98.131489999999999</v>
      </c>
      <c r="G243" s="121">
        <v>3036.1038799999997</v>
      </c>
      <c r="H243" s="121">
        <v>3.746E-2</v>
      </c>
      <c r="I243" s="121">
        <v>0</v>
      </c>
      <c r="J243" s="121">
        <v>0</v>
      </c>
      <c r="K243" s="121">
        <v>3.6858299999999997</v>
      </c>
      <c r="L243" s="121">
        <v>7.2669700000000006</v>
      </c>
      <c r="M243" s="121">
        <v>0</v>
      </c>
      <c r="N243" s="121">
        <v>4.1343500000000004</v>
      </c>
      <c r="O243" s="121">
        <v>4.0530000000000004E-2</v>
      </c>
      <c r="P243" s="121">
        <v>4159.60689</v>
      </c>
      <c r="Q243" s="985"/>
    </row>
    <row r="244" spans="1:17">
      <c r="A244" s="162" t="s">
        <v>233</v>
      </c>
      <c r="B244" s="121">
        <v>66010.90518999999</v>
      </c>
      <c r="C244" s="121">
        <v>100928.78912999999</v>
      </c>
      <c r="D244" s="121">
        <v>91488.312000000005</v>
      </c>
      <c r="E244" s="121">
        <v>74604.785000000003</v>
      </c>
      <c r="F244" s="121">
        <v>52650.600020000005</v>
      </c>
      <c r="G244" s="121">
        <v>24443.638059999997</v>
      </c>
      <c r="H244" s="121">
        <v>17607.177949999998</v>
      </c>
      <c r="I244" s="121">
        <v>24715.646270000001</v>
      </c>
      <c r="J244" s="121">
        <v>98.773539999999997</v>
      </c>
      <c r="K244" s="121">
        <v>301.13084000000003</v>
      </c>
      <c r="L244" s="121">
        <v>11129.35924</v>
      </c>
      <c r="M244" s="121">
        <v>2121.1625800000002</v>
      </c>
      <c r="N244" s="121">
        <v>28478.378949999998</v>
      </c>
      <c r="O244" s="121">
        <v>3889.2922799999997</v>
      </c>
      <c r="P244" s="121">
        <v>498467.95105000003</v>
      </c>
      <c r="Q244" s="985"/>
    </row>
    <row r="245" spans="1:17">
      <c r="A245" s="162" t="s">
        <v>234</v>
      </c>
      <c r="B245" s="121">
        <v>847971.89234000002</v>
      </c>
      <c r="C245" s="121">
        <v>982559.87240999995</v>
      </c>
      <c r="D245" s="121">
        <v>950871.86572999996</v>
      </c>
      <c r="E245" s="121">
        <v>632392.12608000007</v>
      </c>
      <c r="F245" s="121">
        <v>710228.57204</v>
      </c>
      <c r="G245" s="121">
        <v>364389.94231999997</v>
      </c>
      <c r="H245" s="121">
        <v>534076.70022</v>
      </c>
      <c r="I245" s="121">
        <v>1289086.71334</v>
      </c>
      <c r="J245" s="121">
        <v>7167.8824000000004</v>
      </c>
      <c r="K245" s="121">
        <v>9215.2935799999996</v>
      </c>
      <c r="L245" s="121">
        <v>1094193.9010999999</v>
      </c>
      <c r="M245" s="121">
        <v>206736.97505000001</v>
      </c>
      <c r="N245" s="121">
        <v>437707.24682999996</v>
      </c>
      <c r="O245" s="121">
        <v>782667.42703999998</v>
      </c>
      <c r="P245" s="121">
        <v>8849266.4104800001</v>
      </c>
      <c r="Q245" s="985"/>
    </row>
    <row r="246" spans="1:17">
      <c r="A246" s="162" t="s">
        <v>235</v>
      </c>
      <c r="B246" s="121">
        <v>2594.9897299999998</v>
      </c>
      <c r="C246" s="121">
        <v>32415.33526</v>
      </c>
      <c r="D246" s="121">
        <v>7500.9339300000001</v>
      </c>
      <c r="E246" s="121">
        <v>11284.26664</v>
      </c>
      <c r="F246" s="121">
        <v>3261.1925899999997</v>
      </c>
      <c r="G246" s="121">
        <v>5716.9530300000006</v>
      </c>
      <c r="H246" s="121">
        <v>9788.1941500000012</v>
      </c>
      <c r="I246" s="121">
        <v>3483.9025099999999</v>
      </c>
      <c r="J246" s="121">
        <v>0</v>
      </c>
      <c r="K246" s="121">
        <v>0</v>
      </c>
      <c r="L246" s="121">
        <v>4551.37997</v>
      </c>
      <c r="M246" s="121">
        <v>3306.6748299999999</v>
      </c>
      <c r="N246" s="121">
        <v>1811.9389199999998</v>
      </c>
      <c r="O246" s="121">
        <v>9099.8084499999986</v>
      </c>
      <c r="P246" s="121">
        <v>94815.57001000001</v>
      </c>
      <c r="Q246" s="985"/>
    </row>
    <row r="247" spans="1:17">
      <c r="A247" s="162" t="s">
        <v>236</v>
      </c>
      <c r="B247" s="121">
        <v>31292.54133</v>
      </c>
      <c r="C247" s="121">
        <v>14157.32243</v>
      </c>
      <c r="D247" s="121">
        <v>8690.3767200000002</v>
      </c>
      <c r="E247" s="121">
        <v>4374.12662</v>
      </c>
      <c r="F247" s="121">
        <v>11677.975289999998</v>
      </c>
      <c r="G247" s="121">
        <v>8608.5977200000016</v>
      </c>
      <c r="H247" s="121">
        <v>979.30449999999996</v>
      </c>
      <c r="I247" s="121">
        <v>599.33514000000002</v>
      </c>
      <c r="J247" s="121">
        <v>72.980919999999998</v>
      </c>
      <c r="K247" s="121">
        <v>0</v>
      </c>
      <c r="L247" s="121">
        <v>9088.7609499999999</v>
      </c>
      <c r="M247" s="121">
        <v>2068.9367999999999</v>
      </c>
      <c r="N247" s="121">
        <v>1776.4585300000001</v>
      </c>
      <c r="O247" s="121">
        <v>3921.2421400000003</v>
      </c>
      <c r="P247" s="121">
        <v>97307.959090000004</v>
      </c>
      <c r="Q247" s="985"/>
    </row>
    <row r="248" spans="1:17">
      <c r="A248" s="162" t="s">
        <v>237</v>
      </c>
      <c r="B248" s="121">
        <v>42.619410000000002</v>
      </c>
      <c r="C248" s="121">
        <v>2042.85573</v>
      </c>
      <c r="D248" s="121">
        <v>310.13840000000005</v>
      </c>
      <c r="E248" s="121">
        <v>1149.0579399999999</v>
      </c>
      <c r="F248" s="121">
        <v>582.01400999999998</v>
      </c>
      <c r="G248" s="121">
        <v>2467.81113</v>
      </c>
      <c r="H248" s="121">
        <v>478.20782000000003</v>
      </c>
      <c r="I248" s="121">
        <v>2.2998000000000003</v>
      </c>
      <c r="J248" s="121">
        <v>0</v>
      </c>
      <c r="K248" s="121">
        <v>0</v>
      </c>
      <c r="L248" s="121">
        <v>456.16156999999998</v>
      </c>
      <c r="M248" s="121">
        <v>164.10301999999999</v>
      </c>
      <c r="N248" s="121">
        <v>17.916630000000001</v>
      </c>
      <c r="O248" s="121">
        <v>1824.18417</v>
      </c>
      <c r="P248" s="121">
        <v>9537.3696300000011</v>
      </c>
      <c r="Q248" s="985"/>
    </row>
    <row r="249" spans="1:17">
      <c r="A249" s="162" t="s">
        <v>238</v>
      </c>
      <c r="B249" s="121">
        <v>5102.8107499999996</v>
      </c>
      <c r="C249" s="121">
        <v>2568.9144799999999</v>
      </c>
      <c r="D249" s="121">
        <v>6930.99917</v>
      </c>
      <c r="E249" s="121">
        <v>5.0000000000000002E-5</v>
      </c>
      <c r="F249" s="121">
        <v>1587.66722</v>
      </c>
      <c r="G249" s="121">
        <v>2719.48549</v>
      </c>
      <c r="H249" s="121">
        <v>2018.82242</v>
      </c>
      <c r="I249" s="121">
        <v>298.73437999999999</v>
      </c>
      <c r="J249" s="121">
        <v>0</v>
      </c>
      <c r="K249" s="121">
        <v>0</v>
      </c>
      <c r="L249" s="121">
        <v>1388.3965600000001</v>
      </c>
      <c r="M249" s="121">
        <v>3825.1765800000003</v>
      </c>
      <c r="N249" s="121">
        <v>652.05155000000002</v>
      </c>
      <c r="O249" s="121">
        <v>1695.8780900000002</v>
      </c>
      <c r="P249" s="121">
        <v>28788.936739999997</v>
      </c>
      <c r="Q249" s="985"/>
    </row>
    <row r="250" spans="1:17">
      <c r="A250" s="162" t="s">
        <v>239</v>
      </c>
      <c r="B250" s="121">
        <v>0</v>
      </c>
      <c r="C250" s="121">
        <v>496.23791</v>
      </c>
      <c r="D250" s="121">
        <v>4044.5338099999999</v>
      </c>
      <c r="E250" s="121">
        <v>0</v>
      </c>
      <c r="F250" s="121">
        <v>424.44067000000001</v>
      </c>
      <c r="G250" s="121">
        <v>439.71118999999999</v>
      </c>
      <c r="H250" s="121">
        <v>370.13463999999999</v>
      </c>
      <c r="I250" s="121">
        <v>0.53573999999999999</v>
      </c>
      <c r="J250" s="121">
        <v>0</v>
      </c>
      <c r="K250" s="121">
        <v>0</v>
      </c>
      <c r="L250" s="121">
        <v>54.999569999999999</v>
      </c>
      <c r="M250" s="121">
        <v>173.71960000000001</v>
      </c>
      <c r="N250" s="121">
        <v>48.970620000000004</v>
      </c>
      <c r="O250" s="121">
        <v>650.24711000000002</v>
      </c>
      <c r="P250" s="121">
        <v>6703.5308600000008</v>
      </c>
      <c r="Q250" s="985"/>
    </row>
    <row r="251" spans="1:17">
      <c r="A251" s="162" t="s">
        <v>240</v>
      </c>
      <c r="B251" s="121">
        <v>829.17166000000009</v>
      </c>
      <c r="C251" s="121">
        <v>66.804539999999989</v>
      </c>
      <c r="D251" s="121">
        <v>239.29736</v>
      </c>
      <c r="E251" s="121">
        <v>0</v>
      </c>
      <c r="F251" s="121">
        <v>0</v>
      </c>
      <c r="G251" s="121">
        <v>0</v>
      </c>
      <c r="H251" s="121">
        <v>0</v>
      </c>
      <c r="I251" s="121">
        <v>0</v>
      </c>
      <c r="J251" s="121">
        <v>0</v>
      </c>
      <c r="K251" s="121">
        <v>0</v>
      </c>
      <c r="L251" s="121">
        <v>2.1827100000000002</v>
      </c>
      <c r="M251" s="121">
        <v>6.8978999999999999</v>
      </c>
      <c r="N251" s="121">
        <v>0.70610000000000006</v>
      </c>
      <c r="O251" s="121">
        <v>0</v>
      </c>
      <c r="P251" s="121">
        <v>1145.0602699999999</v>
      </c>
      <c r="Q251" s="985"/>
    </row>
    <row r="252" spans="1:17">
      <c r="A252" s="162" t="s">
        <v>241</v>
      </c>
      <c r="B252" s="121">
        <v>21128.322390000001</v>
      </c>
      <c r="C252" s="121">
        <v>11060.8199</v>
      </c>
      <c r="D252" s="121">
        <v>20734.036820000001</v>
      </c>
      <c r="E252" s="121">
        <v>20151.013070000001</v>
      </c>
      <c r="F252" s="121">
        <v>26.913509999999999</v>
      </c>
      <c r="G252" s="121">
        <v>20.774159999999998</v>
      </c>
      <c r="H252" s="121">
        <v>290.73306000000002</v>
      </c>
      <c r="I252" s="121">
        <v>4889.5664900000002</v>
      </c>
      <c r="J252" s="121">
        <v>41.452559999999998</v>
      </c>
      <c r="K252" s="121">
        <v>143.80098000000001</v>
      </c>
      <c r="L252" s="121">
        <v>1161.4535900000001</v>
      </c>
      <c r="M252" s="121">
        <v>1577.18571</v>
      </c>
      <c r="N252" s="121">
        <v>240922.05963999999</v>
      </c>
      <c r="O252" s="121">
        <v>3097.6202899999998</v>
      </c>
      <c r="P252" s="121">
        <v>325245.75216999999</v>
      </c>
      <c r="Q252" s="985"/>
    </row>
    <row r="253" spans="1:17" ht="15.75" thickBot="1">
      <c r="A253" s="162" t="s">
        <v>242</v>
      </c>
      <c r="B253" s="121">
        <v>78728.801200000002</v>
      </c>
      <c r="C253" s="121">
        <v>24144.18074</v>
      </c>
      <c r="D253" s="121">
        <v>42422.860289999997</v>
      </c>
      <c r="E253" s="121">
        <v>125160.93869</v>
      </c>
      <c r="F253" s="121">
        <v>31860.22985</v>
      </c>
      <c r="G253" s="121">
        <v>15827.748380000001</v>
      </c>
      <c r="H253" s="121">
        <v>7103.7830999999996</v>
      </c>
      <c r="I253" s="121">
        <v>65.381230000000002</v>
      </c>
      <c r="J253" s="121">
        <v>1753.7213400000001</v>
      </c>
      <c r="K253" s="121">
        <v>7251.6252999999997</v>
      </c>
      <c r="L253" s="121">
        <v>1898.2859099999998</v>
      </c>
      <c r="M253" s="121">
        <v>7265.4965599999996</v>
      </c>
      <c r="N253" s="121">
        <v>7345.7230999999992</v>
      </c>
      <c r="O253" s="121">
        <v>446.92572999999999</v>
      </c>
      <c r="P253" s="121">
        <v>351275.70142</v>
      </c>
      <c r="Q253" s="985"/>
    </row>
    <row r="254" spans="1:17" ht="16.5" thickTop="1" thickBot="1">
      <c r="A254" s="690" t="s">
        <v>243</v>
      </c>
      <c r="B254" s="120">
        <v>-264435.50060999999</v>
      </c>
      <c r="C254" s="120">
        <v>-194033.91063</v>
      </c>
      <c r="D254" s="120">
        <v>-303565.06468000001</v>
      </c>
      <c r="E254" s="120">
        <v>-140305.88333000001</v>
      </c>
      <c r="F254" s="120">
        <v>-190844.57633000001</v>
      </c>
      <c r="G254" s="120">
        <v>-129166.92169</v>
      </c>
      <c r="H254" s="120">
        <v>-139642.09603000002</v>
      </c>
      <c r="I254" s="120">
        <v>-268545.47593999997</v>
      </c>
      <c r="J254" s="120">
        <v>-534.53768000000002</v>
      </c>
      <c r="K254" s="120">
        <v>-1368.4892600000001</v>
      </c>
      <c r="L254" s="120">
        <v>-246866.77799</v>
      </c>
      <c r="M254" s="120">
        <v>-51412.703689999995</v>
      </c>
      <c r="N254" s="120">
        <v>-226574.46098</v>
      </c>
      <c r="O254" s="120">
        <v>-161523.51059999998</v>
      </c>
      <c r="P254" s="120">
        <v>-2318819.9094400001</v>
      </c>
      <c r="Q254" s="985"/>
    </row>
    <row r="255" spans="1:17" ht="15.75" thickTop="1">
      <c r="A255" s="162" t="s">
        <v>244</v>
      </c>
      <c r="B255" s="121">
        <v>-237352.61480000001</v>
      </c>
      <c r="C255" s="121">
        <v>-168934.11087999999</v>
      </c>
      <c r="D255" s="121">
        <v>-268275.27463</v>
      </c>
      <c r="E255" s="121">
        <v>-130596.94243000001</v>
      </c>
      <c r="F255" s="121">
        <v>-171082.31166000001</v>
      </c>
      <c r="G255" s="121">
        <v>-111935.25692</v>
      </c>
      <c r="H255" s="121">
        <v>-122832.61386</v>
      </c>
      <c r="I255" s="121">
        <v>-193330.22717</v>
      </c>
      <c r="J255" s="121">
        <v>-140.48785000000001</v>
      </c>
      <c r="K255" s="121">
        <v>-128.74731</v>
      </c>
      <c r="L255" s="121">
        <v>-189589.30459000001</v>
      </c>
      <c r="M255" s="121">
        <v>-50763.029219999997</v>
      </c>
      <c r="N255" s="121">
        <v>-204555.36757</v>
      </c>
      <c r="O255" s="121">
        <v>-153309.15152000001</v>
      </c>
      <c r="P255" s="121">
        <v>-2002825.44041</v>
      </c>
      <c r="Q255" s="985"/>
    </row>
    <row r="256" spans="1:17">
      <c r="A256" s="162" t="s">
        <v>245</v>
      </c>
      <c r="B256" s="121">
        <v>0</v>
      </c>
      <c r="C256" s="121">
        <v>0</v>
      </c>
      <c r="D256" s="121">
        <v>0</v>
      </c>
      <c r="E256" s="121">
        <v>0</v>
      </c>
      <c r="F256" s="121">
        <v>0</v>
      </c>
      <c r="G256" s="121">
        <v>0</v>
      </c>
      <c r="H256" s="121">
        <v>0</v>
      </c>
      <c r="I256" s="121">
        <v>0</v>
      </c>
      <c r="J256" s="121">
        <v>0</v>
      </c>
      <c r="K256" s="121">
        <v>0</v>
      </c>
      <c r="L256" s="121">
        <v>0</v>
      </c>
      <c r="M256" s="121">
        <v>0</v>
      </c>
      <c r="N256" s="121">
        <v>0</v>
      </c>
      <c r="O256" s="121">
        <v>0</v>
      </c>
      <c r="P256" s="121">
        <v>0</v>
      </c>
      <c r="Q256" s="985"/>
    </row>
    <row r="257" spans="1:17">
      <c r="A257" s="162" t="s">
        <v>246</v>
      </c>
      <c r="B257" s="121">
        <v>-4298.6365700000006</v>
      </c>
      <c r="C257" s="121">
        <v>-4083.6723999999999</v>
      </c>
      <c r="D257" s="121">
        <v>-8542.97372</v>
      </c>
      <c r="E257" s="121">
        <v>-1614.35112</v>
      </c>
      <c r="F257" s="121">
        <v>-3388.6040499999999</v>
      </c>
      <c r="G257" s="121">
        <v>-10130.945300000001</v>
      </c>
      <c r="H257" s="121">
        <v>-6050.2959500000006</v>
      </c>
      <c r="I257" s="121">
        <v>-23759.465110000001</v>
      </c>
      <c r="J257" s="121">
        <v>-394.04983000000004</v>
      </c>
      <c r="K257" s="121">
        <v>-1239.7419499999999</v>
      </c>
      <c r="L257" s="121">
        <v>-13748.307640000001</v>
      </c>
      <c r="M257" s="121">
        <v>-638.00780000000009</v>
      </c>
      <c r="N257" s="121">
        <v>-17014.525839999998</v>
      </c>
      <c r="O257" s="121">
        <v>-6601.3959800000002</v>
      </c>
      <c r="P257" s="121">
        <v>-101504.97326</v>
      </c>
      <c r="Q257" s="985"/>
    </row>
    <row r="258" spans="1:17">
      <c r="A258" s="162" t="s">
        <v>247</v>
      </c>
      <c r="B258" s="121">
        <v>-0.51000999999999996</v>
      </c>
      <c r="C258" s="121">
        <v>-2554.09539</v>
      </c>
      <c r="D258" s="121">
        <v>0</v>
      </c>
      <c r="E258" s="121">
        <v>-139.52235000000002</v>
      </c>
      <c r="F258" s="121">
        <v>-612.05606</v>
      </c>
      <c r="G258" s="121">
        <v>0</v>
      </c>
      <c r="H258" s="121">
        <v>-12.857629999999999</v>
      </c>
      <c r="I258" s="121">
        <v>-1880.4557600000001</v>
      </c>
      <c r="J258" s="121">
        <v>0</v>
      </c>
      <c r="K258" s="121">
        <v>0</v>
      </c>
      <c r="L258" s="121">
        <v>-3955.7643399999997</v>
      </c>
      <c r="M258" s="121">
        <v>0</v>
      </c>
      <c r="N258" s="121">
        <v>0</v>
      </c>
      <c r="O258" s="121">
        <v>0</v>
      </c>
      <c r="P258" s="121">
        <v>-9155.2615399999995</v>
      </c>
      <c r="Q258" s="985"/>
    </row>
    <row r="259" spans="1:17">
      <c r="A259" s="162" t="s">
        <v>248</v>
      </c>
      <c r="B259" s="121">
        <v>-8247.0945499999998</v>
      </c>
      <c r="C259" s="121">
        <v>0</v>
      </c>
      <c r="D259" s="121">
        <v>-6305.4575700000005</v>
      </c>
      <c r="E259" s="121">
        <v>0</v>
      </c>
      <c r="F259" s="121">
        <v>0</v>
      </c>
      <c r="G259" s="121">
        <v>0</v>
      </c>
      <c r="H259" s="121">
        <v>0</v>
      </c>
      <c r="I259" s="121">
        <v>-37412.500079999998</v>
      </c>
      <c r="J259" s="121">
        <v>0</v>
      </c>
      <c r="K259" s="121">
        <v>0</v>
      </c>
      <c r="L259" s="121">
        <v>-29081.344450000001</v>
      </c>
      <c r="M259" s="121">
        <v>0</v>
      </c>
      <c r="N259" s="121">
        <v>0</v>
      </c>
      <c r="O259" s="121">
        <v>0</v>
      </c>
      <c r="P259" s="121">
        <v>-81046.39665000001</v>
      </c>
      <c r="Q259" s="985"/>
    </row>
    <row r="260" spans="1:17">
      <c r="A260" s="709" t="s">
        <v>249</v>
      </c>
      <c r="B260" s="121">
        <v>-14039.563539999999</v>
      </c>
      <c r="C260" s="121">
        <v>0</v>
      </c>
      <c r="D260" s="121">
        <v>-8905.9904900000001</v>
      </c>
      <c r="E260" s="121">
        <v>-7784.9284900000002</v>
      </c>
      <c r="F260" s="121">
        <v>-6553.7913600000002</v>
      </c>
      <c r="G260" s="121">
        <v>-4793.7074599999996</v>
      </c>
      <c r="H260" s="121">
        <v>-10439.82746</v>
      </c>
      <c r="I260" s="121">
        <v>-12162.82782</v>
      </c>
      <c r="J260" s="121">
        <v>0</v>
      </c>
      <c r="K260" s="121">
        <v>0</v>
      </c>
      <c r="L260" s="121">
        <v>-9268.2433900000015</v>
      </c>
      <c r="M260" s="121">
        <v>-11.66667</v>
      </c>
      <c r="N260" s="121">
        <v>-5004.5675700000002</v>
      </c>
      <c r="O260" s="121">
        <v>0</v>
      </c>
      <c r="P260" s="121">
        <v>-78965.114249999999</v>
      </c>
      <c r="Q260" s="985"/>
    </row>
    <row r="261" spans="1:17" ht="15.75" thickBot="1">
      <c r="A261" s="709" t="s">
        <v>250</v>
      </c>
      <c r="B261" s="121">
        <v>-497.08114</v>
      </c>
      <c r="C261" s="121">
        <v>-18462.03196</v>
      </c>
      <c r="D261" s="121">
        <v>-11535.368269999999</v>
      </c>
      <c r="E261" s="121">
        <v>-170.13893999999999</v>
      </c>
      <c r="F261" s="121">
        <v>-9207.8131999999987</v>
      </c>
      <c r="G261" s="121">
        <v>-2307.0120099999999</v>
      </c>
      <c r="H261" s="121">
        <v>-306.50112999999999</v>
      </c>
      <c r="I261" s="121">
        <v>0</v>
      </c>
      <c r="J261" s="121">
        <v>0</v>
      </c>
      <c r="K261" s="121">
        <v>0</v>
      </c>
      <c r="L261" s="121">
        <v>-1223.81358</v>
      </c>
      <c r="M261" s="121">
        <v>0</v>
      </c>
      <c r="N261" s="121">
        <v>0</v>
      </c>
      <c r="O261" s="121">
        <v>-1612.9631000000002</v>
      </c>
      <c r="P261" s="121">
        <v>-45322.723330000001</v>
      </c>
      <c r="Q261" s="985"/>
    </row>
    <row r="262" spans="1:17" ht="16.5" thickTop="1" thickBot="1">
      <c r="A262" s="691" t="s">
        <v>251</v>
      </c>
      <c r="B262" s="123">
        <v>789745.04163999995</v>
      </c>
      <c r="C262" s="123">
        <v>976729.53016999993</v>
      </c>
      <c r="D262" s="123">
        <v>829724.14237000002</v>
      </c>
      <c r="E262" s="123">
        <v>728963.9878</v>
      </c>
      <c r="F262" s="123">
        <v>621553.16035999998</v>
      </c>
      <c r="G262" s="123">
        <v>298503.84367000003</v>
      </c>
      <c r="H262" s="123">
        <v>433070.99929000001</v>
      </c>
      <c r="I262" s="123">
        <v>1054596.6389600001</v>
      </c>
      <c r="J262" s="123">
        <v>8600.2730800000008</v>
      </c>
      <c r="K262" s="123">
        <v>15547.047269999999</v>
      </c>
      <c r="L262" s="123">
        <v>877065.37014999997</v>
      </c>
      <c r="M262" s="123">
        <v>175833.62494000001</v>
      </c>
      <c r="N262" s="123">
        <v>492191.12424000003</v>
      </c>
      <c r="O262" s="123">
        <v>645769.15523000003</v>
      </c>
      <c r="P262" s="123">
        <v>7947893.9391700001</v>
      </c>
      <c r="Q262" s="985"/>
    </row>
    <row r="263" spans="1:17" ht="16.5" thickTop="1" thickBot="1">
      <c r="A263" s="692" t="s">
        <v>252</v>
      </c>
      <c r="B263" s="120">
        <v>370526.50992000004</v>
      </c>
      <c r="C263" s="120">
        <v>446759.68631999998</v>
      </c>
      <c r="D263" s="120">
        <v>406407.87695000001</v>
      </c>
      <c r="E263" s="120">
        <v>517409.98402999999</v>
      </c>
      <c r="F263" s="120">
        <v>230284.88915999999</v>
      </c>
      <c r="G263" s="120">
        <v>208918.09609000001</v>
      </c>
      <c r="H263" s="120">
        <v>117681.16497</v>
      </c>
      <c r="I263" s="120">
        <v>37220.025479999997</v>
      </c>
      <c r="J263" s="120">
        <v>5617.9032100000004</v>
      </c>
      <c r="K263" s="120">
        <v>13344.48099</v>
      </c>
      <c r="L263" s="120">
        <v>59172.612430000001</v>
      </c>
      <c r="M263" s="120">
        <v>24782.796280000002</v>
      </c>
      <c r="N263" s="120">
        <v>169001.18350000001</v>
      </c>
      <c r="O263" s="120">
        <v>56810.019130000001</v>
      </c>
      <c r="P263" s="120">
        <v>2663937.2284599999</v>
      </c>
      <c r="Q263" s="985"/>
    </row>
    <row r="264" spans="1:17" ht="15.75" thickTop="1">
      <c r="A264" s="162" t="s">
        <v>253</v>
      </c>
      <c r="B264" s="121">
        <v>159793.64606</v>
      </c>
      <c r="C264" s="121">
        <v>286120.54762999999</v>
      </c>
      <c r="D264" s="121">
        <v>165677.67586000002</v>
      </c>
      <c r="E264" s="121">
        <v>197164.57202000002</v>
      </c>
      <c r="F264" s="121">
        <v>153260.04224000001</v>
      </c>
      <c r="G264" s="121">
        <v>141521.76629</v>
      </c>
      <c r="H264" s="121">
        <v>60902.146500000003</v>
      </c>
      <c r="I264" s="121">
        <v>18070.267520000001</v>
      </c>
      <c r="J264" s="121">
        <v>3099.9272599999999</v>
      </c>
      <c r="K264" s="121">
        <v>7530.2295899999999</v>
      </c>
      <c r="L264" s="121">
        <v>37618.628060000003</v>
      </c>
      <c r="M264" s="121">
        <v>5469.9724800000004</v>
      </c>
      <c r="N264" s="121">
        <v>48202.106520000001</v>
      </c>
      <c r="O264" s="121">
        <v>46947.67482</v>
      </c>
      <c r="P264" s="121">
        <v>1331379.20285</v>
      </c>
      <c r="Q264" s="985"/>
    </row>
    <row r="265" spans="1:17">
      <c r="A265" s="162" t="s">
        <v>254</v>
      </c>
      <c r="B265" s="121">
        <v>134208.88302000001</v>
      </c>
      <c r="C265" s="121">
        <v>82139.042230000006</v>
      </c>
      <c r="D265" s="121">
        <v>144824.38940000001</v>
      </c>
      <c r="E265" s="121">
        <v>163596.5147</v>
      </c>
      <c r="F265" s="121">
        <v>31127.165059999999</v>
      </c>
      <c r="G265" s="121">
        <v>49211.13278</v>
      </c>
      <c r="H265" s="121">
        <v>13098.537880000002</v>
      </c>
      <c r="I265" s="121">
        <v>8705.3116399999999</v>
      </c>
      <c r="J265" s="121">
        <v>1730.12012</v>
      </c>
      <c r="K265" s="121">
        <v>4585.5035099999996</v>
      </c>
      <c r="L265" s="121">
        <v>14298.185320000001</v>
      </c>
      <c r="M265" s="121">
        <v>1666.3618799999999</v>
      </c>
      <c r="N265" s="121">
        <v>14751.43705</v>
      </c>
      <c r="O265" s="121">
        <v>2385.9144300000003</v>
      </c>
      <c r="P265" s="121">
        <v>666328.49901999999</v>
      </c>
      <c r="Q265" s="985"/>
    </row>
    <row r="266" spans="1:17">
      <c r="A266" s="162" t="s">
        <v>255</v>
      </c>
      <c r="B266" s="121">
        <v>14425.20666</v>
      </c>
      <c r="C266" s="121">
        <v>43908.02622</v>
      </c>
      <c r="D266" s="121">
        <v>39161.695590000003</v>
      </c>
      <c r="E266" s="121">
        <v>53698.407370000001</v>
      </c>
      <c r="F266" s="121">
        <v>4965.8606399999999</v>
      </c>
      <c r="G266" s="121">
        <v>6875.0527300000003</v>
      </c>
      <c r="H266" s="121">
        <v>674.15733</v>
      </c>
      <c r="I266" s="121">
        <v>1435.4451799999999</v>
      </c>
      <c r="J266" s="121">
        <v>123.48</v>
      </c>
      <c r="K266" s="121">
        <v>0.32824999999999999</v>
      </c>
      <c r="L266" s="121">
        <v>148.19409999999999</v>
      </c>
      <c r="M266" s="121">
        <v>1564.2146200000002</v>
      </c>
      <c r="N266" s="121">
        <v>45.824809999999999</v>
      </c>
      <c r="O266" s="121">
        <v>483.75107000000003</v>
      </c>
      <c r="P266" s="121">
        <v>167509.64457</v>
      </c>
      <c r="Q266" s="985"/>
    </row>
    <row r="267" spans="1:17">
      <c r="A267" s="162" t="s">
        <v>256</v>
      </c>
      <c r="B267" s="121">
        <v>41565.875319999999</v>
      </c>
      <c r="C267" s="121">
        <v>11879.670840000001</v>
      </c>
      <c r="D267" s="121">
        <v>29104.839739999999</v>
      </c>
      <c r="E267" s="121">
        <v>68878.44329000001</v>
      </c>
      <c r="F267" s="121">
        <v>5321.6125400000001</v>
      </c>
      <c r="G267" s="121">
        <v>331.91992999999997</v>
      </c>
      <c r="H267" s="121">
        <v>625.97388999999998</v>
      </c>
      <c r="I267" s="121">
        <v>575.26493000000005</v>
      </c>
      <c r="J267" s="121">
        <v>0</v>
      </c>
      <c r="K267" s="121">
        <v>0</v>
      </c>
      <c r="L267" s="121">
        <v>162.32526000000001</v>
      </c>
      <c r="M267" s="121">
        <v>9573.4573199999995</v>
      </c>
      <c r="N267" s="121">
        <v>97817.768549999993</v>
      </c>
      <c r="O267" s="121">
        <v>0</v>
      </c>
      <c r="P267" s="121">
        <v>265837.15161</v>
      </c>
      <c r="Q267" s="985"/>
    </row>
    <row r="268" spans="1:17" ht="15.75" thickBot="1">
      <c r="A268" s="785" t="s">
        <v>257</v>
      </c>
      <c r="B268" s="121">
        <v>20532.898860000001</v>
      </c>
      <c r="C268" s="121">
        <v>22712.399399999998</v>
      </c>
      <c r="D268" s="121">
        <v>27639.27636</v>
      </c>
      <c r="E268" s="121">
        <v>34072.046649999997</v>
      </c>
      <c r="F268" s="121">
        <v>35610.208679999996</v>
      </c>
      <c r="G268" s="121">
        <v>10978.22436</v>
      </c>
      <c r="H268" s="121">
        <v>42380.349369999996</v>
      </c>
      <c r="I268" s="121">
        <v>8433.7362100000009</v>
      </c>
      <c r="J268" s="121">
        <v>664.37582999999995</v>
      </c>
      <c r="K268" s="121">
        <v>1228.4196399999998</v>
      </c>
      <c r="L268" s="121">
        <v>6945.2796900000003</v>
      </c>
      <c r="M268" s="121">
        <v>6508.7899800000005</v>
      </c>
      <c r="N268" s="121">
        <v>8184.0465700000004</v>
      </c>
      <c r="O268" s="121">
        <v>6992.6788099999994</v>
      </c>
      <c r="P268" s="121">
        <v>232882.73040999999</v>
      </c>
      <c r="Q268" s="985"/>
    </row>
    <row r="269" spans="1:17" ht="16.5" thickTop="1" thickBot="1">
      <c r="A269" s="690" t="s">
        <v>258</v>
      </c>
      <c r="B269" s="120">
        <v>-149660.08319999999</v>
      </c>
      <c r="C269" s="120">
        <v>-96240.914999999994</v>
      </c>
      <c r="D269" s="120">
        <v>-222912.03244000001</v>
      </c>
      <c r="E269" s="120">
        <v>-164143.84211000003</v>
      </c>
      <c r="F269" s="120">
        <v>-117677.95231000001</v>
      </c>
      <c r="G269" s="120">
        <v>-111550.92534</v>
      </c>
      <c r="H269" s="120">
        <v>-36859.871650000001</v>
      </c>
      <c r="I269" s="120">
        <v>-21115.004410000001</v>
      </c>
      <c r="J269" s="120">
        <v>-825.54353000000003</v>
      </c>
      <c r="K269" s="120">
        <v>-6222.2124699999995</v>
      </c>
      <c r="L269" s="120">
        <v>-23892.005160000001</v>
      </c>
      <c r="M269" s="120">
        <v>-7733.8010400000003</v>
      </c>
      <c r="N269" s="120">
        <v>-35814.325859999997</v>
      </c>
      <c r="O269" s="120">
        <v>-5553.8753499999993</v>
      </c>
      <c r="P269" s="120">
        <v>-1000202.38987</v>
      </c>
      <c r="Q269" s="985"/>
    </row>
    <row r="270" spans="1:17" ht="15.75" thickTop="1">
      <c r="A270" s="162" t="s">
        <v>253</v>
      </c>
      <c r="B270" s="121">
        <v>-66086.216899999999</v>
      </c>
      <c r="C270" s="121">
        <v>-45652.575920000003</v>
      </c>
      <c r="D270" s="121">
        <v>-82209.086230000001</v>
      </c>
      <c r="E270" s="121">
        <v>-51988.299810000004</v>
      </c>
      <c r="F270" s="121">
        <v>-33138.932030000004</v>
      </c>
      <c r="G270" s="121">
        <v>-44553.980600000003</v>
      </c>
      <c r="H270" s="121">
        <v>-25968.626479999999</v>
      </c>
      <c r="I270" s="121">
        <v>-15319.18772</v>
      </c>
      <c r="J270" s="121">
        <v>-221.63660999999999</v>
      </c>
      <c r="K270" s="121">
        <v>-6105.1512699999994</v>
      </c>
      <c r="L270" s="121">
        <v>-7619.3530499999997</v>
      </c>
      <c r="M270" s="121">
        <v>-2076.2746099999999</v>
      </c>
      <c r="N270" s="121">
        <v>-18035.687579999998</v>
      </c>
      <c r="O270" s="121">
        <v>-5070.25414</v>
      </c>
      <c r="P270" s="121">
        <v>-404045.26295</v>
      </c>
      <c r="Q270" s="985"/>
    </row>
    <row r="271" spans="1:17">
      <c r="A271" s="162" t="s">
        <v>259</v>
      </c>
      <c r="B271" s="121">
        <v>-3710.8463500000003</v>
      </c>
      <c r="C271" s="121">
        <v>-8860.707980000001</v>
      </c>
      <c r="D271" s="121">
        <v>-26626.679260000001</v>
      </c>
      <c r="E271" s="121">
        <v>-22693.059559999998</v>
      </c>
      <c r="F271" s="121">
        <v>-2187.4079500000003</v>
      </c>
      <c r="G271" s="121">
        <v>-25429.688100000003</v>
      </c>
      <c r="H271" s="121">
        <v>-765.70065</v>
      </c>
      <c r="I271" s="121">
        <v>-182.53485999999998</v>
      </c>
      <c r="J271" s="121">
        <v>0</v>
      </c>
      <c r="K271" s="121">
        <v>-0.20469000000000001</v>
      </c>
      <c r="L271" s="121">
        <v>-3087.011</v>
      </c>
      <c r="M271" s="121">
        <v>-2073.85419</v>
      </c>
      <c r="N271" s="121">
        <v>-24.67409</v>
      </c>
      <c r="O271" s="121">
        <v>-268.98158000000001</v>
      </c>
      <c r="P271" s="121">
        <v>-95911.350260000007</v>
      </c>
      <c r="Q271" s="985"/>
    </row>
    <row r="272" spans="1:17">
      <c r="A272" s="162" t="s">
        <v>260</v>
      </c>
      <c r="B272" s="121">
        <v>0</v>
      </c>
      <c r="C272" s="121">
        <v>-1866.82188</v>
      </c>
      <c r="D272" s="121">
        <v>-1910.6155200000001</v>
      </c>
      <c r="E272" s="121">
        <v>-4723.6608200000001</v>
      </c>
      <c r="F272" s="121">
        <v>0</v>
      </c>
      <c r="G272" s="121">
        <v>0</v>
      </c>
      <c r="H272" s="121">
        <v>-4.1159999999999997</v>
      </c>
      <c r="I272" s="121">
        <v>-5.1943700000000002</v>
      </c>
      <c r="J272" s="121">
        <v>0</v>
      </c>
      <c r="K272" s="121">
        <v>0</v>
      </c>
      <c r="L272" s="121">
        <v>-2.6410999999999998</v>
      </c>
      <c r="M272" s="121">
        <v>-595.01279</v>
      </c>
      <c r="N272" s="121">
        <v>-1146.6195299999999</v>
      </c>
      <c r="O272" s="121">
        <v>0</v>
      </c>
      <c r="P272" s="121">
        <v>-10254.68201</v>
      </c>
      <c r="Q272" s="985"/>
    </row>
    <row r="273" spans="1:17">
      <c r="A273" s="162" t="s">
        <v>261</v>
      </c>
      <c r="B273" s="121">
        <v>0</v>
      </c>
      <c r="C273" s="121">
        <v>0</v>
      </c>
      <c r="D273" s="121">
        <v>0</v>
      </c>
      <c r="E273" s="121">
        <v>0</v>
      </c>
      <c r="F273" s="121">
        <v>0</v>
      </c>
      <c r="G273" s="121">
        <v>0</v>
      </c>
      <c r="H273" s="121">
        <v>0</v>
      </c>
      <c r="I273" s="121">
        <v>0</v>
      </c>
      <c r="J273" s="121">
        <v>-89.059920000000005</v>
      </c>
      <c r="K273" s="121">
        <v>0</v>
      </c>
      <c r="L273" s="121">
        <v>0</v>
      </c>
      <c r="M273" s="121">
        <v>0</v>
      </c>
      <c r="N273" s="121">
        <v>0</v>
      </c>
      <c r="O273" s="121">
        <v>0</v>
      </c>
      <c r="P273" s="121">
        <v>-89.059920000000005</v>
      </c>
      <c r="Q273" s="985"/>
    </row>
    <row r="274" spans="1:17" ht="15.75" thickBot="1">
      <c r="A274" s="709" t="s">
        <v>262</v>
      </c>
      <c r="B274" s="121">
        <v>-79863.019950000002</v>
      </c>
      <c r="C274" s="121">
        <v>-39860.809219999996</v>
      </c>
      <c r="D274" s="121">
        <v>-112165.65143000001</v>
      </c>
      <c r="E274" s="121">
        <v>-84738.821920000002</v>
      </c>
      <c r="F274" s="121">
        <v>-82351.612330000004</v>
      </c>
      <c r="G274" s="121">
        <v>-41567.25664</v>
      </c>
      <c r="H274" s="121">
        <v>-10121.428519999999</v>
      </c>
      <c r="I274" s="121">
        <v>-5608.0874599999997</v>
      </c>
      <c r="J274" s="121">
        <v>-514.84699999999998</v>
      </c>
      <c r="K274" s="121">
        <v>-116.85651</v>
      </c>
      <c r="L274" s="121">
        <v>-13183.00001</v>
      </c>
      <c r="M274" s="121">
        <v>-2988.6594500000001</v>
      </c>
      <c r="N274" s="121">
        <v>-16607.344659999999</v>
      </c>
      <c r="O274" s="121">
        <v>-214.63963000000001</v>
      </c>
      <c r="P274" s="121">
        <v>-489902.03473000001</v>
      </c>
      <c r="Q274" s="985"/>
    </row>
    <row r="275" spans="1:17" ht="16.5" thickTop="1" thickBot="1">
      <c r="A275" s="690" t="s">
        <v>263</v>
      </c>
      <c r="B275" s="120">
        <v>1010611.4683600001</v>
      </c>
      <c r="C275" s="120">
        <v>1327248.30149</v>
      </c>
      <c r="D275" s="120">
        <v>1013219.98688</v>
      </c>
      <c r="E275" s="120">
        <v>1082230.1297200001</v>
      </c>
      <c r="F275" s="120">
        <v>734160.09721000004</v>
      </c>
      <c r="G275" s="120">
        <v>395871.01442000002</v>
      </c>
      <c r="H275" s="120">
        <v>513892.29261</v>
      </c>
      <c r="I275" s="120">
        <v>1070701.6600299999</v>
      </c>
      <c r="J275" s="120">
        <v>13392.63276</v>
      </c>
      <c r="K275" s="120">
        <v>22669.315790000001</v>
      </c>
      <c r="L275" s="120">
        <v>912345.97742000001</v>
      </c>
      <c r="M275" s="120">
        <v>192882.62018</v>
      </c>
      <c r="N275" s="120">
        <v>625377.98187999998</v>
      </c>
      <c r="O275" s="120">
        <v>697025.29900999996</v>
      </c>
      <c r="P275" s="120">
        <v>9611628.7777600009</v>
      </c>
      <c r="Q275" s="985"/>
    </row>
    <row r="276" spans="1:17" ht="15.75" thickTop="1">
      <c r="A276" s="711" t="s">
        <v>264</v>
      </c>
      <c r="B276" s="121">
        <v>153004.66928999999</v>
      </c>
      <c r="C276" s="121">
        <v>211066.14285</v>
      </c>
      <c r="D276" s="121">
        <v>111357.62974999999</v>
      </c>
      <c r="E276" s="121">
        <v>347393.16204000002</v>
      </c>
      <c r="F276" s="121">
        <v>137785.99553000001</v>
      </c>
      <c r="G276" s="121">
        <v>15682.636269999999</v>
      </c>
      <c r="H276" s="121">
        <v>62100.441789999997</v>
      </c>
      <c r="I276" s="121">
        <v>32797.266159999999</v>
      </c>
      <c r="J276" s="121">
        <v>1605.3745100000001</v>
      </c>
      <c r="K276" s="121">
        <v>8447.2738100000006</v>
      </c>
      <c r="L276" s="121">
        <v>368425.90216</v>
      </c>
      <c r="M276" s="121">
        <v>21040.606079999998</v>
      </c>
      <c r="N276" s="121">
        <v>255595.25618</v>
      </c>
      <c r="O276" s="121">
        <v>45882.119909999994</v>
      </c>
      <c r="P276" s="121">
        <v>1772184.47633</v>
      </c>
      <c r="Q276" s="985"/>
    </row>
    <row r="277" spans="1:17">
      <c r="A277" s="162" t="s">
        <v>265</v>
      </c>
      <c r="B277" s="121">
        <v>565.45409999999993</v>
      </c>
      <c r="C277" s="121">
        <v>9263.7894800000013</v>
      </c>
      <c r="D277" s="121">
        <v>3791.4556499999999</v>
      </c>
      <c r="E277" s="121">
        <v>2251.7472000000002</v>
      </c>
      <c r="F277" s="121">
        <v>31645.012139999999</v>
      </c>
      <c r="G277" s="121">
        <v>1920.2923600000001</v>
      </c>
      <c r="H277" s="121">
        <v>1703.18974</v>
      </c>
      <c r="I277" s="121">
        <v>7907.07672</v>
      </c>
      <c r="J277" s="121">
        <v>20.855229999999999</v>
      </c>
      <c r="K277" s="121">
        <v>0</v>
      </c>
      <c r="L277" s="121">
        <v>4663.3889100000006</v>
      </c>
      <c r="M277" s="121">
        <v>2291.8333299999999</v>
      </c>
      <c r="N277" s="121">
        <v>10952.382659999999</v>
      </c>
      <c r="O277" s="121">
        <v>7610.8599400000003</v>
      </c>
      <c r="P277" s="121">
        <v>84587.337459999995</v>
      </c>
      <c r="Q277" s="985"/>
    </row>
    <row r="278" spans="1:17">
      <c r="A278" s="162" t="s">
        <v>266</v>
      </c>
      <c r="B278" s="121">
        <v>152439.21518999999</v>
      </c>
      <c r="C278" s="121">
        <v>194888.01878000001</v>
      </c>
      <c r="D278" s="121">
        <v>94815.389790000001</v>
      </c>
      <c r="E278" s="121">
        <v>341647.41937000002</v>
      </c>
      <c r="F278" s="121">
        <v>97726.27291</v>
      </c>
      <c r="G278" s="121">
        <v>13675.852849999999</v>
      </c>
      <c r="H278" s="121">
        <v>60134.611469999996</v>
      </c>
      <c r="I278" s="121">
        <v>21360.81684</v>
      </c>
      <c r="J278" s="121">
        <v>1584.51928</v>
      </c>
      <c r="K278" s="121">
        <v>8447.2738100000006</v>
      </c>
      <c r="L278" s="121">
        <v>363762.45051</v>
      </c>
      <c r="M278" s="121">
        <v>17989.82804</v>
      </c>
      <c r="N278" s="121">
        <v>204850.35417999999</v>
      </c>
      <c r="O278" s="121">
        <v>38266.357560000004</v>
      </c>
      <c r="P278" s="121">
        <v>1611588.3805799999</v>
      </c>
      <c r="Q278" s="985"/>
    </row>
    <row r="279" spans="1:17">
      <c r="A279" s="162" t="s">
        <v>267</v>
      </c>
      <c r="B279" s="121">
        <v>0</v>
      </c>
      <c r="C279" s="121">
        <v>6393.4248200000002</v>
      </c>
      <c r="D279" s="121">
        <v>10016.012980000001</v>
      </c>
      <c r="E279" s="121">
        <v>714.84748999999999</v>
      </c>
      <c r="F279" s="121">
        <v>7134.5359000000008</v>
      </c>
      <c r="G279" s="121">
        <v>24.421599999999998</v>
      </c>
      <c r="H279" s="121">
        <v>243.39755</v>
      </c>
      <c r="I279" s="121">
        <v>1256.36346</v>
      </c>
      <c r="J279" s="121">
        <v>0</v>
      </c>
      <c r="K279" s="121">
        <v>0</v>
      </c>
      <c r="L279" s="121">
        <v>6.2740000000000004E-2</v>
      </c>
      <c r="M279" s="121">
        <v>0</v>
      </c>
      <c r="N279" s="121">
        <v>8398.9894000000004</v>
      </c>
      <c r="O279" s="121">
        <v>0</v>
      </c>
      <c r="P279" s="121">
        <v>34182.055939999998</v>
      </c>
      <c r="Q279" s="985"/>
    </row>
    <row r="280" spans="1:17">
      <c r="A280" s="162" t="s">
        <v>268</v>
      </c>
      <c r="B280" s="121">
        <v>0</v>
      </c>
      <c r="C280" s="121">
        <v>0</v>
      </c>
      <c r="D280" s="121">
        <v>2596.5262699999998</v>
      </c>
      <c r="E280" s="121">
        <v>2779.1479800000002</v>
      </c>
      <c r="F280" s="121">
        <v>0</v>
      </c>
      <c r="G280" s="121">
        <v>0</v>
      </c>
      <c r="H280" s="121">
        <v>0</v>
      </c>
      <c r="I280" s="121">
        <v>2273.0091400000001</v>
      </c>
      <c r="J280" s="121">
        <v>0</v>
      </c>
      <c r="K280" s="121">
        <v>0</v>
      </c>
      <c r="L280" s="121">
        <v>0</v>
      </c>
      <c r="M280" s="121">
        <v>758.94470999999999</v>
      </c>
      <c r="N280" s="121">
        <v>31393.52994</v>
      </c>
      <c r="O280" s="121">
        <v>0</v>
      </c>
      <c r="P280" s="121">
        <v>39801.158040000002</v>
      </c>
      <c r="Q280" s="985"/>
    </row>
    <row r="281" spans="1:17">
      <c r="A281" s="162" t="s">
        <v>269</v>
      </c>
      <c r="B281" s="121">
        <v>0</v>
      </c>
      <c r="C281" s="121">
        <v>176.78816</v>
      </c>
      <c r="D281" s="121">
        <v>11.890040000000001</v>
      </c>
      <c r="E281" s="121">
        <v>0</v>
      </c>
      <c r="F281" s="121">
        <v>7.5829899999999997</v>
      </c>
      <c r="G281" s="121">
        <v>0</v>
      </c>
      <c r="H281" s="121">
        <v>0</v>
      </c>
      <c r="I281" s="121">
        <v>0</v>
      </c>
      <c r="J281" s="121">
        <v>0</v>
      </c>
      <c r="K281" s="121">
        <v>0</v>
      </c>
      <c r="L281" s="121">
        <v>0</v>
      </c>
      <c r="M281" s="121">
        <v>0</v>
      </c>
      <c r="N281" s="121">
        <v>0</v>
      </c>
      <c r="O281" s="121">
        <v>0</v>
      </c>
      <c r="P281" s="121">
        <v>196.26119</v>
      </c>
      <c r="Q281" s="985"/>
    </row>
    <row r="282" spans="1:17">
      <c r="A282" s="162" t="s">
        <v>270</v>
      </c>
      <c r="B282" s="121">
        <v>0</v>
      </c>
      <c r="C282" s="121">
        <v>344.12160999999998</v>
      </c>
      <c r="D282" s="121">
        <v>126.35502000000001</v>
      </c>
      <c r="E282" s="121">
        <v>0</v>
      </c>
      <c r="F282" s="121">
        <v>1272.59159</v>
      </c>
      <c r="G282" s="121">
        <v>62.069459999999999</v>
      </c>
      <c r="H282" s="121">
        <v>19.243029999999997</v>
      </c>
      <c r="I282" s="121">
        <v>0</v>
      </c>
      <c r="J282" s="121">
        <v>0</v>
      </c>
      <c r="K282" s="121">
        <v>0</v>
      </c>
      <c r="L282" s="121">
        <v>0</v>
      </c>
      <c r="M282" s="121">
        <v>0</v>
      </c>
      <c r="N282" s="121">
        <v>0</v>
      </c>
      <c r="O282" s="121">
        <v>4.9024099999999997</v>
      </c>
      <c r="P282" s="121">
        <v>1829.2831200000001</v>
      </c>
      <c r="Q282" s="985"/>
    </row>
    <row r="283" spans="1:17">
      <c r="A283" s="711" t="s">
        <v>271</v>
      </c>
      <c r="B283" s="121">
        <v>-209914.75800999999</v>
      </c>
      <c r="C283" s="121">
        <v>-298710.71861000004</v>
      </c>
      <c r="D283" s="121">
        <v>-228211.65966999999</v>
      </c>
      <c r="E283" s="121">
        <v>-376359.43072</v>
      </c>
      <c r="F283" s="121">
        <v>-206404.67382</v>
      </c>
      <c r="G283" s="121">
        <v>-29749.046600000001</v>
      </c>
      <c r="H283" s="121">
        <v>-105299.98805</v>
      </c>
      <c r="I283" s="121">
        <v>-91455.625079999998</v>
      </c>
      <c r="J283" s="121">
        <v>-1533.86403</v>
      </c>
      <c r="K283" s="121">
        <v>-8064.1492400000006</v>
      </c>
      <c r="L283" s="121">
        <v>-401934.47813</v>
      </c>
      <c r="M283" s="121">
        <v>-38944.961479999998</v>
      </c>
      <c r="N283" s="121">
        <v>-335135.9278</v>
      </c>
      <c r="O283" s="121">
        <v>-87168.698810000002</v>
      </c>
      <c r="P283" s="121">
        <v>-2418887.9800500004</v>
      </c>
      <c r="Q283" s="985"/>
    </row>
    <row r="284" spans="1:17">
      <c r="A284" s="162" t="s">
        <v>272</v>
      </c>
      <c r="B284" s="121">
        <v>-206819.91356000002</v>
      </c>
      <c r="C284" s="121">
        <v>-284695.54379999998</v>
      </c>
      <c r="D284" s="121">
        <v>-189961.61619999999</v>
      </c>
      <c r="E284" s="121">
        <v>-346091.10424000002</v>
      </c>
      <c r="F284" s="121">
        <v>-191937.39766999998</v>
      </c>
      <c r="G284" s="121">
        <v>-29568.972309999997</v>
      </c>
      <c r="H284" s="121">
        <v>-102516.77024</v>
      </c>
      <c r="I284" s="121">
        <v>-75406.461009999999</v>
      </c>
      <c r="J284" s="121">
        <v>-1531.0733799999998</v>
      </c>
      <c r="K284" s="121">
        <v>-8064.1492400000006</v>
      </c>
      <c r="L284" s="121">
        <v>-401245.70938000001</v>
      </c>
      <c r="M284" s="121">
        <v>-35306.198509999995</v>
      </c>
      <c r="N284" s="121">
        <v>-279850.39968999999</v>
      </c>
      <c r="O284" s="121">
        <v>-87038.978000000003</v>
      </c>
      <c r="P284" s="121">
        <v>-2240034.2872299999</v>
      </c>
      <c r="Q284" s="985"/>
    </row>
    <row r="285" spans="1:17">
      <c r="A285" s="162" t="s">
        <v>273</v>
      </c>
      <c r="B285" s="121">
        <v>-2586.5630799999999</v>
      </c>
      <c r="C285" s="121">
        <v>-9401.8195299999988</v>
      </c>
      <c r="D285" s="121">
        <v>-29723.96962</v>
      </c>
      <c r="E285" s="121">
        <v>-27355.488309999997</v>
      </c>
      <c r="F285" s="121">
        <v>-7626.8659600000001</v>
      </c>
      <c r="G285" s="121">
        <v>-145.97396000000001</v>
      </c>
      <c r="H285" s="121">
        <v>-1890.7687900000001</v>
      </c>
      <c r="I285" s="121">
        <v>-911.36623999999995</v>
      </c>
      <c r="J285" s="121">
        <v>0</v>
      </c>
      <c r="K285" s="121">
        <v>0</v>
      </c>
      <c r="L285" s="121">
        <v>-643.71775000000002</v>
      </c>
      <c r="M285" s="121">
        <v>-9.7964699999999993</v>
      </c>
      <c r="N285" s="121">
        <v>-5575.8502199999994</v>
      </c>
      <c r="O285" s="121">
        <v>0</v>
      </c>
      <c r="P285" s="121">
        <v>-85872.179930000013</v>
      </c>
      <c r="Q285" s="985"/>
    </row>
    <row r="286" spans="1:17">
      <c r="A286" s="162" t="s">
        <v>274</v>
      </c>
      <c r="B286" s="121">
        <v>0</v>
      </c>
      <c r="C286" s="121">
        <v>0</v>
      </c>
      <c r="D286" s="121">
        <v>-1709.5363300000001</v>
      </c>
      <c r="E286" s="121">
        <v>-2779.1487200000001</v>
      </c>
      <c r="F286" s="121">
        <v>-24.01</v>
      </c>
      <c r="G286" s="121">
        <v>0</v>
      </c>
      <c r="H286" s="121">
        <v>0</v>
      </c>
      <c r="I286" s="121">
        <v>-1671.8146499999998</v>
      </c>
      <c r="J286" s="121">
        <v>0</v>
      </c>
      <c r="K286" s="121">
        <v>0</v>
      </c>
      <c r="L286" s="121">
        <v>-45.051000000000002</v>
      </c>
      <c r="M286" s="121">
        <v>-39.478269999999995</v>
      </c>
      <c r="N286" s="121">
        <v>-47361.303570000004</v>
      </c>
      <c r="O286" s="121">
        <v>0</v>
      </c>
      <c r="P286" s="121">
        <v>-53630.342539999998</v>
      </c>
      <c r="Q286" s="985"/>
    </row>
    <row r="287" spans="1:17">
      <c r="A287" s="709" t="s">
        <v>275</v>
      </c>
      <c r="B287" s="121">
        <v>-508.28136999999998</v>
      </c>
      <c r="C287" s="121">
        <v>-4379.8832300000004</v>
      </c>
      <c r="D287" s="121">
        <v>-2856.1172299999998</v>
      </c>
      <c r="E287" s="121">
        <v>-133.68945000000002</v>
      </c>
      <c r="F287" s="121">
        <v>-6542.4991600000003</v>
      </c>
      <c r="G287" s="121">
        <v>0</v>
      </c>
      <c r="H287" s="121">
        <v>-863.40058999999997</v>
      </c>
      <c r="I287" s="121">
        <v>-13422.486449999999</v>
      </c>
      <c r="J287" s="121">
        <v>-2.7906500000000003</v>
      </c>
      <c r="K287" s="121">
        <v>0</v>
      </c>
      <c r="L287" s="121">
        <v>0</v>
      </c>
      <c r="M287" s="121">
        <v>-3589.4882299999999</v>
      </c>
      <c r="N287" s="121">
        <v>-2348.3743199999999</v>
      </c>
      <c r="O287" s="121">
        <v>-87.162289999999999</v>
      </c>
      <c r="P287" s="121">
        <v>-34734.17297</v>
      </c>
      <c r="Q287" s="985"/>
    </row>
    <row r="288" spans="1:17">
      <c r="A288" s="709" t="s">
        <v>276</v>
      </c>
      <c r="B288" s="121">
        <v>0</v>
      </c>
      <c r="C288" s="121">
        <v>-1.8522000000000001</v>
      </c>
      <c r="D288" s="121">
        <v>-3795.9317799999999</v>
      </c>
      <c r="E288" s="121">
        <v>0</v>
      </c>
      <c r="F288" s="121">
        <v>-8.6905400000000004</v>
      </c>
      <c r="G288" s="121">
        <v>0</v>
      </c>
      <c r="H288" s="121">
        <v>0</v>
      </c>
      <c r="I288" s="121">
        <v>0</v>
      </c>
      <c r="J288" s="121">
        <v>0</v>
      </c>
      <c r="K288" s="121">
        <v>0</v>
      </c>
      <c r="L288" s="121">
        <v>0</v>
      </c>
      <c r="M288" s="121">
        <v>0</v>
      </c>
      <c r="N288" s="121">
        <v>0</v>
      </c>
      <c r="O288" s="121">
        <v>0</v>
      </c>
      <c r="P288" s="121">
        <v>-3806.4745200000002</v>
      </c>
      <c r="Q288" s="985"/>
    </row>
    <row r="289" spans="1:17" ht="15.75" thickBot="1">
      <c r="A289" s="162" t="s">
        <v>277</v>
      </c>
      <c r="B289" s="121">
        <v>0</v>
      </c>
      <c r="C289" s="121">
        <v>-231.61985000000001</v>
      </c>
      <c r="D289" s="121">
        <v>-164.48851000000002</v>
      </c>
      <c r="E289" s="121">
        <v>0</v>
      </c>
      <c r="F289" s="121">
        <v>-265.21048999999999</v>
      </c>
      <c r="G289" s="121">
        <v>-34.10033</v>
      </c>
      <c r="H289" s="121">
        <v>-29.04843</v>
      </c>
      <c r="I289" s="121">
        <v>-43.496730000000007</v>
      </c>
      <c r="J289" s="121">
        <v>0</v>
      </c>
      <c r="K289" s="121">
        <v>0</v>
      </c>
      <c r="L289" s="121">
        <v>0</v>
      </c>
      <c r="M289" s="121">
        <v>0</v>
      </c>
      <c r="N289" s="121">
        <v>0</v>
      </c>
      <c r="O289" s="121">
        <v>-42.558519999999994</v>
      </c>
      <c r="P289" s="121">
        <v>-810.52286000000004</v>
      </c>
      <c r="Q289" s="985"/>
    </row>
    <row r="290" spans="1:17" ht="16.5" thickTop="1" thickBot="1">
      <c r="A290" s="691" t="s">
        <v>278</v>
      </c>
      <c r="B290" s="123">
        <v>953701.37963999994</v>
      </c>
      <c r="C290" s="123">
        <v>1239603.7257300001</v>
      </c>
      <c r="D290" s="123">
        <v>896365.95695999998</v>
      </c>
      <c r="E290" s="123">
        <v>1053263.8610399999</v>
      </c>
      <c r="F290" s="123">
        <v>665541.41891999997</v>
      </c>
      <c r="G290" s="123">
        <v>381804.60408999998</v>
      </c>
      <c r="H290" s="123">
        <v>470692.74635000003</v>
      </c>
      <c r="I290" s="123">
        <v>1012043.30111</v>
      </c>
      <c r="J290" s="123">
        <v>13464.143239999999</v>
      </c>
      <c r="K290" s="123">
        <v>23052.440360000001</v>
      </c>
      <c r="L290" s="123">
        <v>878837.40145</v>
      </c>
      <c r="M290" s="123">
        <v>174978.26478</v>
      </c>
      <c r="N290" s="123">
        <v>545837.31025999994</v>
      </c>
      <c r="O290" s="123">
        <v>655738.72010999999</v>
      </c>
      <c r="P290" s="123">
        <v>8964925.2740400005</v>
      </c>
      <c r="Q290" s="985"/>
    </row>
    <row r="291" spans="1:17" ht="16.5" thickTop="1" thickBot="1">
      <c r="A291" s="690" t="s">
        <v>279</v>
      </c>
      <c r="B291" s="120">
        <v>-646383.09724000003</v>
      </c>
      <c r="C291" s="120">
        <v>-1010114.82985</v>
      </c>
      <c r="D291" s="120">
        <v>-715016.37273000006</v>
      </c>
      <c r="E291" s="120">
        <v>-625098.30799</v>
      </c>
      <c r="F291" s="120">
        <v>-470338.05349000002</v>
      </c>
      <c r="G291" s="120">
        <v>-268026.84928000002</v>
      </c>
      <c r="H291" s="120">
        <v>-343701.81342999998</v>
      </c>
      <c r="I291" s="120">
        <v>-679213.29610000004</v>
      </c>
      <c r="J291" s="120">
        <v>-13582.095740000001</v>
      </c>
      <c r="K291" s="120">
        <v>-24217.380739999997</v>
      </c>
      <c r="L291" s="120">
        <v>-684466.28977000003</v>
      </c>
      <c r="M291" s="120">
        <v>-160127.64431999999</v>
      </c>
      <c r="N291" s="120">
        <v>-424099.81219999999</v>
      </c>
      <c r="O291" s="120">
        <v>-508522.32158999995</v>
      </c>
      <c r="P291" s="120">
        <v>-6572908.1644700002</v>
      </c>
      <c r="Q291" s="985"/>
    </row>
    <row r="292" spans="1:17" ht="15.75" thickTop="1">
      <c r="A292" s="162" t="s">
        <v>280</v>
      </c>
      <c r="B292" s="121">
        <v>-297040.46357999998</v>
      </c>
      <c r="C292" s="121">
        <v>-524846.80966000003</v>
      </c>
      <c r="D292" s="121">
        <v>-266547.66383000003</v>
      </c>
      <c r="E292" s="121">
        <v>-275804.71117000002</v>
      </c>
      <c r="F292" s="121">
        <v>-221659.49133000002</v>
      </c>
      <c r="G292" s="121">
        <v>-126185.64399</v>
      </c>
      <c r="H292" s="121">
        <v>-188007.62752000001</v>
      </c>
      <c r="I292" s="121">
        <v>-414536.04852999997</v>
      </c>
      <c r="J292" s="121">
        <v>-7085.3449700000001</v>
      </c>
      <c r="K292" s="121">
        <v>-13216.848330000001</v>
      </c>
      <c r="L292" s="121">
        <v>-451350.21611000004</v>
      </c>
      <c r="M292" s="121">
        <v>-93754.556730000011</v>
      </c>
      <c r="N292" s="121">
        <v>-215376.09755000001</v>
      </c>
      <c r="O292" s="121">
        <v>-338454.96074000001</v>
      </c>
      <c r="P292" s="121">
        <v>-3433866.48404</v>
      </c>
      <c r="Q292" s="985"/>
    </row>
    <row r="293" spans="1:17">
      <c r="A293" s="162" t="s">
        <v>281</v>
      </c>
      <c r="B293" s="121">
        <v>-56876.907279999999</v>
      </c>
      <c r="C293" s="121">
        <v>-129813.79851000001</v>
      </c>
      <c r="D293" s="121">
        <v>-68992.205969999995</v>
      </c>
      <c r="E293" s="121">
        <v>-65690.573980000001</v>
      </c>
      <c r="F293" s="121">
        <v>-45978.466690000001</v>
      </c>
      <c r="G293" s="121">
        <v>-21043.785030000003</v>
      </c>
      <c r="H293" s="121">
        <v>-25121.43779</v>
      </c>
      <c r="I293" s="121">
        <v>-67258.393620000003</v>
      </c>
      <c r="J293" s="121">
        <v>-1254.2557099999999</v>
      </c>
      <c r="K293" s="121">
        <v>-1974.64699</v>
      </c>
      <c r="L293" s="121">
        <v>-51314.588340000002</v>
      </c>
      <c r="M293" s="121">
        <v>-10645.41577</v>
      </c>
      <c r="N293" s="121">
        <v>-35390.013549999996</v>
      </c>
      <c r="O293" s="121">
        <v>-33079.186500000003</v>
      </c>
      <c r="P293" s="121">
        <v>-614433.67573000002</v>
      </c>
      <c r="Q293" s="985"/>
    </row>
    <row r="294" spans="1:17">
      <c r="A294" s="162" t="s">
        <v>282</v>
      </c>
      <c r="B294" s="121">
        <v>-7271.4970800000001</v>
      </c>
      <c r="C294" s="121">
        <v>-8094.1083699999999</v>
      </c>
      <c r="D294" s="121">
        <v>-7114.9662699999999</v>
      </c>
      <c r="E294" s="121">
        <v>-3632.9462100000001</v>
      </c>
      <c r="F294" s="121">
        <v>-2010.5591399999998</v>
      </c>
      <c r="G294" s="121">
        <v>-2740.3131800000001</v>
      </c>
      <c r="H294" s="121">
        <v>-3382.5468599999999</v>
      </c>
      <c r="I294" s="121">
        <v>-10722.83498</v>
      </c>
      <c r="J294" s="121">
        <v>-306.20452</v>
      </c>
      <c r="K294" s="121">
        <v>-242.21436</v>
      </c>
      <c r="L294" s="121">
        <v>-2750.2221</v>
      </c>
      <c r="M294" s="121">
        <v>-902.43471</v>
      </c>
      <c r="N294" s="121">
        <v>-2494.0594599999999</v>
      </c>
      <c r="O294" s="121">
        <v>-2915.8541</v>
      </c>
      <c r="P294" s="121">
        <v>-54580.761340000005</v>
      </c>
      <c r="Q294" s="985"/>
    </row>
    <row r="295" spans="1:17">
      <c r="A295" s="162" t="s">
        <v>283</v>
      </c>
      <c r="B295" s="121">
        <v>-15503.172130000001</v>
      </c>
      <c r="C295" s="121">
        <v>-25677.55386</v>
      </c>
      <c r="D295" s="121">
        <v>-20232.1338</v>
      </c>
      <c r="E295" s="121">
        <v>-17206.253410000001</v>
      </c>
      <c r="F295" s="121">
        <v>-10165.08085</v>
      </c>
      <c r="G295" s="121">
        <v>-9642.4520700000012</v>
      </c>
      <c r="H295" s="121">
        <v>-9655.4435199999989</v>
      </c>
      <c r="I295" s="121">
        <v>-26422.551869999999</v>
      </c>
      <c r="J295" s="121">
        <v>-575.67024000000004</v>
      </c>
      <c r="K295" s="121">
        <v>-2127.6238699999999</v>
      </c>
      <c r="L295" s="121">
        <v>-19153.046569999999</v>
      </c>
      <c r="M295" s="121">
        <v>-6644.1130599999997</v>
      </c>
      <c r="N295" s="121">
        <v>-12575.35334</v>
      </c>
      <c r="O295" s="121">
        <v>-15208.45276</v>
      </c>
      <c r="P295" s="121">
        <v>-190788.90135</v>
      </c>
      <c r="Q295" s="985"/>
    </row>
    <row r="296" spans="1:17">
      <c r="A296" s="162" t="s">
        <v>284</v>
      </c>
      <c r="B296" s="121">
        <v>-43578.871950000001</v>
      </c>
      <c r="C296" s="121">
        <v>-37713.462469999999</v>
      </c>
      <c r="D296" s="121">
        <v>-59680.316700000003</v>
      </c>
      <c r="E296" s="121">
        <v>-51071.66923</v>
      </c>
      <c r="F296" s="121">
        <v>-29041.307980000001</v>
      </c>
      <c r="G296" s="121">
        <v>-12264.05522</v>
      </c>
      <c r="H296" s="121">
        <v>-15593.47084</v>
      </c>
      <c r="I296" s="121">
        <v>-4487.0694299999996</v>
      </c>
      <c r="J296" s="121">
        <v>-1719.05321</v>
      </c>
      <c r="K296" s="121">
        <v>-2360.6382599999997</v>
      </c>
      <c r="L296" s="121">
        <v>-12556.19636</v>
      </c>
      <c r="M296" s="121">
        <v>-7600.2351799999997</v>
      </c>
      <c r="N296" s="121">
        <v>-28891.01007</v>
      </c>
      <c r="O296" s="121">
        <v>-2523.9480600000002</v>
      </c>
      <c r="P296" s="121">
        <v>-309081.30495999998</v>
      </c>
      <c r="Q296" s="985"/>
    </row>
    <row r="297" spans="1:17">
      <c r="A297" s="162" t="s">
        <v>285</v>
      </c>
      <c r="B297" s="121">
        <v>-10911.453039999999</v>
      </c>
      <c r="C297" s="121">
        <v>-26023.65539</v>
      </c>
      <c r="D297" s="121">
        <v>-43894.154539999996</v>
      </c>
      <c r="E297" s="121">
        <v>-34803.122470000002</v>
      </c>
      <c r="F297" s="121">
        <v>-19711.652579999998</v>
      </c>
      <c r="G297" s="121">
        <v>-6604.9242999999997</v>
      </c>
      <c r="H297" s="121">
        <v>-11477.917380000001</v>
      </c>
      <c r="I297" s="121">
        <v>-13721.530650000001</v>
      </c>
      <c r="J297" s="121">
        <v>-237.30145000000002</v>
      </c>
      <c r="K297" s="121">
        <v>-78.533369999999991</v>
      </c>
      <c r="L297" s="121">
        <v>-14628.77202</v>
      </c>
      <c r="M297" s="121">
        <v>-2552.8539799999999</v>
      </c>
      <c r="N297" s="121">
        <v>-5967.3058600000004</v>
      </c>
      <c r="O297" s="121">
        <v>-6379.6584699999994</v>
      </c>
      <c r="P297" s="121">
        <v>-196992.83549999999</v>
      </c>
      <c r="Q297" s="985"/>
    </row>
    <row r="298" spans="1:17">
      <c r="A298" s="162" t="s">
        <v>286</v>
      </c>
      <c r="B298" s="121">
        <v>-29131.181120000001</v>
      </c>
      <c r="C298" s="121">
        <v>-57591.592250000002</v>
      </c>
      <c r="D298" s="121">
        <v>-43194.647109999998</v>
      </c>
      <c r="E298" s="121">
        <v>-28999.982789999998</v>
      </c>
      <c r="F298" s="121">
        <v>-17232.373600000003</v>
      </c>
      <c r="G298" s="121">
        <v>-9283.6147799999999</v>
      </c>
      <c r="H298" s="121">
        <v>-12346.545099999999</v>
      </c>
      <c r="I298" s="121">
        <v>-32591.272499999999</v>
      </c>
      <c r="J298" s="121">
        <v>-294.81781000000001</v>
      </c>
      <c r="K298" s="121">
        <v>-896.52030000000002</v>
      </c>
      <c r="L298" s="121">
        <v>-17836.861789999999</v>
      </c>
      <c r="M298" s="121">
        <v>-6262.5477699999992</v>
      </c>
      <c r="N298" s="121">
        <v>-21154.098109999999</v>
      </c>
      <c r="O298" s="121">
        <v>-16548.101780000001</v>
      </c>
      <c r="P298" s="121">
        <v>-293364.15681000001</v>
      </c>
      <c r="Q298" s="985"/>
    </row>
    <row r="299" spans="1:17">
      <c r="A299" s="162" t="s">
        <v>287</v>
      </c>
      <c r="B299" s="121">
        <v>-10933.580820000001</v>
      </c>
      <c r="C299" s="121">
        <v>-2184.2714799999999</v>
      </c>
      <c r="D299" s="121">
        <v>-17142.30861</v>
      </c>
      <c r="E299" s="121">
        <v>-5830.5528800000002</v>
      </c>
      <c r="F299" s="121">
        <v>-10123.900009999999</v>
      </c>
      <c r="G299" s="121">
        <v>-6829.3027400000001</v>
      </c>
      <c r="H299" s="121">
        <v>-3282.47183</v>
      </c>
      <c r="I299" s="121">
        <v>-7261.2362400000002</v>
      </c>
      <c r="J299" s="121">
        <v>-260.57810000000001</v>
      </c>
      <c r="K299" s="121">
        <v>-327.92796000000004</v>
      </c>
      <c r="L299" s="121">
        <v>-2985.2772300000001</v>
      </c>
      <c r="M299" s="121">
        <v>-3395.1103700000003</v>
      </c>
      <c r="N299" s="121">
        <v>-17509.697190000003</v>
      </c>
      <c r="O299" s="121">
        <v>-2728.3184799999999</v>
      </c>
      <c r="P299" s="121">
        <v>-90794.533939999994</v>
      </c>
      <c r="Q299" s="985"/>
    </row>
    <row r="300" spans="1:17" ht="15.75" thickBot="1">
      <c r="A300" s="162" t="s">
        <v>288</v>
      </c>
      <c r="B300" s="121">
        <v>-175135.97024</v>
      </c>
      <c r="C300" s="121">
        <v>-198169.57786000002</v>
      </c>
      <c r="D300" s="121">
        <v>-188217.97590000002</v>
      </c>
      <c r="E300" s="121">
        <v>-142058.49585000001</v>
      </c>
      <c r="F300" s="121">
        <v>-114415.22131000001</v>
      </c>
      <c r="G300" s="121">
        <v>-73432.757970000006</v>
      </c>
      <c r="H300" s="121">
        <v>-74834.35259000001</v>
      </c>
      <c r="I300" s="121">
        <v>-102212.35828</v>
      </c>
      <c r="J300" s="121">
        <v>-1848.8697299999999</v>
      </c>
      <c r="K300" s="121">
        <v>-2992.4272999999998</v>
      </c>
      <c r="L300" s="121">
        <v>-111891.10924999999</v>
      </c>
      <c r="M300" s="121">
        <v>-28370.376749999999</v>
      </c>
      <c r="N300" s="121">
        <v>-84742.177069999991</v>
      </c>
      <c r="O300" s="121">
        <v>-90683.840700000001</v>
      </c>
      <c r="P300" s="121">
        <v>-1389005.5108</v>
      </c>
      <c r="Q300" s="985"/>
    </row>
    <row r="301" spans="1:17" ht="16.5" thickTop="1" thickBot="1">
      <c r="A301" s="692" t="s">
        <v>289</v>
      </c>
      <c r="B301" s="120">
        <v>307318.28239999997</v>
      </c>
      <c r="C301" s="120">
        <v>229488.89588</v>
      </c>
      <c r="D301" s="120">
        <v>181349.58422999998</v>
      </c>
      <c r="E301" s="120">
        <v>428165.55304999999</v>
      </c>
      <c r="F301" s="120">
        <v>195203.36543000001</v>
      </c>
      <c r="G301" s="120">
        <v>113777.75481</v>
      </c>
      <c r="H301" s="120">
        <v>126990.93292000001</v>
      </c>
      <c r="I301" s="120">
        <v>332830.00500999996</v>
      </c>
      <c r="J301" s="120">
        <v>-117.9525</v>
      </c>
      <c r="K301" s="120">
        <v>-1164.9403799999998</v>
      </c>
      <c r="L301" s="120">
        <v>194371.11168</v>
      </c>
      <c r="M301" s="120">
        <v>14850.62046</v>
      </c>
      <c r="N301" s="120">
        <v>121737.49806</v>
      </c>
      <c r="O301" s="120">
        <v>147216.39852000002</v>
      </c>
      <c r="P301" s="120">
        <v>2392017.1095700003</v>
      </c>
      <c r="Q301" s="985"/>
    </row>
    <row r="302" spans="1:17" ht="15.75" thickTop="1">
      <c r="A302" s="786" t="s">
        <v>290</v>
      </c>
      <c r="B302" s="121">
        <v>-7210.6304099999998</v>
      </c>
      <c r="C302" s="121">
        <v>64.290720000000007</v>
      </c>
      <c r="D302" s="121">
        <v>-183.00934000000001</v>
      </c>
      <c r="E302" s="121">
        <v>-36217.997289999999</v>
      </c>
      <c r="F302" s="121">
        <v>-964.99037999999996</v>
      </c>
      <c r="G302" s="121">
        <v>-19879.644370000002</v>
      </c>
      <c r="H302" s="121">
        <v>-61.480059999999995</v>
      </c>
      <c r="I302" s="121">
        <v>7.4485400000000004</v>
      </c>
      <c r="J302" s="121">
        <v>6.8687299999999993</v>
      </c>
      <c r="K302" s="121">
        <v>-85.032320000000013</v>
      </c>
      <c r="L302" s="121">
        <v>306.24799000000002</v>
      </c>
      <c r="M302" s="121">
        <v>222.65700000000001</v>
      </c>
      <c r="N302" s="121">
        <v>6.9729700000000001</v>
      </c>
      <c r="O302" s="121">
        <v>5.51898</v>
      </c>
      <c r="P302" s="121">
        <v>-63982.779240000003</v>
      </c>
      <c r="Q302" s="985"/>
    </row>
    <row r="303" spans="1:17">
      <c r="A303" s="709" t="s">
        <v>291</v>
      </c>
      <c r="B303" s="121">
        <v>-8227.806849999999</v>
      </c>
      <c r="C303" s="121">
        <v>0</v>
      </c>
      <c r="D303" s="121">
        <v>-1223.3332800000001</v>
      </c>
      <c r="E303" s="121">
        <v>-36218.839220000002</v>
      </c>
      <c r="F303" s="121">
        <v>-969.18436999999994</v>
      </c>
      <c r="G303" s="121">
        <v>-19952.124370000001</v>
      </c>
      <c r="H303" s="121">
        <v>-97.443460000000002</v>
      </c>
      <c r="I303" s="121">
        <v>0</v>
      </c>
      <c r="J303" s="121">
        <v>6.8687299999999993</v>
      </c>
      <c r="K303" s="121">
        <v>-85.032320000000013</v>
      </c>
      <c r="L303" s="121">
        <v>0</v>
      </c>
      <c r="M303" s="121">
        <v>2.5699999999999998E-3</v>
      </c>
      <c r="N303" s="121">
        <v>6.0239700000000003</v>
      </c>
      <c r="O303" s="121">
        <v>0.22036</v>
      </c>
      <c r="P303" s="121">
        <v>-66760.648239999995</v>
      </c>
      <c r="Q303" s="985"/>
    </row>
    <row r="304" spans="1:17">
      <c r="A304" s="709" t="s">
        <v>292</v>
      </c>
      <c r="B304" s="121">
        <v>1017.17644</v>
      </c>
      <c r="C304" s="121">
        <v>64.290720000000007</v>
      </c>
      <c r="D304" s="121">
        <v>1040.32394</v>
      </c>
      <c r="E304" s="121">
        <v>0.84192999999999996</v>
      </c>
      <c r="F304" s="121">
        <v>4.1939899999999994</v>
      </c>
      <c r="G304" s="121">
        <v>72.48</v>
      </c>
      <c r="H304" s="121">
        <v>35.9634</v>
      </c>
      <c r="I304" s="121">
        <v>7.4485400000000004</v>
      </c>
      <c r="J304" s="121">
        <v>0</v>
      </c>
      <c r="K304" s="121">
        <v>0</v>
      </c>
      <c r="L304" s="121">
        <v>306.24799000000002</v>
      </c>
      <c r="M304" s="121">
        <v>222.65442999999999</v>
      </c>
      <c r="N304" s="121">
        <v>0.94899999999999995</v>
      </c>
      <c r="O304" s="121">
        <v>5.2986199999999997</v>
      </c>
      <c r="P304" s="121">
        <v>2777.8690000000001</v>
      </c>
      <c r="Q304" s="985"/>
    </row>
    <row r="305" spans="1:17">
      <c r="A305" s="786" t="s">
        <v>293</v>
      </c>
      <c r="B305" s="121">
        <v>6456.9579599999997</v>
      </c>
      <c r="C305" s="121">
        <v>-1193.0952400000001</v>
      </c>
      <c r="D305" s="121">
        <v>-849.71021999999994</v>
      </c>
      <c r="E305" s="121">
        <v>36691.652150000002</v>
      </c>
      <c r="F305" s="121">
        <v>52.45496</v>
      </c>
      <c r="G305" s="121">
        <v>20368.164670000002</v>
      </c>
      <c r="H305" s="121">
        <v>-28.75189</v>
      </c>
      <c r="I305" s="121">
        <v>-41.257129999999997</v>
      </c>
      <c r="J305" s="121">
        <v>-17.212720000000001</v>
      </c>
      <c r="K305" s="121">
        <v>34.546559999999999</v>
      </c>
      <c r="L305" s="121">
        <v>-166.83216000000002</v>
      </c>
      <c r="M305" s="121">
        <v>-19.879660000000001</v>
      </c>
      <c r="N305" s="121">
        <v>-3.5999999999999997E-4</v>
      </c>
      <c r="O305" s="121">
        <v>-0.91016999999999992</v>
      </c>
      <c r="P305" s="121">
        <v>61286.126750000003</v>
      </c>
      <c r="Q305" s="985"/>
    </row>
    <row r="306" spans="1:17">
      <c r="A306" s="709" t="s">
        <v>294</v>
      </c>
      <c r="B306" s="121">
        <v>6747.0638399999998</v>
      </c>
      <c r="C306" s="121">
        <v>-765.95702000000006</v>
      </c>
      <c r="D306" s="121">
        <v>1.554E-2</v>
      </c>
      <c r="E306" s="121">
        <v>36783.726020000002</v>
      </c>
      <c r="F306" s="121">
        <v>57.247699999999995</v>
      </c>
      <c r="G306" s="121">
        <v>20438.844120000002</v>
      </c>
      <c r="H306" s="121">
        <v>-0.14211000000000001</v>
      </c>
      <c r="I306" s="121">
        <v>0</v>
      </c>
      <c r="J306" s="121">
        <v>-17.212720000000001</v>
      </c>
      <c r="K306" s="121">
        <v>34.546559999999999</v>
      </c>
      <c r="L306" s="121">
        <v>0</v>
      </c>
      <c r="M306" s="121">
        <v>-4.9199999999999999E-3</v>
      </c>
      <c r="N306" s="121">
        <v>0</v>
      </c>
      <c r="O306" s="121">
        <v>-3.4070000000000003E-2</v>
      </c>
      <c r="P306" s="121">
        <v>63278.092939999995</v>
      </c>
      <c r="Q306" s="985"/>
    </row>
    <row r="307" spans="1:17" ht="15.75" thickBot="1">
      <c r="A307" s="709" t="s">
        <v>295</v>
      </c>
      <c r="B307" s="121">
        <v>-290.10588000000001</v>
      </c>
      <c r="C307" s="121">
        <v>-427.13821999999999</v>
      </c>
      <c r="D307" s="121">
        <v>-849.72576000000004</v>
      </c>
      <c r="E307" s="121">
        <v>-92.073869999999999</v>
      </c>
      <c r="F307" s="121">
        <v>-4.7927400000000002</v>
      </c>
      <c r="G307" s="121">
        <v>-70.679450000000003</v>
      </c>
      <c r="H307" s="121">
        <v>-28.609779999999997</v>
      </c>
      <c r="I307" s="121">
        <v>-41.257129999999997</v>
      </c>
      <c r="J307" s="121">
        <v>0</v>
      </c>
      <c r="K307" s="121">
        <v>0</v>
      </c>
      <c r="L307" s="121">
        <v>-166.83216000000002</v>
      </c>
      <c r="M307" s="121">
        <v>-19.874740000000003</v>
      </c>
      <c r="N307" s="121">
        <v>-3.5999999999999997E-4</v>
      </c>
      <c r="O307" s="121">
        <v>-0.87609999999999999</v>
      </c>
      <c r="P307" s="121">
        <v>-1991.9661899999999</v>
      </c>
      <c r="Q307" s="985"/>
    </row>
    <row r="308" spans="1:17" ht="16.5" thickTop="1" thickBot="1">
      <c r="A308" s="690" t="s">
        <v>296</v>
      </c>
      <c r="B308" s="125">
        <v>306564.60995000001</v>
      </c>
      <c r="C308" s="125">
        <v>228360.09136000002</v>
      </c>
      <c r="D308" s="125">
        <v>180316.86466999998</v>
      </c>
      <c r="E308" s="125">
        <v>428639.20791</v>
      </c>
      <c r="F308" s="125">
        <v>194290.83000999998</v>
      </c>
      <c r="G308" s="125">
        <v>114266.27511</v>
      </c>
      <c r="H308" s="125">
        <v>126900.70097000001</v>
      </c>
      <c r="I308" s="125">
        <v>332796.19641999999</v>
      </c>
      <c r="J308" s="125">
        <v>-128.29649000000001</v>
      </c>
      <c r="K308" s="125">
        <v>-1215.4261399999998</v>
      </c>
      <c r="L308" s="125">
        <v>194510.52750999999</v>
      </c>
      <c r="M308" s="125">
        <v>15053.397800000001</v>
      </c>
      <c r="N308" s="125">
        <v>121744.47067</v>
      </c>
      <c r="O308" s="125">
        <v>147221.00733000002</v>
      </c>
      <c r="P308" s="125">
        <v>2389320.4570800001</v>
      </c>
      <c r="Q308" s="985"/>
    </row>
    <row r="309" spans="1:17" ht="16.5" thickTop="1" thickBot="1">
      <c r="A309" s="709" t="s">
        <v>297</v>
      </c>
      <c r="B309" s="124">
        <v>2151.0972999999999</v>
      </c>
      <c r="C309" s="124">
        <v>0</v>
      </c>
      <c r="D309" s="124">
        <v>1806.0461200000002</v>
      </c>
      <c r="E309" s="124">
        <v>87.33032</v>
      </c>
      <c r="F309" s="124">
        <v>1121.36043</v>
      </c>
      <c r="G309" s="124">
        <v>0</v>
      </c>
      <c r="H309" s="124">
        <v>575.74929000000009</v>
      </c>
      <c r="I309" s="124">
        <v>7484.1977500000003</v>
      </c>
      <c r="J309" s="124">
        <v>0</v>
      </c>
      <c r="K309" s="124">
        <v>1.37808</v>
      </c>
      <c r="L309" s="124">
        <v>4503.9907300000004</v>
      </c>
      <c r="M309" s="124">
        <v>0</v>
      </c>
      <c r="N309" s="124">
        <v>0</v>
      </c>
      <c r="O309" s="124">
        <v>227.16127</v>
      </c>
      <c r="P309" s="124">
        <v>17958.311289999998</v>
      </c>
      <c r="Q309" s="985"/>
    </row>
    <row r="310" spans="1:17" ht="16.5" thickTop="1" thickBot="1">
      <c r="A310" s="692" t="s">
        <v>298</v>
      </c>
      <c r="B310" s="125">
        <v>308715.70724999998</v>
      </c>
      <c r="C310" s="125">
        <v>228360.09136000002</v>
      </c>
      <c r="D310" s="125">
        <v>182122.91078999999</v>
      </c>
      <c r="E310" s="125">
        <v>428726.53823000001</v>
      </c>
      <c r="F310" s="125">
        <v>195412.19044000001</v>
      </c>
      <c r="G310" s="125">
        <v>114266.27511</v>
      </c>
      <c r="H310" s="125">
        <v>127476.45026000001</v>
      </c>
      <c r="I310" s="125">
        <v>340280.39417000004</v>
      </c>
      <c r="J310" s="125">
        <v>-128.29649000000001</v>
      </c>
      <c r="K310" s="125">
        <v>-1214.0480600000001</v>
      </c>
      <c r="L310" s="125">
        <v>199014.51824</v>
      </c>
      <c r="M310" s="125">
        <v>15053.397800000001</v>
      </c>
      <c r="N310" s="125">
        <v>121744.47067</v>
      </c>
      <c r="O310" s="125">
        <v>147448.1686</v>
      </c>
      <c r="P310" s="125">
        <v>2407278.7683699997</v>
      </c>
      <c r="Q310" s="985"/>
    </row>
    <row r="311" spans="1:17" ht="16.5" thickTop="1" thickBot="1">
      <c r="A311" s="162" t="s">
        <v>299</v>
      </c>
      <c r="B311" s="124">
        <v>214.71576999999999</v>
      </c>
      <c r="C311" s="124">
        <v>1286.6023300000002</v>
      </c>
      <c r="D311" s="124">
        <v>7964.0076100000006</v>
      </c>
      <c r="E311" s="124">
        <v>1904.04881</v>
      </c>
      <c r="F311" s="124">
        <v>2384.6495800000002</v>
      </c>
      <c r="G311" s="124">
        <v>0</v>
      </c>
      <c r="H311" s="124">
        <v>1900.7030199999999</v>
      </c>
      <c r="I311" s="124">
        <v>-60.668999999999997</v>
      </c>
      <c r="J311" s="124">
        <v>1252.8881299999998</v>
      </c>
      <c r="K311" s="124">
        <v>-351.39276000000001</v>
      </c>
      <c r="L311" s="124">
        <v>-9366.6458699999985</v>
      </c>
      <c r="M311" s="124">
        <v>448.31334999999996</v>
      </c>
      <c r="N311" s="124">
        <v>521.66197999999997</v>
      </c>
      <c r="O311" s="124">
        <v>1098.39356</v>
      </c>
      <c r="P311" s="124">
        <v>9197.2765099999997</v>
      </c>
      <c r="Q311" s="985"/>
    </row>
    <row r="312" spans="1:17" ht="16.5" thickTop="1" thickBot="1">
      <c r="A312" s="690" t="s">
        <v>300</v>
      </c>
      <c r="B312" s="125">
        <v>308930.42301999999</v>
      </c>
      <c r="C312" s="125">
        <v>229646.69368999999</v>
      </c>
      <c r="D312" s="125">
        <v>190086.9184</v>
      </c>
      <c r="E312" s="125">
        <v>430630.58704000001</v>
      </c>
      <c r="F312" s="125">
        <v>197796.84002</v>
      </c>
      <c r="G312" s="125">
        <v>114266.27511</v>
      </c>
      <c r="H312" s="125">
        <v>129377.15328</v>
      </c>
      <c r="I312" s="125">
        <v>340219.72516999999</v>
      </c>
      <c r="J312" s="125">
        <v>1124.5916399999999</v>
      </c>
      <c r="K312" s="125">
        <v>-1565.44082</v>
      </c>
      <c r="L312" s="125">
        <v>189647.87237</v>
      </c>
      <c r="M312" s="125">
        <v>15501.711150000001</v>
      </c>
      <c r="N312" s="125">
        <v>122266.13265</v>
      </c>
      <c r="O312" s="125">
        <v>148546.56216</v>
      </c>
      <c r="P312" s="125">
        <v>2416476.0448799999</v>
      </c>
      <c r="Q312" s="985"/>
    </row>
    <row r="313" spans="1:17" ht="16.5" thickTop="1" thickBot="1">
      <c r="A313" s="162" t="s">
        <v>301</v>
      </c>
      <c r="B313" s="124">
        <v>0</v>
      </c>
      <c r="C313" s="124">
        <v>0</v>
      </c>
      <c r="D313" s="124">
        <v>0</v>
      </c>
      <c r="E313" s="124">
        <v>0</v>
      </c>
      <c r="F313" s="124">
        <v>0</v>
      </c>
      <c r="G313" s="124">
        <v>0</v>
      </c>
      <c r="H313" s="124">
        <v>0</v>
      </c>
      <c r="I313" s="124">
        <v>0</v>
      </c>
      <c r="J313" s="124">
        <v>0</v>
      </c>
      <c r="K313" s="124">
        <v>0</v>
      </c>
      <c r="L313" s="124">
        <v>0</v>
      </c>
      <c r="M313" s="124">
        <v>0</v>
      </c>
      <c r="N313" s="124">
        <v>0</v>
      </c>
      <c r="O313" s="124">
        <v>0</v>
      </c>
      <c r="P313" s="124">
        <v>0</v>
      </c>
      <c r="Q313" s="985"/>
    </row>
    <row r="314" spans="1:17" ht="16.5" thickTop="1" thickBot="1">
      <c r="A314" s="692" t="s">
        <v>302</v>
      </c>
      <c r="B314" s="125">
        <v>308930.42301999999</v>
      </c>
      <c r="C314" s="125">
        <v>229646.69368999999</v>
      </c>
      <c r="D314" s="125">
        <v>190086.9184</v>
      </c>
      <c r="E314" s="125">
        <v>430630.58704000001</v>
      </c>
      <c r="F314" s="125">
        <v>197796.84002</v>
      </c>
      <c r="G314" s="125">
        <v>114266.27511</v>
      </c>
      <c r="H314" s="125">
        <v>129377.15328</v>
      </c>
      <c r="I314" s="125">
        <v>340219.72516999999</v>
      </c>
      <c r="J314" s="125">
        <v>1124.5916399999999</v>
      </c>
      <c r="K314" s="125">
        <v>-1565.44082</v>
      </c>
      <c r="L314" s="125">
        <v>189647.87237</v>
      </c>
      <c r="M314" s="125">
        <v>15501.711150000001</v>
      </c>
      <c r="N314" s="125">
        <v>122266.13265</v>
      </c>
      <c r="O314" s="125">
        <v>148546.56216</v>
      </c>
      <c r="P314" s="125">
        <v>2416476.0448799999</v>
      </c>
      <c r="Q314" s="985"/>
    </row>
    <row r="315" spans="1:17" ht="16.5" thickTop="1" thickBot="1">
      <c r="A315" s="786" t="s">
        <v>303</v>
      </c>
      <c r="B315" s="124">
        <v>-87848.473239999992</v>
      </c>
      <c r="C315" s="124">
        <v>-85376.647830000002</v>
      </c>
      <c r="D315" s="124">
        <v>-39500.000619999999</v>
      </c>
      <c r="E315" s="124">
        <v>-97687.164999999994</v>
      </c>
      <c r="F315" s="124">
        <v>-58198.584000000003</v>
      </c>
      <c r="G315" s="124">
        <v>-40858.896000000001</v>
      </c>
      <c r="H315" s="124">
        <v>-46818.642079999998</v>
      </c>
      <c r="I315" s="124">
        <v>-116031.015</v>
      </c>
      <c r="J315" s="124">
        <v>0</v>
      </c>
      <c r="K315" s="124">
        <v>0</v>
      </c>
      <c r="L315" s="124">
        <v>-61725.011009999995</v>
      </c>
      <c r="M315" s="124">
        <v>-884.10841000000005</v>
      </c>
      <c r="N315" s="124">
        <v>-2177.7539999999999</v>
      </c>
      <c r="O315" s="124">
        <v>-49568.167999999998</v>
      </c>
      <c r="P315" s="124">
        <v>-686674.46519000002</v>
      </c>
      <c r="Q315" s="985"/>
    </row>
    <row r="316" spans="1:17" ht="16.5" thickTop="1" thickBot="1">
      <c r="A316" s="692" t="s">
        <v>304</v>
      </c>
      <c r="B316" s="125">
        <v>221081.94978</v>
      </c>
      <c r="C316" s="125">
        <v>144270.04586000001</v>
      </c>
      <c r="D316" s="125">
        <v>150586.91777999999</v>
      </c>
      <c r="E316" s="125">
        <v>332943.42204000003</v>
      </c>
      <c r="F316" s="125">
        <v>139598.25602</v>
      </c>
      <c r="G316" s="125">
        <v>73407.379109999994</v>
      </c>
      <c r="H316" s="125">
        <v>82558.511200000008</v>
      </c>
      <c r="I316" s="125">
        <v>224188.71016999998</v>
      </c>
      <c r="J316" s="125">
        <v>1124.5916399999999</v>
      </c>
      <c r="K316" s="125">
        <v>-1565.44082</v>
      </c>
      <c r="L316" s="125">
        <v>127922.86136</v>
      </c>
      <c r="M316" s="125">
        <v>14617.60274</v>
      </c>
      <c r="N316" s="125">
        <v>120088.37865</v>
      </c>
      <c r="O316" s="125">
        <v>98978.394159999996</v>
      </c>
      <c r="P316" s="125">
        <v>1729801.57969</v>
      </c>
      <c r="Q316" s="985"/>
    </row>
    <row r="317" spans="1:17" ht="16.5" thickTop="1" thickBot="1">
      <c r="A317" s="693"/>
      <c r="B317" s="694"/>
      <c r="C317" s="694"/>
      <c r="D317" s="694"/>
      <c r="E317" s="694"/>
      <c r="F317" s="694"/>
      <c r="G317" s="694"/>
      <c r="H317" s="694"/>
      <c r="I317" s="694"/>
      <c r="J317" s="694"/>
      <c r="K317" s="694"/>
      <c r="L317" s="694"/>
      <c r="M317" s="694"/>
      <c r="N317" s="694"/>
      <c r="O317" s="694"/>
      <c r="P317" s="694"/>
      <c r="Q317" s="985"/>
    </row>
    <row r="318" spans="1:17" ht="15.75" thickTop="1">
      <c r="A318" s="162"/>
      <c r="B318" s="211"/>
      <c r="C318" s="211"/>
      <c r="D318" s="211"/>
      <c r="E318" s="211"/>
      <c r="F318" s="211"/>
      <c r="G318" s="211"/>
      <c r="H318" s="211"/>
      <c r="I318" s="211"/>
      <c r="J318" s="211"/>
      <c r="K318" s="211"/>
      <c r="L318" s="211"/>
      <c r="M318" s="211"/>
      <c r="N318" s="211"/>
      <c r="O318" s="211"/>
      <c r="P318" s="211"/>
      <c r="Q318" s="985"/>
    </row>
    <row r="319" spans="1:17">
      <c r="A319" s="130"/>
      <c r="B319" s="142"/>
      <c r="C319" s="142"/>
      <c r="D319" s="142"/>
      <c r="E319" s="142"/>
      <c r="F319" s="142"/>
      <c r="G319" s="142"/>
      <c r="H319" s="142"/>
      <c r="I319" s="142"/>
      <c r="J319" s="142"/>
      <c r="K319" s="142"/>
      <c r="L319" s="142"/>
      <c r="M319" s="142"/>
      <c r="N319" s="142"/>
      <c r="O319" s="142"/>
      <c r="P319" s="142"/>
      <c r="Q319" s="985"/>
    </row>
    <row r="320" spans="1:17">
      <c r="A320" s="130"/>
      <c r="B320" s="142"/>
      <c r="C320" s="142"/>
      <c r="D320" s="142"/>
      <c r="E320" s="142"/>
      <c r="F320" s="142"/>
      <c r="G320" s="142"/>
      <c r="H320" s="142"/>
      <c r="I320" s="142"/>
      <c r="J320" s="142"/>
      <c r="K320" s="142"/>
      <c r="L320" s="142"/>
      <c r="M320" s="142"/>
      <c r="N320" s="142"/>
      <c r="O320" s="142"/>
      <c r="P320" s="142"/>
      <c r="Q320" s="985"/>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Q12" sqref="Q12"/>
    </sheetView>
  </sheetViews>
  <sheetFormatPr defaultColWidth="11.42578125" defaultRowHeight="15"/>
  <cols>
    <col min="1" max="1" width="77" style="134" customWidth="1"/>
    <col min="2" max="8" width="9.28515625" style="985" customWidth="1"/>
    <col min="9" max="14" width="12" style="985" customWidth="1"/>
    <col min="15" max="16" width="12.7109375" style="985" customWidth="1"/>
    <col min="17" max="256" width="11.42578125" style="882"/>
    <col min="257" max="257" width="77.28515625" style="882" customWidth="1"/>
    <col min="258" max="264" width="9.28515625" style="882" customWidth="1"/>
    <col min="265" max="270" width="12" style="882" customWidth="1"/>
    <col min="271" max="272" width="12.7109375" style="882" customWidth="1"/>
    <col min="273" max="512" width="11.42578125" style="882"/>
    <col min="513" max="513" width="77.28515625" style="882" customWidth="1"/>
    <col min="514" max="520" width="9.28515625" style="882" customWidth="1"/>
    <col min="521" max="526" width="12" style="882" customWidth="1"/>
    <col min="527" max="528" width="12.7109375" style="882" customWidth="1"/>
    <col min="529" max="768" width="11.42578125" style="882"/>
    <col min="769" max="769" width="77.28515625" style="882" customWidth="1"/>
    <col min="770" max="776" width="9.28515625" style="882" customWidth="1"/>
    <col min="777" max="782" width="12" style="882" customWidth="1"/>
    <col min="783" max="784" width="12.7109375" style="882" customWidth="1"/>
    <col min="785" max="1024" width="11.42578125" style="882"/>
    <col min="1025" max="1025" width="77.28515625" style="882" customWidth="1"/>
    <col min="1026" max="1032" width="9.28515625" style="882" customWidth="1"/>
    <col min="1033" max="1038" width="12" style="882" customWidth="1"/>
    <col min="1039" max="1040" width="12.7109375" style="882" customWidth="1"/>
    <col min="1041" max="1280" width="11.42578125" style="882"/>
    <col min="1281" max="1281" width="77.28515625" style="882" customWidth="1"/>
    <col min="1282" max="1288" width="9.28515625" style="882" customWidth="1"/>
    <col min="1289" max="1294" width="12" style="882" customWidth="1"/>
    <col min="1295" max="1296" width="12.7109375" style="882" customWidth="1"/>
    <col min="1297" max="1536" width="11.42578125" style="882"/>
    <col min="1537" max="1537" width="77.28515625" style="882" customWidth="1"/>
    <col min="1538" max="1544" width="9.28515625" style="882" customWidth="1"/>
    <col min="1545" max="1550" width="12" style="882" customWidth="1"/>
    <col min="1551" max="1552" width="12.7109375" style="882" customWidth="1"/>
    <col min="1553" max="1792" width="11.42578125" style="882"/>
    <col min="1793" max="1793" width="77.28515625" style="882" customWidth="1"/>
    <col min="1794" max="1800" width="9.28515625" style="882" customWidth="1"/>
    <col min="1801" max="1806" width="12" style="882" customWidth="1"/>
    <col min="1807" max="1808" width="12.7109375" style="882" customWidth="1"/>
    <col min="1809" max="2048" width="11.42578125" style="882"/>
    <col min="2049" max="2049" width="77.28515625" style="882" customWidth="1"/>
    <col min="2050" max="2056" width="9.28515625" style="882" customWidth="1"/>
    <col min="2057" max="2062" width="12" style="882" customWidth="1"/>
    <col min="2063" max="2064" width="12.7109375" style="882" customWidth="1"/>
    <col min="2065" max="2304" width="11.42578125" style="882"/>
    <col min="2305" max="2305" width="77.28515625" style="882" customWidth="1"/>
    <col min="2306" max="2312" width="9.28515625" style="882" customWidth="1"/>
    <col min="2313" max="2318" width="12" style="882" customWidth="1"/>
    <col min="2319" max="2320" width="12.7109375" style="882" customWidth="1"/>
    <col min="2321" max="2560" width="11.42578125" style="882"/>
    <col min="2561" max="2561" width="77.28515625" style="882" customWidth="1"/>
    <col min="2562" max="2568" width="9.28515625" style="882" customWidth="1"/>
    <col min="2569" max="2574" width="12" style="882" customWidth="1"/>
    <col min="2575" max="2576" width="12.7109375" style="882" customWidth="1"/>
    <col min="2577" max="2816" width="11.42578125" style="882"/>
    <col min="2817" max="2817" width="77.28515625" style="882" customWidth="1"/>
    <col min="2818" max="2824" width="9.28515625" style="882" customWidth="1"/>
    <col min="2825" max="2830" width="12" style="882" customWidth="1"/>
    <col min="2831" max="2832" width="12.7109375" style="882" customWidth="1"/>
    <col min="2833" max="3072" width="11.42578125" style="882"/>
    <col min="3073" max="3073" width="77.28515625" style="882" customWidth="1"/>
    <col min="3074" max="3080" width="9.28515625" style="882" customWidth="1"/>
    <col min="3081" max="3086" width="12" style="882" customWidth="1"/>
    <col min="3087" max="3088" width="12.7109375" style="882" customWidth="1"/>
    <col min="3089" max="3328" width="11.42578125" style="882"/>
    <col min="3329" max="3329" width="77.28515625" style="882" customWidth="1"/>
    <col min="3330" max="3336" width="9.28515625" style="882" customWidth="1"/>
    <col min="3337" max="3342" width="12" style="882" customWidth="1"/>
    <col min="3343" max="3344" width="12.7109375" style="882" customWidth="1"/>
    <col min="3345" max="3584" width="11.42578125" style="882"/>
    <col min="3585" max="3585" width="77.28515625" style="882" customWidth="1"/>
    <col min="3586" max="3592" width="9.28515625" style="882" customWidth="1"/>
    <col min="3593" max="3598" width="12" style="882" customWidth="1"/>
    <col min="3599" max="3600" width="12.7109375" style="882" customWidth="1"/>
    <col min="3601" max="3840" width="11.42578125" style="882"/>
    <col min="3841" max="3841" width="77.28515625" style="882" customWidth="1"/>
    <col min="3842" max="3848" width="9.28515625" style="882" customWidth="1"/>
    <col min="3849" max="3854" width="12" style="882" customWidth="1"/>
    <col min="3855" max="3856" width="12.7109375" style="882" customWidth="1"/>
    <col min="3857" max="4096" width="11.42578125" style="882"/>
    <col min="4097" max="4097" width="77.28515625" style="882" customWidth="1"/>
    <col min="4098" max="4104" width="9.28515625" style="882" customWidth="1"/>
    <col min="4105" max="4110" width="12" style="882" customWidth="1"/>
    <col min="4111" max="4112" width="12.7109375" style="882" customWidth="1"/>
    <col min="4113" max="4352" width="11.42578125" style="882"/>
    <col min="4353" max="4353" width="77.28515625" style="882" customWidth="1"/>
    <col min="4354" max="4360" width="9.28515625" style="882" customWidth="1"/>
    <col min="4361" max="4366" width="12" style="882" customWidth="1"/>
    <col min="4367" max="4368" width="12.7109375" style="882" customWidth="1"/>
    <col min="4369" max="4608" width="11.42578125" style="882"/>
    <col min="4609" max="4609" width="77.28515625" style="882" customWidth="1"/>
    <col min="4610" max="4616" width="9.28515625" style="882" customWidth="1"/>
    <col min="4617" max="4622" width="12" style="882" customWidth="1"/>
    <col min="4623" max="4624" width="12.7109375" style="882" customWidth="1"/>
    <col min="4625" max="4864" width="11.42578125" style="882"/>
    <col min="4865" max="4865" width="77.28515625" style="882" customWidth="1"/>
    <col min="4866" max="4872" width="9.28515625" style="882" customWidth="1"/>
    <col min="4873" max="4878" width="12" style="882" customWidth="1"/>
    <col min="4879" max="4880" width="12.7109375" style="882" customWidth="1"/>
    <col min="4881" max="5120" width="11.42578125" style="882"/>
    <col min="5121" max="5121" width="77.28515625" style="882" customWidth="1"/>
    <col min="5122" max="5128" width="9.28515625" style="882" customWidth="1"/>
    <col min="5129" max="5134" width="12" style="882" customWidth="1"/>
    <col min="5135" max="5136" width="12.7109375" style="882" customWidth="1"/>
    <col min="5137" max="5376" width="11.42578125" style="882"/>
    <col min="5377" max="5377" width="77.28515625" style="882" customWidth="1"/>
    <col min="5378" max="5384" width="9.28515625" style="882" customWidth="1"/>
    <col min="5385" max="5390" width="12" style="882" customWidth="1"/>
    <col min="5391" max="5392" width="12.7109375" style="882" customWidth="1"/>
    <col min="5393" max="5632" width="11.42578125" style="882"/>
    <col min="5633" max="5633" width="77.28515625" style="882" customWidth="1"/>
    <col min="5634" max="5640" width="9.28515625" style="882" customWidth="1"/>
    <col min="5641" max="5646" width="12" style="882" customWidth="1"/>
    <col min="5647" max="5648" width="12.7109375" style="882" customWidth="1"/>
    <col min="5649" max="5888" width="11.42578125" style="882"/>
    <col min="5889" max="5889" width="77.28515625" style="882" customWidth="1"/>
    <col min="5890" max="5896" width="9.28515625" style="882" customWidth="1"/>
    <col min="5897" max="5902" width="12" style="882" customWidth="1"/>
    <col min="5903" max="5904" width="12.7109375" style="882" customWidth="1"/>
    <col min="5905" max="6144" width="11.42578125" style="882"/>
    <col min="6145" max="6145" width="77.28515625" style="882" customWidth="1"/>
    <col min="6146" max="6152" width="9.28515625" style="882" customWidth="1"/>
    <col min="6153" max="6158" width="12" style="882" customWidth="1"/>
    <col min="6159" max="6160" width="12.7109375" style="882" customWidth="1"/>
    <col min="6161" max="6400" width="11.42578125" style="882"/>
    <col min="6401" max="6401" width="77.28515625" style="882" customWidth="1"/>
    <col min="6402" max="6408" width="9.28515625" style="882" customWidth="1"/>
    <col min="6409" max="6414" width="12" style="882" customWidth="1"/>
    <col min="6415" max="6416" width="12.7109375" style="882" customWidth="1"/>
    <col min="6417" max="6656" width="11.42578125" style="882"/>
    <col min="6657" max="6657" width="77.28515625" style="882" customWidth="1"/>
    <col min="6658" max="6664" width="9.28515625" style="882" customWidth="1"/>
    <col min="6665" max="6670" width="12" style="882" customWidth="1"/>
    <col min="6671" max="6672" width="12.7109375" style="882" customWidth="1"/>
    <col min="6673" max="6912" width="11.42578125" style="882"/>
    <col min="6913" max="6913" width="77.28515625" style="882" customWidth="1"/>
    <col min="6914" max="6920" width="9.28515625" style="882" customWidth="1"/>
    <col min="6921" max="6926" width="12" style="882" customWidth="1"/>
    <col min="6927" max="6928" width="12.7109375" style="882" customWidth="1"/>
    <col min="6929" max="7168" width="11.42578125" style="882"/>
    <col min="7169" max="7169" width="77.28515625" style="882" customWidth="1"/>
    <col min="7170" max="7176" width="9.28515625" style="882" customWidth="1"/>
    <col min="7177" max="7182" width="12" style="882" customWidth="1"/>
    <col min="7183" max="7184" width="12.7109375" style="882" customWidth="1"/>
    <col min="7185" max="7424" width="11.42578125" style="882"/>
    <col min="7425" max="7425" width="77.28515625" style="882" customWidth="1"/>
    <col min="7426" max="7432" width="9.28515625" style="882" customWidth="1"/>
    <col min="7433" max="7438" width="12" style="882" customWidth="1"/>
    <col min="7439" max="7440" width="12.7109375" style="882" customWidth="1"/>
    <col min="7441" max="7680" width="11.42578125" style="882"/>
    <col min="7681" max="7681" width="77.28515625" style="882" customWidth="1"/>
    <col min="7682" max="7688" width="9.28515625" style="882" customWidth="1"/>
    <col min="7689" max="7694" width="12" style="882" customWidth="1"/>
    <col min="7695" max="7696" width="12.7109375" style="882" customWidth="1"/>
    <col min="7697" max="7936" width="11.42578125" style="882"/>
    <col min="7937" max="7937" width="77.28515625" style="882" customWidth="1"/>
    <col min="7938" max="7944" width="9.28515625" style="882" customWidth="1"/>
    <col min="7945" max="7950" width="12" style="882" customWidth="1"/>
    <col min="7951" max="7952" width="12.7109375" style="882" customWidth="1"/>
    <col min="7953" max="8192" width="11.42578125" style="882"/>
    <col min="8193" max="8193" width="77.28515625" style="882" customWidth="1"/>
    <col min="8194" max="8200" width="9.28515625" style="882" customWidth="1"/>
    <col min="8201" max="8206" width="12" style="882" customWidth="1"/>
    <col min="8207" max="8208" width="12.7109375" style="882" customWidth="1"/>
    <col min="8209" max="8448" width="11.42578125" style="882"/>
    <col min="8449" max="8449" width="77.28515625" style="882" customWidth="1"/>
    <col min="8450" max="8456" width="9.28515625" style="882" customWidth="1"/>
    <col min="8457" max="8462" width="12" style="882" customWidth="1"/>
    <col min="8463" max="8464" width="12.7109375" style="882" customWidth="1"/>
    <col min="8465" max="8704" width="11.42578125" style="882"/>
    <col min="8705" max="8705" width="77.28515625" style="882" customWidth="1"/>
    <col min="8706" max="8712" width="9.28515625" style="882" customWidth="1"/>
    <col min="8713" max="8718" width="12" style="882" customWidth="1"/>
    <col min="8719" max="8720" width="12.7109375" style="882" customWidth="1"/>
    <col min="8721" max="8960" width="11.42578125" style="882"/>
    <col min="8961" max="8961" width="77.28515625" style="882" customWidth="1"/>
    <col min="8962" max="8968" width="9.28515625" style="882" customWidth="1"/>
    <col min="8969" max="8974" width="12" style="882" customWidth="1"/>
    <col min="8975" max="8976" width="12.7109375" style="882" customWidth="1"/>
    <col min="8977" max="9216" width="11.42578125" style="882"/>
    <col min="9217" max="9217" width="77.28515625" style="882" customWidth="1"/>
    <col min="9218" max="9224" width="9.28515625" style="882" customWidth="1"/>
    <col min="9225" max="9230" width="12" style="882" customWidth="1"/>
    <col min="9231" max="9232" width="12.7109375" style="882" customWidth="1"/>
    <col min="9233" max="9472" width="11.42578125" style="882"/>
    <col min="9473" max="9473" width="77.28515625" style="882" customWidth="1"/>
    <col min="9474" max="9480" width="9.28515625" style="882" customWidth="1"/>
    <col min="9481" max="9486" width="12" style="882" customWidth="1"/>
    <col min="9487" max="9488" width="12.7109375" style="882" customWidth="1"/>
    <col min="9489" max="9728" width="11.42578125" style="882"/>
    <col min="9729" max="9729" width="77.28515625" style="882" customWidth="1"/>
    <col min="9730" max="9736" width="9.28515625" style="882" customWidth="1"/>
    <col min="9737" max="9742" width="12" style="882" customWidth="1"/>
    <col min="9743" max="9744" width="12.7109375" style="882" customWidth="1"/>
    <col min="9745" max="9984" width="11.42578125" style="882"/>
    <col min="9985" max="9985" width="77.28515625" style="882" customWidth="1"/>
    <col min="9986" max="9992" width="9.28515625" style="882" customWidth="1"/>
    <col min="9993" max="9998" width="12" style="882" customWidth="1"/>
    <col min="9999" max="10000" width="12.7109375" style="882" customWidth="1"/>
    <col min="10001" max="10240" width="11.42578125" style="882"/>
    <col min="10241" max="10241" width="77.28515625" style="882" customWidth="1"/>
    <col min="10242" max="10248" width="9.28515625" style="882" customWidth="1"/>
    <col min="10249" max="10254" width="12" style="882" customWidth="1"/>
    <col min="10255" max="10256" width="12.7109375" style="882" customWidth="1"/>
    <col min="10257" max="10496" width="11.42578125" style="882"/>
    <col min="10497" max="10497" width="77.28515625" style="882" customWidth="1"/>
    <col min="10498" max="10504" width="9.28515625" style="882" customWidth="1"/>
    <col min="10505" max="10510" width="12" style="882" customWidth="1"/>
    <col min="10511" max="10512" width="12.7109375" style="882" customWidth="1"/>
    <col min="10513" max="10752" width="11.42578125" style="882"/>
    <col min="10753" max="10753" width="77.28515625" style="882" customWidth="1"/>
    <col min="10754" max="10760" width="9.28515625" style="882" customWidth="1"/>
    <col min="10761" max="10766" width="12" style="882" customWidth="1"/>
    <col min="10767" max="10768" width="12.7109375" style="882" customWidth="1"/>
    <col min="10769" max="11008" width="11.42578125" style="882"/>
    <col min="11009" max="11009" width="77.28515625" style="882" customWidth="1"/>
    <col min="11010" max="11016" width="9.28515625" style="882" customWidth="1"/>
    <col min="11017" max="11022" width="12" style="882" customWidth="1"/>
    <col min="11023" max="11024" width="12.7109375" style="882" customWidth="1"/>
    <col min="11025" max="11264" width="11.42578125" style="882"/>
    <col min="11265" max="11265" width="77.28515625" style="882" customWidth="1"/>
    <col min="11266" max="11272" width="9.28515625" style="882" customWidth="1"/>
    <col min="11273" max="11278" width="12" style="882" customWidth="1"/>
    <col min="11279" max="11280" width="12.7109375" style="882" customWidth="1"/>
    <col min="11281" max="11520" width="11.42578125" style="882"/>
    <col min="11521" max="11521" width="77.28515625" style="882" customWidth="1"/>
    <col min="11522" max="11528" width="9.28515625" style="882" customWidth="1"/>
    <col min="11529" max="11534" width="12" style="882" customWidth="1"/>
    <col min="11535" max="11536" width="12.7109375" style="882" customWidth="1"/>
    <col min="11537" max="11776" width="11.42578125" style="882"/>
    <col min="11777" max="11777" width="77.28515625" style="882" customWidth="1"/>
    <col min="11778" max="11784" width="9.28515625" style="882" customWidth="1"/>
    <col min="11785" max="11790" width="12" style="882" customWidth="1"/>
    <col min="11791" max="11792" width="12.7109375" style="882" customWidth="1"/>
    <col min="11793" max="12032" width="11.42578125" style="882"/>
    <col min="12033" max="12033" width="77.28515625" style="882" customWidth="1"/>
    <col min="12034" max="12040" width="9.28515625" style="882" customWidth="1"/>
    <col min="12041" max="12046" width="12" style="882" customWidth="1"/>
    <col min="12047" max="12048" width="12.7109375" style="882" customWidth="1"/>
    <col min="12049" max="12288" width="11.42578125" style="882"/>
    <col min="12289" max="12289" width="77.28515625" style="882" customWidth="1"/>
    <col min="12290" max="12296" width="9.28515625" style="882" customWidth="1"/>
    <col min="12297" max="12302" width="12" style="882" customWidth="1"/>
    <col min="12303" max="12304" width="12.7109375" style="882" customWidth="1"/>
    <col min="12305" max="12544" width="11.42578125" style="882"/>
    <col min="12545" max="12545" width="77.28515625" style="882" customWidth="1"/>
    <col min="12546" max="12552" width="9.28515625" style="882" customWidth="1"/>
    <col min="12553" max="12558" width="12" style="882" customWidth="1"/>
    <col min="12559" max="12560" width="12.7109375" style="882" customWidth="1"/>
    <col min="12561" max="12800" width="11.42578125" style="882"/>
    <col min="12801" max="12801" width="77.28515625" style="882" customWidth="1"/>
    <col min="12802" max="12808" width="9.28515625" style="882" customWidth="1"/>
    <col min="12809" max="12814" width="12" style="882" customWidth="1"/>
    <col min="12815" max="12816" width="12.7109375" style="882" customWidth="1"/>
    <col min="12817" max="13056" width="11.42578125" style="882"/>
    <col min="13057" max="13057" width="77.28515625" style="882" customWidth="1"/>
    <col min="13058" max="13064" width="9.28515625" style="882" customWidth="1"/>
    <col min="13065" max="13070" width="12" style="882" customWidth="1"/>
    <col min="13071" max="13072" width="12.7109375" style="882" customWidth="1"/>
    <col min="13073" max="13312" width="11.42578125" style="882"/>
    <col min="13313" max="13313" width="77.28515625" style="882" customWidth="1"/>
    <col min="13314" max="13320" width="9.28515625" style="882" customWidth="1"/>
    <col min="13321" max="13326" width="12" style="882" customWidth="1"/>
    <col min="13327" max="13328" width="12.7109375" style="882" customWidth="1"/>
    <col min="13329" max="13568" width="11.42578125" style="882"/>
    <col min="13569" max="13569" width="77.28515625" style="882" customWidth="1"/>
    <col min="13570" max="13576" width="9.28515625" style="882" customWidth="1"/>
    <col min="13577" max="13582" width="12" style="882" customWidth="1"/>
    <col min="13583" max="13584" width="12.7109375" style="882" customWidth="1"/>
    <col min="13585" max="13824" width="11.42578125" style="882"/>
    <col min="13825" max="13825" width="77.28515625" style="882" customWidth="1"/>
    <col min="13826" max="13832" width="9.28515625" style="882" customWidth="1"/>
    <col min="13833" max="13838" width="12" style="882" customWidth="1"/>
    <col min="13839" max="13840" width="12.7109375" style="882" customWidth="1"/>
    <col min="13841" max="14080" width="11.42578125" style="882"/>
    <col min="14081" max="14081" width="77.28515625" style="882" customWidth="1"/>
    <col min="14082" max="14088" width="9.28515625" style="882" customWidth="1"/>
    <col min="14089" max="14094" width="12" style="882" customWidth="1"/>
    <col min="14095" max="14096" width="12.7109375" style="882" customWidth="1"/>
    <col min="14097" max="14336" width="11.42578125" style="882"/>
    <col min="14337" max="14337" width="77.28515625" style="882" customWidth="1"/>
    <col min="14338" max="14344" width="9.28515625" style="882" customWidth="1"/>
    <col min="14345" max="14350" width="12" style="882" customWidth="1"/>
    <col min="14351" max="14352" width="12.7109375" style="882" customWidth="1"/>
    <col min="14353" max="14592" width="11.42578125" style="882"/>
    <col min="14593" max="14593" width="77.28515625" style="882" customWidth="1"/>
    <col min="14594" max="14600" width="9.28515625" style="882" customWidth="1"/>
    <col min="14601" max="14606" width="12" style="882" customWidth="1"/>
    <col min="14607" max="14608" width="12.7109375" style="882" customWidth="1"/>
    <col min="14609" max="14848" width="11.42578125" style="882"/>
    <col min="14849" max="14849" width="77.28515625" style="882" customWidth="1"/>
    <col min="14850" max="14856" width="9.28515625" style="882" customWidth="1"/>
    <col min="14857" max="14862" width="12" style="882" customWidth="1"/>
    <col min="14863" max="14864" width="12.7109375" style="882" customWidth="1"/>
    <col min="14865" max="15104" width="11.42578125" style="882"/>
    <col min="15105" max="15105" width="77.28515625" style="882" customWidth="1"/>
    <col min="15106" max="15112" width="9.28515625" style="882" customWidth="1"/>
    <col min="15113" max="15118" width="12" style="882" customWidth="1"/>
    <col min="15119" max="15120" width="12.7109375" style="882" customWidth="1"/>
    <col min="15121" max="15360" width="11.42578125" style="882"/>
    <col min="15361" max="15361" width="77.28515625" style="882" customWidth="1"/>
    <col min="15362" max="15368" width="9.28515625" style="882" customWidth="1"/>
    <col min="15369" max="15374" width="12" style="882" customWidth="1"/>
    <col min="15375" max="15376" width="12.7109375" style="882" customWidth="1"/>
    <col min="15377" max="15616" width="11.42578125" style="882"/>
    <col min="15617" max="15617" width="77.28515625" style="882" customWidth="1"/>
    <col min="15618" max="15624" width="9.28515625" style="882" customWidth="1"/>
    <col min="15625" max="15630" width="12" style="882" customWidth="1"/>
    <col min="15631" max="15632" width="12.7109375" style="882" customWidth="1"/>
    <col min="15633" max="15872" width="11.42578125" style="882"/>
    <col min="15873" max="15873" width="77.28515625" style="882" customWidth="1"/>
    <col min="15874" max="15880" width="9.28515625" style="882" customWidth="1"/>
    <col min="15881" max="15886" width="12" style="882" customWidth="1"/>
    <col min="15887" max="15888" width="12.7109375" style="882" customWidth="1"/>
    <col min="15889" max="16128" width="11.42578125" style="882"/>
    <col min="16129" max="16129" width="77.28515625" style="882" customWidth="1"/>
    <col min="16130" max="16136" width="9.28515625" style="882" customWidth="1"/>
    <col min="16137" max="16142" width="12" style="882" customWidth="1"/>
    <col min="16143" max="16144" width="12.7109375" style="882" customWidth="1"/>
    <col min="16145" max="16384" width="11.42578125" style="882"/>
  </cols>
  <sheetData>
    <row r="1" spans="1:218" s="137" customFormat="1" ht="17.25" customHeight="1">
      <c r="A1" s="1059"/>
      <c r="B1" s="1059"/>
      <c r="C1" s="1059"/>
      <c r="D1" s="1059"/>
      <c r="E1" s="1059"/>
      <c r="F1" s="1059"/>
      <c r="G1" s="1059"/>
      <c r="H1" s="1059"/>
      <c r="I1" s="1059"/>
      <c r="J1" s="1059"/>
      <c r="K1" s="1059"/>
      <c r="L1" s="1059"/>
      <c r="M1" s="1059"/>
      <c r="N1" s="1059"/>
      <c r="O1" s="1059"/>
      <c r="P1" s="1059"/>
    </row>
    <row r="2" spans="1:218" s="126" customFormat="1" ht="27" customHeight="1">
      <c r="A2" s="1056" t="s">
        <v>1159</v>
      </c>
      <c r="B2" s="1056"/>
      <c r="C2" s="1056"/>
      <c r="D2" s="1056"/>
      <c r="E2" s="1056"/>
      <c r="F2" s="1056"/>
      <c r="G2" s="1056"/>
      <c r="H2" s="1056"/>
      <c r="I2" s="1056"/>
      <c r="J2" s="1056"/>
      <c r="K2" s="1056"/>
      <c r="L2" s="1056"/>
      <c r="M2" s="1056"/>
      <c r="N2" s="1056"/>
      <c r="O2" s="1056"/>
      <c r="P2" s="1056"/>
    </row>
    <row r="3" spans="1:218" s="126" customFormat="1" ht="27.75" customHeight="1">
      <c r="A3" s="1056" t="s">
        <v>1411</v>
      </c>
      <c r="B3" s="1056"/>
      <c r="C3" s="1056"/>
      <c r="D3" s="1056"/>
      <c r="E3" s="1056"/>
      <c r="F3" s="1056"/>
      <c r="G3" s="1056"/>
      <c r="H3" s="1056"/>
      <c r="I3" s="1056"/>
      <c r="J3" s="1056"/>
      <c r="K3" s="1056"/>
      <c r="L3" s="1056"/>
      <c r="M3" s="1056"/>
      <c r="N3" s="1056"/>
      <c r="O3" s="1056"/>
      <c r="P3" s="1056"/>
    </row>
    <row r="4" spans="1:218" s="144" customFormat="1" ht="28.5" customHeight="1">
      <c r="A4" s="1061" t="s">
        <v>1493</v>
      </c>
      <c r="B4" s="1061"/>
      <c r="C4" s="1061"/>
      <c r="D4" s="1061"/>
      <c r="E4" s="1061"/>
      <c r="F4" s="1061"/>
      <c r="G4" s="1061"/>
      <c r="H4" s="1061"/>
      <c r="I4" s="1061"/>
      <c r="J4" s="1061"/>
      <c r="K4" s="1061"/>
      <c r="L4" s="1061"/>
      <c r="M4" s="1061"/>
      <c r="N4" s="1061"/>
      <c r="O4" s="1061"/>
      <c r="P4" s="1061"/>
    </row>
    <row r="5" spans="1:218" s="126" customFormat="1" ht="9" customHeight="1">
      <c r="A5" s="1056"/>
      <c r="B5" s="1056"/>
      <c r="C5" s="1056"/>
      <c r="D5" s="1056"/>
      <c r="E5" s="1056"/>
      <c r="F5" s="1056"/>
      <c r="G5" s="1056"/>
      <c r="H5" s="1056"/>
      <c r="I5" s="1056"/>
      <c r="J5" s="1056"/>
      <c r="K5" s="1056"/>
      <c r="L5" s="1056"/>
      <c r="M5" s="1056"/>
      <c r="N5" s="1056"/>
      <c r="O5" s="1056"/>
      <c r="P5" s="1056"/>
    </row>
    <row r="6" spans="1:218" ht="6.75" customHeight="1">
      <c r="A6" s="351"/>
    </row>
    <row r="7" spans="1:218" ht="5.25" customHeight="1" thickBot="1">
      <c r="A7" s="351"/>
      <c r="B7" s="352"/>
      <c r="C7" s="352"/>
      <c r="D7" s="352"/>
      <c r="E7" s="352"/>
      <c r="F7" s="352"/>
      <c r="G7" s="352"/>
      <c r="H7" s="352"/>
      <c r="I7" s="352"/>
      <c r="J7" s="352"/>
      <c r="K7" s="352"/>
      <c r="L7" s="352"/>
      <c r="M7" s="352"/>
      <c r="N7" s="352"/>
      <c r="O7" s="352"/>
      <c r="P7" s="352"/>
    </row>
    <row r="8" spans="1:218" ht="28.5" customHeight="1" thickTop="1" thickBot="1">
      <c r="A8" s="561"/>
      <c r="B8" s="145" t="s">
        <v>306</v>
      </c>
      <c r="C8" s="145" t="s">
        <v>307</v>
      </c>
      <c r="D8" s="145" t="s">
        <v>308</v>
      </c>
      <c r="E8" s="145" t="s">
        <v>309</v>
      </c>
      <c r="F8" s="145" t="s">
        <v>310</v>
      </c>
      <c r="G8" s="145" t="s">
        <v>311</v>
      </c>
      <c r="H8" s="163" t="s">
        <v>312</v>
      </c>
      <c r="I8" s="145" t="s">
        <v>313</v>
      </c>
      <c r="J8" s="145" t="s">
        <v>314</v>
      </c>
      <c r="K8" s="145" t="s">
        <v>315</v>
      </c>
      <c r="L8" s="145" t="s">
        <v>316</v>
      </c>
      <c r="M8" s="163" t="s">
        <v>317</v>
      </c>
      <c r="N8" s="163" t="s">
        <v>1161</v>
      </c>
      <c r="O8" s="163" t="s">
        <v>1162</v>
      </c>
      <c r="P8" s="163" t="s">
        <v>318</v>
      </c>
    </row>
    <row r="9" spans="1:218" ht="12" customHeight="1" thickTop="1" thickBot="1">
      <c r="A9" s="562"/>
      <c r="B9" s="353"/>
      <c r="C9" s="353"/>
      <c r="D9" s="353"/>
      <c r="E9" s="353"/>
      <c r="F9" s="353"/>
      <c r="G9" s="353"/>
      <c r="H9" s="354"/>
      <c r="I9" s="353"/>
      <c r="J9" s="353"/>
      <c r="K9" s="353"/>
      <c r="L9" s="353"/>
      <c r="M9" s="354"/>
      <c r="N9" s="354"/>
      <c r="O9" s="354"/>
      <c r="P9" s="354"/>
    </row>
    <row r="10" spans="1:218" ht="18" customHeight="1" thickTop="1" thickBot="1">
      <c r="A10" s="146" t="s">
        <v>319</v>
      </c>
      <c r="B10" s="145"/>
      <c r="C10" s="145"/>
      <c r="D10" s="145"/>
      <c r="E10" s="145"/>
      <c r="F10" s="145"/>
      <c r="G10" s="145"/>
      <c r="H10" s="163"/>
      <c r="I10" s="145"/>
      <c r="J10" s="145"/>
      <c r="K10" s="145"/>
      <c r="L10" s="145"/>
      <c r="M10" s="163"/>
      <c r="N10" s="163"/>
      <c r="O10" s="163"/>
      <c r="P10" s="163"/>
    </row>
    <row r="11" spans="1:218" ht="18" customHeight="1" thickTop="1">
      <c r="A11" s="562" t="s">
        <v>320</v>
      </c>
      <c r="B11" s="600">
        <v>0.18360000000000001</v>
      </c>
      <c r="C11" s="600">
        <v>0.44359999999999999</v>
      </c>
      <c r="D11" s="600">
        <v>0.19209999999999999</v>
      </c>
      <c r="E11" s="600">
        <v>0.1759</v>
      </c>
      <c r="F11" s="600">
        <v>0.17760000000000001</v>
      </c>
      <c r="G11" s="600">
        <v>0.15290000000000001</v>
      </c>
      <c r="H11" s="600">
        <v>0.1244</v>
      </c>
      <c r="I11" s="600">
        <v>2.7799999999999998E-2</v>
      </c>
      <c r="J11" s="600">
        <v>0.3261</v>
      </c>
      <c r="K11" s="600">
        <v>0.50590000000000002</v>
      </c>
      <c r="L11" s="600">
        <v>9.2799999999999994E-2</v>
      </c>
      <c r="M11" s="600">
        <v>0.1439</v>
      </c>
      <c r="N11" s="600">
        <v>5.7599999999999998E-2</v>
      </c>
      <c r="O11" s="600">
        <v>6.5600000000000006E-2</v>
      </c>
      <c r="P11" s="600">
        <v>0.19769999999999999</v>
      </c>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row>
    <row r="12" spans="1:218" ht="20.25" customHeight="1">
      <c r="A12" s="562" t="s">
        <v>321</v>
      </c>
      <c r="B12" s="600">
        <v>0.57399999999999995</v>
      </c>
      <c r="C12" s="600">
        <v>0.3614</v>
      </c>
      <c r="D12" s="600">
        <v>0.53559999999999997</v>
      </c>
      <c r="E12" s="600">
        <v>0.55030000000000001</v>
      </c>
      <c r="F12" s="600">
        <v>0.63329999999999997</v>
      </c>
      <c r="G12" s="600">
        <v>0.67649999999999999</v>
      </c>
      <c r="H12" s="600">
        <v>0.71240000000000003</v>
      </c>
      <c r="I12" s="600">
        <v>0.80069999999999997</v>
      </c>
      <c r="J12" s="600">
        <v>0.53080000000000005</v>
      </c>
      <c r="K12" s="600">
        <v>0.39760000000000001</v>
      </c>
      <c r="L12" s="600">
        <v>0.79</v>
      </c>
      <c r="M12" s="600">
        <v>0.73370000000000002</v>
      </c>
      <c r="N12" s="600">
        <v>0.69699999999999995</v>
      </c>
      <c r="O12" s="600">
        <v>0.79890000000000005</v>
      </c>
      <c r="P12" s="600">
        <v>0.59179999999999999</v>
      </c>
    </row>
    <row r="13" spans="1:218" ht="12" customHeight="1" thickBot="1">
      <c r="A13" s="562"/>
      <c r="B13" s="600"/>
      <c r="C13" s="600"/>
      <c r="D13" s="600"/>
      <c r="E13" s="600"/>
      <c r="F13" s="600"/>
      <c r="G13" s="600"/>
      <c r="H13" s="600"/>
      <c r="I13" s="600"/>
      <c r="J13" s="600"/>
      <c r="K13" s="600"/>
      <c r="L13" s="600"/>
      <c r="M13" s="600"/>
      <c r="N13" s="600"/>
      <c r="O13" s="600"/>
      <c r="P13" s="600"/>
    </row>
    <row r="14" spans="1:218" ht="15" customHeight="1" thickTop="1" thickBot="1">
      <c r="A14" s="146" t="s">
        <v>322</v>
      </c>
      <c r="B14" s="601"/>
      <c r="C14" s="601"/>
      <c r="D14" s="601"/>
      <c r="E14" s="601"/>
      <c r="F14" s="601"/>
      <c r="G14" s="601"/>
      <c r="H14" s="601"/>
      <c r="I14" s="601"/>
      <c r="J14" s="601"/>
      <c r="K14" s="601"/>
      <c r="L14" s="601"/>
      <c r="M14" s="601"/>
      <c r="N14" s="601"/>
      <c r="O14" s="601"/>
      <c r="P14" s="601"/>
    </row>
    <row r="15" spans="1:218" ht="20.25" customHeight="1" thickTop="1">
      <c r="A15" s="563" t="s">
        <v>323</v>
      </c>
      <c r="B15" s="600">
        <v>0.86460000000000004</v>
      </c>
      <c r="C15" s="600">
        <v>0.75760000000000005</v>
      </c>
      <c r="D15" s="600">
        <v>0.8306</v>
      </c>
      <c r="E15" s="600">
        <v>0.80900000000000005</v>
      </c>
      <c r="F15" s="600">
        <v>0.83809999999999996</v>
      </c>
      <c r="G15" s="600">
        <v>0.80059999999999998</v>
      </c>
      <c r="H15" s="600">
        <v>0.82289999999999996</v>
      </c>
      <c r="I15" s="600">
        <v>0.69299999999999995</v>
      </c>
      <c r="J15" s="600">
        <v>0.37380000000000002</v>
      </c>
      <c r="K15" s="600">
        <v>0.42909999999999998</v>
      </c>
      <c r="L15" s="600">
        <v>0.73709999999999998</v>
      </c>
      <c r="M15" s="600">
        <v>0.85189999999999999</v>
      </c>
      <c r="N15" s="600">
        <v>0.83130000000000004</v>
      </c>
      <c r="O15" s="600">
        <v>0.82620000000000005</v>
      </c>
      <c r="P15" s="600">
        <v>0.80249999999999999</v>
      </c>
    </row>
    <row r="16" spans="1:218" ht="18" customHeight="1">
      <c r="A16" s="563" t="s">
        <v>324</v>
      </c>
      <c r="B16" s="600">
        <v>0.86480000000000001</v>
      </c>
      <c r="C16" s="600">
        <v>0.89680000000000004</v>
      </c>
      <c r="D16" s="600">
        <v>0.873</v>
      </c>
      <c r="E16" s="600">
        <v>0.81940000000000002</v>
      </c>
      <c r="F16" s="600">
        <v>0.875</v>
      </c>
      <c r="G16" s="600">
        <v>0.82530000000000003</v>
      </c>
      <c r="H16" s="600">
        <v>0.82750000000000001</v>
      </c>
      <c r="I16" s="600">
        <v>0.69299999999999995</v>
      </c>
      <c r="J16" s="600">
        <v>0.37380000000000002</v>
      </c>
      <c r="K16" s="600">
        <v>0.42909999999999998</v>
      </c>
      <c r="L16" s="600">
        <v>0.74890000000000001</v>
      </c>
      <c r="M16" s="600">
        <v>0.85189999999999999</v>
      </c>
      <c r="N16" s="600">
        <v>0.83130000000000004</v>
      </c>
      <c r="O16" s="600">
        <v>0.82899999999999996</v>
      </c>
      <c r="P16" s="600">
        <v>0.84060000000000001</v>
      </c>
    </row>
    <row r="17" spans="1:16" ht="20.25" customHeight="1">
      <c r="A17" s="562" t="s">
        <v>325</v>
      </c>
      <c r="B17" s="600">
        <v>1.1599999999999999E-2</v>
      </c>
      <c r="C17" s="600">
        <v>3.09E-2</v>
      </c>
      <c r="D17" s="600">
        <v>2.4299999999999999E-2</v>
      </c>
      <c r="E17" s="600">
        <v>1.6500000000000001E-2</v>
      </c>
      <c r="F17" s="600">
        <v>2.2000000000000001E-3</v>
      </c>
      <c r="G17" s="600">
        <v>7.1999999999999995E-2</v>
      </c>
      <c r="H17" s="600">
        <v>5.2499999999999998E-2</v>
      </c>
      <c r="I17" s="600">
        <v>7.5300000000000006E-2</v>
      </c>
      <c r="J17" s="600">
        <v>0.13550000000000001</v>
      </c>
      <c r="K17" s="600">
        <v>0.1774</v>
      </c>
      <c r="L17" s="600">
        <v>5.1900000000000002E-2</v>
      </c>
      <c r="M17" s="600">
        <v>1.7600000000000001E-2</v>
      </c>
      <c r="N17" s="600">
        <v>5.5899999999999998E-2</v>
      </c>
      <c r="O17" s="600">
        <v>4.2099999999999999E-2</v>
      </c>
      <c r="P17" s="600">
        <v>3.32E-2</v>
      </c>
    </row>
    <row r="18" spans="1:16" ht="20.25" customHeight="1">
      <c r="A18" s="563" t="s">
        <v>326</v>
      </c>
      <c r="B18" s="600">
        <v>1.2800000000000001E-2</v>
      </c>
      <c r="C18" s="600">
        <v>0</v>
      </c>
      <c r="D18" s="600">
        <v>6.7999999999999996E-3</v>
      </c>
      <c r="E18" s="600">
        <v>1.66E-2</v>
      </c>
      <c r="F18" s="600">
        <v>1.46E-2</v>
      </c>
      <c r="G18" s="600">
        <v>1.67E-2</v>
      </c>
      <c r="H18" s="600">
        <v>2.4299999999999999E-2</v>
      </c>
      <c r="I18" s="600">
        <v>2.0299999999999999E-2</v>
      </c>
      <c r="J18" s="600">
        <v>0</v>
      </c>
      <c r="K18" s="600">
        <v>0</v>
      </c>
      <c r="L18" s="600">
        <v>1.6799999999999999E-2</v>
      </c>
      <c r="M18" s="600">
        <v>1.4999999999999999E-2</v>
      </c>
      <c r="N18" s="600">
        <v>5.3E-3</v>
      </c>
      <c r="O18" s="600">
        <v>0</v>
      </c>
      <c r="P18" s="600">
        <v>1.0500000000000001E-2</v>
      </c>
    </row>
    <row r="19" spans="1:16" ht="12" customHeight="1" thickBot="1">
      <c r="A19" s="563"/>
      <c r="B19" s="600"/>
      <c r="C19" s="600"/>
      <c r="D19" s="600"/>
      <c r="E19" s="600"/>
      <c r="F19" s="600"/>
      <c r="G19" s="600"/>
      <c r="H19" s="600"/>
      <c r="I19" s="600"/>
      <c r="J19" s="600"/>
      <c r="K19" s="600"/>
      <c r="L19" s="600"/>
      <c r="M19" s="600"/>
      <c r="N19" s="600"/>
      <c r="O19" s="600"/>
      <c r="P19" s="600"/>
    </row>
    <row r="20" spans="1:16" ht="16.5" customHeight="1" thickTop="1" thickBot="1">
      <c r="A20" s="148" t="s">
        <v>327</v>
      </c>
      <c r="B20" s="601"/>
      <c r="C20" s="601"/>
      <c r="D20" s="601"/>
      <c r="E20" s="601"/>
      <c r="F20" s="601"/>
      <c r="G20" s="601"/>
      <c r="H20" s="601"/>
      <c r="I20" s="601"/>
      <c r="J20" s="601"/>
      <c r="K20" s="601"/>
      <c r="L20" s="601"/>
      <c r="M20" s="601"/>
      <c r="N20" s="601"/>
      <c r="O20" s="601"/>
      <c r="P20" s="601"/>
    </row>
    <row r="21" spans="1:16" ht="20.25" customHeight="1" thickTop="1">
      <c r="A21" s="563" t="s">
        <v>328</v>
      </c>
      <c r="B21" s="600">
        <v>0.63590000000000002</v>
      </c>
      <c r="C21" s="600">
        <v>0.66269999999999996</v>
      </c>
      <c r="D21" s="600">
        <v>0.59250000000000003</v>
      </c>
      <c r="E21" s="600">
        <v>0.63859999999999995</v>
      </c>
      <c r="F21" s="600">
        <v>0.68320000000000003</v>
      </c>
      <c r="G21" s="600">
        <v>0.66049999999999998</v>
      </c>
      <c r="H21" s="600">
        <v>0.71440000000000003</v>
      </c>
      <c r="I21" s="600">
        <v>0.60089999999999999</v>
      </c>
      <c r="J21" s="600">
        <v>0.5444</v>
      </c>
      <c r="K21" s="600">
        <v>0.96540000000000004</v>
      </c>
      <c r="L21" s="600">
        <v>0.47049999999999997</v>
      </c>
      <c r="M21" s="600">
        <v>0.79049999999999998</v>
      </c>
      <c r="N21" s="600">
        <v>0.85750000000000004</v>
      </c>
      <c r="O21" s="600">
        <v>0.63990000000000002</v>
      </c>
      <c r="P21" s="600">
        <v>0.64900000000000002</v>
      </c>
    </row>
    <row r="22" spans="1:16" ht="20.25" customHeight="1">
      <c r="A22" s="563" t="s">
        <v>329</v>
      </c>
      <c r="B22" s="600">
        <v>0.36409999999999998</v>
      </c>
      <c r="C22" s="600">
        <v>0.33729999999999999</v>
      </c>
      <c r="D22" s="600">
        <v>0.40749999999999997</v>
      </c>
      <c r="E22" s="600">
        <v>0.3614</v>
      </c>
      <c r="F22" s="600">
        <v>0.31680000000000003</v>
      </c>
      <c r="G22" s="600">
        <v>0.33950000000000002</v>
      </c>
      <c r="H22" s="600">
        <v>0.28560000000000002</v>
      </c>
      <c r="I22" s="600">
        <v>0.39910000000000001</v>
      </c>
      <c r="J22" s="600">
        <v>0.4556</v>
      </c>
      <c r="K22" s="600">
        <v>3.4599999999999999E-2</v>
      </c>
      <c r="L22" s="600">
        <v>0.52949999999999997</v>
      </c>
      <c r="M22" s="600">
        <v>0.20949999999999999</v>
      </c>
      <c r="N22" s="600">
        <v>0.14249999999999999</v>
      </c>
      <c r="O22" s="600">
        <v>0.36009999999999998</v>
      </c>
      <c r="P22" s="600">
        <v>0.35099999999999998</v>
      </c>
    </row>
    <row r="23" spans="1:16" ht="18" customHeight="1">
      <c r="A23" s="563" t="s">
        <v>330</v>
      </c>
      <c r="B23" s="885">
        <v>460.0154</v>
      </c>
      <c r="C23" s="885">
        <v>734.66079999999999</v>
      </c>
      <c r="D23" s="885">
        <v>307.6114</v>
      </c>
      <c r="E23" s="885">
        <v>139.29599999999999</v>
      </c>
      <c r="F23" s="885">
        <v>137.9761</v>
      </c>
      <c r="G23" s="885">
        <v>1061.3031000000001</v>
      </c>
      <c r="H23" s="885">
        <v>483.68450000000001</v>
      </c>
      <c r="I23" s="885">
        <v>570.38779999999997</v>
      </c>
      <c r="J23" s="885">
        <v>254.89230000000001</v>
      </c>
      <c r="K23" s="885">
        <v>59.712400000000002</v>
      </c>
      <c r="L23" s="885">
        <v>690.88340000000005</v>
      </c>
      <c r="M23" s="885">
        <v>786.19730000000004</v>
      </c>
      <c r="N23" s="885">
        <v>1061.4253000000001</v>
      </c>
      <c r="O23" s="885">
        <v>419.23239999999998</v>
      </c>
      <c r="P23" s="885">
        <v>865.5412</v>
      </c>
    </row>
    <row r="24" spans="1:16" ht="12" customHeight="1" thickBot="1">
      <c r="A24" s="563"/>
      <c r="B24" s="885"/>
      <c r="C24" s="885"/>
      <c r="D24" s="885"/>
      <c r="E24" s="885"/>
      <c r="F24" s="885"/>
      <c r="G24" s="885"/>
      <c r="H24" s="885"/>
      <c r="I24" s="885"/>
      <c r="J24" s="885"/>
      <c r="K24" s="885"/>
      <c r="L24" s="885"/>
      <c r="M24" s="885"/>
      <c r="N24" s="885"/>
      <c r="O24" s="885"/>
      <c r="P24" s="885"/>
    </row>
    <row r="25" spans="1:16" ht="17.25" customHeight="1" thickTop="1" thickBot="1">
      <c r="A25" s="149" t="s">
        <v>1495</v>
      </c>
      <c r="B25" s="886"/>
      <c r="C25" s="886"/>
      <c r="D25" s="886"/>
      <c r="E25" s="886"/>
      <c r="F25" s="886"/>
      <c r="G25" s="886"/>
      <c r="H25" s="886"/>
      <c r="I25" s="886"/>
      <c r="J25" s="886"/>
      <c r="K25" s="886"/>
      <c r="L25" s="886"/>
      <c r="M25" s="886"/>
      <c r="N25" s="886"/>
      <c r="O25" s="886"/>
      <c r="P25" s="886"/>
    </row>
    <row r="26" spans="1:16" ht="20.25" customHeight="1" thickTop="1">
      <c r="A26" s="562" t="s">
        <v>1496</v>
      </c>
      <c r="B26" s="600">
        <v>0.98440000000000005</v>
      </c>
      <c r="C26" s="600">
        <v>0.98480000000000001</v>
      </c>
      <c r="D26" s="600">
        <v>0.98050000000000004</v>
      </c>
      <c r="E26" s="600">
        <v>0.97909999999999997</v>
      </c>
      <c r="F26" s="600">
        <v>0.98419999999999996</v>
      </c>
      <c r="G26" s="600">
        <v>0.98740000000000006</v>
      </c>
      <c r="H26" s="600">
        <v>0.98560000000000003</v>
      </c>
      <c r="I26" s="600">
        <v>0.99</v>
      </c>
      <c r="J26" s="600">
        <v>0.99760000000000004</v>
      </c>
      <c r="K26" s="600">
        <v>1</v>
      </c>
      <c r="L26" s="600">
        <v>0.98529999999999995</v>
      </c>
      <c r="M26" s="600">
        <v>0.97789999999999999</v>
      </c>
      <c r="N26" s="600">
        <v>0.99790000000000001</v>
      </c>
      <c r="O26" s="600">
        <v>0.98839999999999995</v>
      </c>
      <c r="P26" s="600">
        <v>0.98529999999999995</v>
      </c>
    </row>
    <row r="27" spans="1:16" ht="20.25" customHeight="1">
      <c r="A27" s="562" t="s">
        <v>1497</v>
      </c>
      <c r="B27" s="600">
        <v>8.3000000000000001E-3</v>
      </c>
      <c r="C27" s="600">
        <v>2.4799999999999999E-2</v>
      </c>
      <c r="D27" s="600">
        <v>1.23E-2</v>
      </c>
      <c r="E27" s="600">
        <v>0.02</v>
      </c>
      <c r="F27" s="600">
        <v>5.1000000000000004E-3</v>
      </c>
      <c r="G27" s="600">
        <v>2.41E-2</v>
      </c>
      <c r="H27" s="600">
        <v>3.1600000000000003E-2</v>
      </c>
      <c r="I27" s="600">
        <v>4.1000000000000003E-3</v>
      </c>
      <c r="J27" s="600">
        <v>2.3999999999999998E-3</v>
      </c>
      <c r="K27" s="600">
        <v>0</v>
      </c>
      <c r="L27" s="600">
        <v>5.7999999999999996E-3</v>
      </c>
      <c r="M27" s="600">
        <v>2.12E-2</v>
      </c>
      <c r="N27" s="600">
        <v>2.7000000000000001E-3</v>
      </c>
      <c r="O27" s="600">
        <v>8.9999999999999993E-3</v>
      </c>
      <c r="P27" s="600">
        <v>1.3100000000000001E-2</v>
      </c>
    </row>
    <row r="28" spans="1:16" ht="20.25" customHeight="1">
      <c r="A28" s="563" t="s">
        <v>1498</v>
      </c>
      <c r="B28" s="600">
        <v>1.5599999999999999E-2</v>
      </c>
      <c r="C28" s="600">
        <v>1.52E-2</v>
      </c>
      <c r="D28" s="600">
        <v>1.95E-2</v>
      </c>
      <c r="E28" s="600">
        <v>2.0899999999999998E-2</v>
      </c>
      <c r="F28" s="600">
        <v>1.5800000000000002E-2</v>
      </c>
      <c r="G28" s="600">
        <v>1.26E-2</v>
      </c>
      <c r="H28" s="600">
        <v>1.44E-2</v>
      </c>
      <c r="I28" s="600">
        <v>0.01</v>
      </c>
      <c r="J28" s="600">
        <v>2.3999999999999998E-3</v>
      </c>
      <c r="K28" s="600">
        <v>0</v>
      </c>
      <c r="L28" s="600">
        <v>1.47E-2</v>
      </c>
      <c r="M28" s="600">
        <v>2.2100000000000002E-2</v>
      </c>
      <c r="N28" s="600">
        <v>2.0999999999999999E-3</v>
      </c>
      <c r="O28" s="600">
        <v>1.1599999999999999E-2</v>
      </c>
      <c r="P28" s="600">
        <v>1.47E-2</v>
      </c>
    </row>
    <row r="29" spans="1:16" ht="18" customHeight="1">
      <c r="A29" s="563" t="s">
        <v>335</v>
      </c>
      <c r="B29" s="600">
        <v>6.0000000000000001E-3</v>
      </c>
      <c r="C29" s="600">
        <v>2.1700000000000001E-2</v>
      </c>
      <c r="D29" s="600">
        <v>7.7999999999999996E-3</v>
      </c>
      <c r="E29" s="600">
        <v>1.6899999999999998E-2</v>
      </c>
      <c r="F29" s="600">
        <v>4.5999999999999999E-3</v>
      </c>
      <c r="G29" s="600">
        <v>2.1299999999999999E-2</v>
      </c>
      <c r="H29" s="600">
        <v>3.1E-2</v>
      </c>
      <c r="I29" s="600">
        <v>4.0000000000000001E-3</v>
      </c>
      <c r="J29" s="600">
        <v>0</v>
      </c>
      <c r="K29" s="600">
        <v>0</v>
      </c>
      <c r="L29" s="600">
        <v>5.0000000000000001E-3</v>
      </c>
      <c r="M29" s="600">
        <v>2.0400000000000001E-2</v>
      </c>
      <c r="N29" s="600">
        <v>2.7000000000000001E-3</v>
      </c>
      <c r="O29" s="600">
        <v>8.3000000000000001E-3</v>
      </c>
      <c r="P29" s="600">
        <v>1.12E-2</v>
      </c>
    </row>
    <row r="30" spans="1:16" ht="20.25" customHeight="1">
      <c r="A30" s="563" t="s">
        <v>336</v>
      </c>
      <c r="B30" s="600">
        <v>0.2833</v>
      </c>
      <c r="C30" s="600">
        <v>0.13750000000000001</v>
      </c>
      <c r="D30" s="600">
        <v>0.37669999999999998</v>
      </c>
      <c r="E30" s="600">
        <v>0.1704</v>
      </c>
      <c r="F30" s="600">
        <v>0.1246</v>
      </c>
      <c r="G30" s="600">
        <v>0.12609999999999999</v>
      </c>
      <c r="H30" s="600">
        <v>3.27E-2</v>
      </c>
      <c r="I30" s="600">
        <v>3.3099999999999997E-2</v>
      </c>
      <c r="J30" s="600">
        <v>1</v>
      </c>
      <c r="K30" s="600">
        <v>0</v>
      </c>
      <c r="L30" s="600">
        <v>0.1537</v>
      </c>
      <c r="M30" s="600">
        <v>6.0699999999999997E-2</v>
      </c>
      <c r="N30" s="600">
        <v>3.3999999999999998E-3</v>
      </c>
      <c r="O30" s="600">
        <v>8.72E-2</v>
      </c>
      <c r="P30" s="600">
        <v>0.16039999999999999</v>
      </c>
    </row>
    <row r="31" spans="1:16" ht="20.25" customHeight="1">
      <c r="A31" s="563" t="s">
        <v>1499</v>
      </c>
      <c r="B31" s="600">
        <v>7.0000000000000001E-3</v>
      </c>
      <c r="C31" s="600">
        <v>8.3000000000000001E-3</v>
      </c>
      <c r="D31" s="600">
        <v>6.1000000000000004E-3</v>
      </c>
      <c r="E31" s="600">
        <v>8.6999999999999994E-3</v>
      </c>
      <c r="F31" s="600">
        <v>6.7999999999999996E-3</v>
      </c>
      <c r="G31" s="600">
        <v>7.7000000000000002E-3</v>
      </c>
      <c r="H31" s="600">
        <v>9.7000000000000003E-3</v>
      </c>
      <c r="I31" s="600">
        <v>1.14E-2</v>
      </c>
      <c r="J31" s="600">
        <v>8.0000000000000002E-3</v>
      </c>
      <c r="K31" s="600">
        <v>1.1599999999999999E-2</v>
      </c>
      <c r="L31" s="600">
        <v>9.7000000000000003E-3</v>
      </c>
      <c r="M31" s="600">
        <v>1.03E-2</v>
      </c>
      <c r="N31" s="600">
        <v>1.0800000000000001E-2</v>
      </c>
      <c r="O31" s="600">
        <v>1.29E-2</v>
      </c>
      <c r="P31" s="600">
        <v>8.6E-3</v>
      </c>
    </row>
    <row r="32" spans="1:16" ht="20.25" customHeight="1">
      <c r="A32" s="563" t="s">
        <v>1500</v>
      </c>
      <c r="B32" s="600">
        <v>2.46E-2</v>
      </c>
      <c r="C32" s="600">
        <v>3.5799999999999998E-2</v>
      </c>
      <c r="D32" s="600">
        <v>2.4899999999999999E-2</v>
      </c>
      <c r="E32" s="600">
        <v>5.0299999999999997E-2</v>
      </c>
      <c r="F32" s="600">
        <v>3.0700000000000002E-2</v>
      </c>
      <c r="G32" s="600">
        <v>2.0199999999999999E-2</v>
      </c>
      <c r="H32" s="600">
        <v>3.4799999999999998E-2</v>
      </c>
      <c r="I32" s="600">
        <v>4.7100000000000003E-2</v>
      </c>
      <c r="J32" s="600">
        <v>1.18E-2</v>
      </c>
      <c r="K32" s="600">
        <v>5.7000000000000002E-3</v>
      </c>
      <c r="L32" s="600">
        <v>5.8400000000000001E-2</v>
      </c>
      <c r="M32" s="600">
        <v>2.3699999999999999E-2</v>
      </c>
      <c r="N32" s="600">
        <v>1.5100000000000001E-2</v>
      </c>
      <c r="O32" s="600">
        <v>5.4899999999999997E-2</v>
      </c>
      <c r="P32" s="600">
        <v>3.49E-2</v>
      </c>
    </row>
    <row r="33" spans="1:16" ht="20.25" customHeight="1">
      <c r="A33" s="563" t="s">
        <v>1501</v>
      </c>
      <c r="B33" s="600">
        <v>0.97040000000000004</v>
      </c>
      <c r="C33" s="600">
        <v>0.9708</v>
      </c>
      <c r="D33" s="600">
        <v>0.96109999999999995</v>
      </c>
      <c r="E33" s="600">
        <v>0.95720000000000005</v>
      </c>
      <c r="F33" s="600">
        <v>0.97130000000000005</v>
      </c>
      <c r="G33" s="600">
        <v>0.97419999999999995</v>
      </c>
      <c r="H33" s="600">
        <v>0.95330000000000004</v>
      </c>
      <c r="I33" s="600">
        <v>0.98799999999999999</v>
      </c>
      <c r="J33" s="600">
        <v>0.99870000000000003</v>
      </c>
      <c r="K33" s="600">
        <v>1</v>
      </c>
      <c r="L33" s="600">
        <v>0.98170000000000002</v>
      </c>
      <c r="M33" s="600">
        <v>0.96809999999999996</v>
      </c>
      <c r="N33" s="600">
        <v>0.98809999999999998</v>
      </c>
      <c r="O33" s="600">
        <v>0.98</v>
      </c>
      <c r="P33" s="600">
        <v>0.97050000000000003</v>
      </c>
    </row>
    <row r="34" spans="1:16" ht="20.25" customHeight="1">
      <c r="A34" s="563" t="s">
        <v>1502</v>
      </c>
      <c r="B34" s="600">
        <v>1.5299999999999999E-2</v>
      </c>
      <c r="C34" s="600">
        <v>1.29E-2</v>
      </c>
      <c r="D34" s="600">
        <v>1.5599999999999999E-2</v>
      </c>
      <c r="E34" s="600">
        <v>1.84E-2</v>
      </c>
      <c r="F34" s="600">
        <v>1.0200000000000001E-2</v>
      </c>
      <c r="G34" s="600">
        <v>7.3000000000000001E-3</v>
      </c>
      <c r="H34" s="600">
        <v>1.95E-2</v>
      </c>
      <c r="I34" s="600">
        <v>5.0000000000000001E-4</v>
      </c>
      <c r="J34" s="600">
        <v>0</v>
      </c>
      <c r="K34" s="600">
        <v>0</v>
      </c>
      <c r="L34" s="600">
        <v>3.3E-3</v>
      </c>
      <c r="M34" s="600">
        <v>9.1000000000000004E-3</v>
      </c>
      <c r="N34" s="600">
        <v>9.4000000000000004E-3</v>
      </c>
      <c r="O34" s="600">
        <v>6.0000000000000001E-3</v>
      </c>
      <c r="P34" s="600">
        <v>1.18E-2</v>
      </c>
    </row>
    <row r="35" spans="1:16" ht="20.25" customHeight="1">
      <c r="A35" s="563" t="s">
        <v>341</v>
      </c>
      <c r="B35" s="600">
        <v>3.2000000000000002E-3</v>
      </c>
      <c r="C35" s="600">
        <v>2.2000000000000001E-3</v>
      </c>
      <c r="D35" s="600">
        <v>3.8E-3</v>
      </c>
      <c r="E35" s="600">
        <v>4.0000000000000001E-3</v>
      </c>
      <c r="F35" s="600">
        <v>2.3E-3</v>
      </c>
      <c r="G35" s="600">
        <v>1.6999999999999999E-3</v>
      </c>
      <c r="H35" s="600">
        <v>4.7000000000000002E-3</v>
      </c>
      <c r="I35" s="600">
        <v>1.6000000000000001E-3</v>
      </c>
      <c r="J35" s="600">
        <v>0</v>
      </c>
      <c r="K35" s="600">
        <v>0</v>
      </c>
      <c r="L35" s="600">
        <v>8.9999999999999998E-4</v>
      </c>
      <c r="M35" s="600">
        <v>3.8999999999999998E-3</v>
      </c>
      <c r="N35" s="600">
        <v>1E-4</v>
      </c>
      <c r="O35" s="600">
        <v>8.0000000000000004E-4</v>
      </c>
      <c r="P35" s="600">
        <v>2.5999999999999999E-3</v>
      </c>
    </row>
    <row r="36" spans="1:16" ht="20.25" customHeight="1">
      <c r="A36" s="563" t="s">
        <v>342</v>
      </c>
      <c r="B36" s="600">
        <v>2.8E-3</v>
      </c>
      <c r="C36" s="600">
        <v>1E-3</v>
      </c>
      <c r="D36" s="600">
        <v>3.8E-3</v>
      </c>
      <c r="E36" s="600">
        <v>6.3E-3</v>
      </c>
      <c r="F36" s="600">
        <v>1.1999999999999999E-3</v>
      </c>
      <c r="G36" s="600">
        <v>4.3E-3</v>
      </c>
      <c r="H36" s="600">
        <v>9.2999999999999992E-3</v>
      </c>
      <c r="I36" s="600">
        <v>2.9999999999999997E-4</v>
      </c>
      <c r="J36" s="600">
        <v>0</v>
      </c>
      <c r="K36" s="600">
        <v>0</v>
      </c>
      <c r="L36" s="600">
        <v>4.0000000000000002E-4</v>
      </c>
      <c r="M36" s="600">
        <v>1.2999999999999999E-3</v>
      </c>
      <c r="N36" s="600">
        <v>4.0000000000000002E-4</v>
      </c>
      <c r="O36" s="600">
        <v>6.9999999999999999E-4</v>
      </c>
      <c r="P36" s="600">
        <v>2.8E-3</v>
      </c>
    </row>
    <row r="37" spans="1:16" ht="20.25" customHeight="1">
      <c r="A37" s="563" t="s">
        <v>343</v>
      </c>
      <c r="B37" s="600">
        <v>1.9E-3</v>
      </c>
      <c r="C37" s="600">
        <v>1.6000000000000001E-3</v>
      </c>
      <c r="D37" s="600">
        <v>1E-3</v>
      </c>
      <c r="E37" s="600">
        <v>2.5000000000000001E-3</v>
      </c>
      <c r="F37" s="600">
        <v>1.2999999999999999E-3</v>
      </c>
      <c r="G37" s="600">
        <v>5.7000000000000002E-3</v>
      </c>
      <c r="H37" s="600">
        <v>1.2999999999999999E-3</v>
      </c>
      <c r="I37" s="600">
        <v>4.0000000000000002E-4</v>
      </c>
      <c r="J37" s="600">
        <v>1.2999999999999999E-3</v>
      </c>
      <c r="K37" s="600">
        <v>0</v>
      </c>
      <c r="L37" s="600">
        <v>8.9999999999999998E-4</v>
      </c>
      <c r="M37" s="600">
        <v>4.1999999999999997E-3</v>
      </c>
      <c r="N37" s="600">
        <v>2.9999999999999997E-4</v>
      </c>
      <c r="O37" s="600">
        <v>8.9999999999999998E-4</v>
      </c>
      <c r="P37" s="600">
        <v>1.6000000000000001E-3</v>
      </c>
    </row>
    <row r="38" spans="1:16" ht="20.25" customHeight="1">
      <c r="A38" s="563" t="s">
        <v>344</v>
      </c>
      <c r="B38" s="600">
        <v>6.4000000000000003E-3</v>
      </c>
      <c r="C38" s="600">
        <v>1.14E-2</v>
      </c>
      <c r="D38" s="600">
        <v>1.43E-2</v>
      </c>
      <c r="E38" s="600">
        <v>1.14E-2</v>
      </c>
      <c r="F38" s="600">
        <v>9.7999999999999997E-3</v>
      </c>
      <c r="G38" s="600">
        <v>6.7999999999999996E-3</v>
      </c>
      <c r="H38" s="600">
        <v>1.18E-2</v>
      </c>
      <c r="I38" s="600">
        <v>9.2999999999999992E-3</v>
      </c>
      <c r="J38" s="600">
        <v>0</v>
      </c>
      <c r="K38" s="600">
        <v>0</v>
      </c>
      <c r="L38" s="600">
        <v>1.2800000000000001E-2</v>
      </c>
      <c r="M38" s="600">
        <v>1.35E-2</v>
      </c>
      <c r="N38" s="600">
        <v>1.4E-3</v>
      </c>
      <c r="O38" s="600">
        <v>1.17E-2</v>
      </c>
      <c r="P38" s="600">
        <v>1.01E-2</v>
      </c>
    </row>
    <row r="39" spans="1:16" ht="12" customHeight="1" thickBot="1">
      <c r="A39" s="563"/>
      <c r="B39" s="600"/>
      <c r="C39" s="600"/>
      <c r="D39" s="600"/>
      <c r="E39" s="600"/>
      <c r="F39" s="600"/>
      <c r="G39" s="600"/>
      <c r="H39" s="600"/>
      <c r="I39" s="600"/>
      <c r="J39" s="600"/>
      <c r="K39" s="600"/>
      <c r="L39" s="600"/>
      <c r="M39" s="600"/>
      <c r="N39" s="600"/>
      <c r="O39" s="600"/>
      <c r="P39" s="600"/>
    </row>
    <row r="40" spans="1:16" ht="17.25" customHeight="1" thickTop="1" thickBot="1">
      <c r="A40" s="149" t="s">
        <v>345</v>
      </c>
      <c r="B40" s="601"/>
      <c r="C40" s="601"/>
      <c r="D40" s="601"/>
      <c r="E40" s="601"/>
      <c r="F40" s="601"/>
      <c r="G40" s="601"/>
      <c r="H40" s="601"/>
      <c r="I40" s="601"/>
      <c r="J40" s="601"/>
      <c r="K40" s="601"/>
      <c r="L40" s="601"/>
      <c r="M40" s="601"/>
      <c r="N40" s="601"/>
      <c r="O40" s="601"/>
      <c r="P40" s="601"/>
    </row>
    <row r="41" spans="1:16" ht="20.25" customHeight="1" thickTop="1">
      <c r="A41" s="563" t="s">
        <v>1503</v>
      </c>
      <c r="B41" s="600">
        <v>0.3372</v>
      </c>
      <c r="C41" s="600">
        <v>0.57650000000000001</v>
      </c>
      <c r="D41" s="600">
        <v>0.31430000000000002</v>
      </c>
      <c r="E41" s="600">
        <v>0.31130000000000002</v>
      </c>
      <c r="F41" s="600">
        <v>0.32840000000000003</v>
      </c>
      <c r="G41" s="600">
        <v>0.33160000000000001</v>
      </c>
      <c r="H41" s="600">
        <v>0.32119999999999999</v>
      </c>
      <c r="I41" s="600">
        <v>0.12479999999999999</v>
      </c>
      <c r="J41" s="600">
        <v>0.97589999999999999</v>
      </c>
      <c r="K41" s="600">
        <v>1.2087000000000001</v>
      </c>
      <c r="L41" s="600">
        <v>0.32269999999999999</v>
      </c>
      <c r="M41" s="600">
        <v>0.44240000000000002</v>
      </c>
      <c r="N41" s="600">
        <v>0.14649999999999999</v>
      </c>
      <c r="O41" s="600">
        <v>0.25380000000000003</v>
      </c>
      <c r="P41" s="600">
        <v>0.37790000000000001</v>
      </c>
    </row>
    <row r="42" spans="1:16" ht="20.25" customHeight="1">
      <c r="A42" s="563" t="s">
        <v>347</v>
      </c>
      <c r="B42" s="600">
        <v>0.68269999999999997</v>
      </c>
      <c r="C42" s="600">
        <v>0.78820000000000001</v>
      </c>
      <c r="D42" s="600">
        <v>0.68440000000000001</v>
      </c>
      <c r="E42" s="600">
        <v>0.64849999999999997</v>
      </c>
      <c r="F42" s="600">
        <v>0.64300000000000002</v>
      </c>
      <c r="G42" s="600">
        <v>0.63280000000000003</v>
      </c>
      <c r="H42" s="600">
        <v>0.67500000000000004</v>
      </c>
      <c r="I42" s="600">
        <v>0.6804</v>
      </c>
      <c r="J42" s="600">
        <v>1.3526</v>
      </c>
      <c r="K42" s="600">
        <v>1.3777999999999999</v>
      </c>
      <c r="L42" s="600">
        <v>0.62019999999999997</v>
      </c>
      <c r="M42" s="600">
        <v>0.73550000000000004</v>
      </c>
      <c r="N42" s="600">
        <v>0.45529999999999998</v>
      </c>
      <c r="O42" s="600">
        <v>0.57120000000000004</v>
      </c>
      <c r="P42" s="600">
        <v>0.68769999999999998</v>
      </c>
    </row>
    <row r="43" spans="1:16" ht="20.25" customHeight="1">
      <c r="A43" s="563" t="s">
        <v>348</v>
      </c>
      <c r="B43" s="600">
        <v>0.39989999999999998</v>
      </c>
      <c r="C43" s="600">
        <v>0.63629999999999998</v>
      </c>
      <c r="D43" s="600">
        <v>0.4456</v>
      </c>
      <c r="E43" s="600">
        <v>0.40920000000000001</v>
      </c>
      <c r="F43" s="600">
        <v>0.37680000000000002</v>
      </c>
      <c r="G43" s="600">
        <v>0.31080000000000002</v>
      </c>
      <c r="H43" s="600">
        <v>0.2792</v>
      </c>
      <c r="I43" s="600">
        <v>0.16819999999999999</v>
      </c>
      <c r="J43" s="600">
        <v>0.83420000000000005</v>
      </c>
      <c r="K43" s="600">
        <v>0.91069999999999995</v>
      </c>
      <c r="L43" s="600">
        <v>0.19359999999999999</v>
      </c>
      <c r="M43" s="600">
        <v>0.26329999999999998</v>
      </c>
      <c r="N43" s="600">
        <v>0.19670000000000001</v>
      </c>
      <c r="O43" s="600">
        <v>0.161</v>
      </c>
      <c r="P43" s="600">
        <v>0.38850000000000001</v>
      </c>
    </row>
    <row r="44" spans="1:16" ht="20.25" customHeight="1">
      <c r="A44" s="563" t="s">
        <v>349</v>
      </c>
      <c r="B44" s="600">
        <v>0.37180000000000002</v>
      </c>
      <c r="C44" s="600">
        <v>0.60640000000000005</v>
      </c>
      <c r="D44" s="600">
        <v>0.41830000000000001</v>
      </c>
      <c r="E44" s="600">
        <v>0.36659999999999998</v>
      </c>
      <c r="F44" s="600">
        <v>0.34760000000000002</v>
      </c>
      <c r="G44" s="600">
        <v>0.2918</v>
      </c>
      <c r="H44" s="600">
        <v>0.26140000000000002</v>
      </c>
      <c r="I44" s="600">
        <v>0.15179999999999999</v>
      </c>
      <c r="J44" s="600">
        <v>0.45190000000000002</v>
      </c>
      <c r="K44" s="600">
        <v>0.57669999999999999</v>
      </c>
      <c r="L44" s="600">
        <v>0.1784</v>
      </c>
      <c r="M44" s="600">
        <v>0.23930000000000001</v>
      </c>
      <c r="N44" s="600">
        <v>0.17899999999999999</v>
      </c>
      <c r="O44" s="600">
        <v>0.14760000000000001</v>
      </c>
      <c r="P44" s="600">
        <v>0.35980000000000001</v>
      </c>
    </row>
    <row r="45" spans="1:16" ht="12" customHeight="1" thickBot="1">
      <c r="A45" s="563"/>
      <c r="B45" s="600"/>
      <c r="C45" s="600"/>
      <c r="D45" s="600"/>
      <c r="E45" s="600"/>
      <c r="F45" s="600"/>
      <c r="G45" s="600"/>
      <c r="H45" s="600"/>
      <c r="I45" s="600"/>
      <c r="J45" s="600"/>
      <c r="K45" s="600"/>
      <c r="L45" s="600"/>
      <c r="M45" s="600"/>
      <c r="N45" s="600"/>
      <c r="O45" s="600"/>
      <c r="P45" s="600"/>
    </row>
    <row r="46" spans="1:16" ht="17.25" customHeight="1" thickTop="1" thickBot="1">
      <c r="A46" s="149" t="s">
        <v>350</v>
      </c>
      <c r="B46" s="601"/>
      <c r="C46" s="601"/>
      <c r="D46" s="601"/>
      <c r="E46" s="601"/>
      <c r="F46" s="601"/>
      <c r="G46" s="601"/>
      <c r="H46" s="601"/>
      <c r="I46" s="601"/>
      <c r="J46" s="601"/>
      <c r="K46" s="601"/>
      <c r="L46" s="601"/>
      <c r="M46" s="601"/>
      <c r="N46" s="601"/>
      <c r="O46" s="601"/>
      <c r="P46" s="601"/>
    </row>
    <row r="47" spans="1:16" ht="20.25" customHeight="1" thickTop="1">
      <c r="A47" s="562" t="s">
        <v>351</v>
      </c>
      <c r="B47" s="600">
        <v>7.0300000000000001E-2</v>
      </c>
      <c r="C47" s="600">
        <v>4.7E-2</v>
      </c>
      <c r="D47" s="600">
        <v>6.1199999999999997E-2</v>
      </c>
      <c r="E47" s="600">
        <v>0.1042</v>
      </c>
      <c r="F47" s="600">
        <v>7.7399999999999997E-2</v>
      </c>
      <c r="G47" s="600">
        <v>6.13E-2</v>
      </c>
      <c r="H47" s="600">
        <v>6.3600000000000004E-2</v>
      </c>
      <c r="I47" s="600">
        <v>9.7500000000000003E-2</v>
      </c>
      <c r="J47" s="600">
        <v>0.45829999999999999</v>
      </c>
      <c r="K47" s="600">
        <v>0.36680000000000001</v>
      </c>
      <c r="L47" s="600">
        <v>7.8700000000000006E-2</v>
      </c>
      <c r="M47" s="600">
        <v>9.1300000000000006E-2</v>
      </c>
      <c r="N47" s="600">
        <v>8.9899999999999994E-2</v>
      </c>
      <c r="O47" s="600">
        <v>8.3199999999999996E-2</v>
      </c>
      <c r="P47" s="600">
        <v>7.3800000000000004E-2</v>
      </c>
    </row>
    <row r="48" spans="1:16" ht="18" customHeight="1">
      <c r="A48" s="563" t="s">
        <v>352</v>
      </c>
      <c r="B48" s="600">
        <v>5.96E-2</v>
      </c>
      <c r="C48" s="600">
        <v>4.4600000000000001E-2</v>
      </c>
      <c r="D48" s="600">
        <v>5.3900000000000003E-2</v>
      </c>
      <c r="E48" s="600">
        <v>7.7100000000000002E-2</v>
      </c>
      <c r="F48" s="600">
        <v>6.6299999999999998E-2</v>
      </c>
      <c r="G48" s="600">
        <v>5.7500000000000002E-2</v>
      </c>
      <c r="H48" s="600">
        <v>6.1699999999999998E-2</v>
      </c>
      <c r="I48" s="600">
        <v>9.7500000000000003E-2</v>
      </c>
      <c r="J48" s="600">
        <v>0.32229999999999998</v>
      </c>
      <c r="K48" s="600">
        <v>0.26729999999999998</v>
      </c>
      <c r="L48" s="600">
        <v>7.8299999999999995E-2</v>
      </c>
      <c r="M48" s="600">
        <v>8.3699999999999997E-2</v>
      </c>
      <c r="N48" s="600">
        <v>8.7499999999999994E-2</v>
      </c>
      <c r="O48" s="600">
        <v>8.1900000000000001E-2</v>
      </c>
      <c r="P48" s="600">
        <v>6.6199999999999995E-2</v>
      </c>
    </row>
    <row r="49" spans="1:16" ht="20.25" customHeight="1">
      <c r="A49" s="563" t="s">
        <v>353</v>
      </c>
      <c r="B49" s="600">
        <v>0.12959999999999999</v>
      </c>
      <c r="C49" s="600">
        <v>0.11899999999999999</v>
      </c>
      <c r="D49" s="600">
        <v>0.17369999999999999</v>
      </c>
      <c r="E49" s="600">
        <v>0.11310000000000001</v>
      </c>
      <c r="F49" s="600">
        <v>0.13170000000000001</v>
      </c>
      <c r="G49" s="600">
        <v>0.13969999999999999</v>
      </c>
      <c r="H49" s="600">
        <v>0.1648</v>
      </c>
      <c r="I49" s="600">
        <v>8.3599999999999994E-2</v>
      </c>
      <c r="J49" s="600">
        <v>2.8E-3</v>
      </c>
      <c r="K49" s="600">
        <v>0</v>
      </c>
      <c r="L49" s="600">
        <v>0.15190000000000001</v>
      </c>
      <c r="M49" s="600">
        <v>0.1797</v>
      </c>
      <c r="N49" s="600">
        <v>1.6400000000000001E-2</v>
      </c>
      <c r="O49" s="600">
        <v>0.11360000000000001</v>
      </c>
      <c r="P49" s="600">
        <v>0.1197</v>
      </c>
    </row>
    <row r="50" spans="1:16" ht="20.25" customHeight="1">
      <c r="A50" s="563" t="s">
        <v>354</v>
      </c>
      <c r="B50" s="600">
        <v>1.95E-2</v>
      </c>
      <c r="C50" s="600">
        <v>2.6700000000000002E-2</v>
      </c>
      <c r="D50" s="600">
        <v>4.1399999999999999E-2</v>
      </c>
      <c r="E50" s="600">
        <v>1.8499999999999999E-2</v>
      </c>
      <c r="F50" s="600">
        <v>5.4000000000000003E-3</v>
      </c>
      <c r="G50" s="600">
        <v>3.3799999999999997E-2</v>
      </c>
      <c r="H50" s="600">
        <v>1.18E-2</v>
      </c>
      <c r="I50" s="600">
        <v>1.1000000000000001E-3</v>
      </c>
      <c r="J50" s="600">
        <v>2.8E-3</v>
      </c>
      <c r="K50" s="600">
        <v>0</v>
      </c>
      <c r="L50" s="600">
        <v>9.2999999999999992E-3</v>
      </c>
      <c r="M50" s="600">
        <v>1.0500000000000001E-2</v>
      </c>
      <c r="N50" s="600">
        <v>1E-4</v>
      </c>
      <c r="O50" s="600">
        <v>7.6E-3</v>
      </c>
      <c r="P50" s="600">
        <v>1.7100000000000001E-2</v>
      </c>
    </row>
    <row r="51" spans="1:16" ht="18" customHeight="1">
      <c r="A51" s="563" t="s">
        <v>355</v>
      </c>
      <c r="B51" s="600">
        <v>6.3899999999999998E-2</v>
      </c>
      <c r="C51" s="600">
        <v>3.1399999999999997E-2</v>
      </c>
      <c r="D51" s="600">
        <v>8.0100000000000005E-2</v>
      </c>
      <c r="E51" s="600">
        <v>3.0700000000000002E-2</v>
      </c>
      <c r="F51" s="600">
        <v>5.21E-2</v>
      </c>
      <c r="G51" s="600">
        <v>6.9500000000000006E-2</v>
      </c>
      <c r="H51" s="600">
        <v>4.0500000000000001E-2</v>
      </c>
      <c r="I51" s="600">
        <v>4.4999999999999997E-3</v>
      </c>
      <c r="J51" s="600">
        <v>1.6999999999999999E-3</v>
      </c>
      <c r="K51" s="600">
        <v>0</v>
      </c>
      <c r="L51" s="600">
        <v>1.0500000000000001E-2</v>
      </c>
      <c r="M51" s="600">
        <v>4.7899999999999998E-2</v>
      </c>
      <c r="N51" s="600">
        <v>7.7000000000000002E-3</v>
      </c>
      <c r="O51" s="600">
        <v>1.54E-2</v>
      </c>
      <c r="P51" s="600">
        <v>3.8800000000000001E-2</v>
      </c>
    </row>
    <row r="52" spans="1:16" ht="18" customHeight="1">
      <c r="A52" s="563" t="s">
        <v>356</v>
      </c>
      <c r="B52" s="600">
        <v>0.1115</v>
      </c>
      <c r="C52" s="600">
        <v>0.1115</v>
      </c>
      <c r="D52" s="600">
        <v>0.11260000000000001</v>
      </c>
      <c r="E52" s="600">
        <v>0.121</v>
      </c>
      <c r="F52" s="600">
        <v>0.1368</v>
      </c>
      <c r="G52" s="600">
        <v>0.11070000000000001</v>
      </c>
      <c r="H52" s="600">
        <v>0.12280000000000001</v>
      </c>
      <c r="I52" s="600">
        <v>0.1249</v>
      </c>
      <c r="J52" s="600">
        <v>0.65329999999999999</v>
      </c>
      <c r="K52" s="600">
        <v>0.61319999999999997</v>
      </c>
      <c r="L52" s="600">
        <v>0.12189999999999999</v>
      </c>
      <c r="M52" s="600">
        <v>0.1037</v>
      </c>
      <c r="N52" s="600">
        <v>0.1154</v>
      </c>
      <c r="O52" s="600">
        <v>0.1109</v>
      </c>
      <c r="P52" s="600">
        <v>0.1201</v>
      </c>
    </row>
    <row r="53" spans="1:16" ht="12" customHeight="1" thickBot="1">
      <c r="A53" s="563"/>
      <c r="B53" s="600"/>
      <c r="C53" s="600"/>
      <c r="D53" s="600"/>
      <c r="E53" s="600"/>
      <c r="F53" s="600"/>
      <c r="G53" s="600"/>
      <c r="H53" s="600"/>
      <c r="I53" s="600"/>
      <c r="J53" s="600"/>
      <c r="K53" s="600"/>
      <c r="L53" s="600"/>
      <c r="M53" s="600"/>
      <c r="N53" s="600"/>
      <c r="O53" s="600"/>
      <c r="P53" s="600"/>
    </row>
    <row r="54" spans="1:16" ht="17.25" customHeight="1" thickTop="1" thickBot="1">
      <c r="A54" s="149" t="s">
        <v>357</v>
      </c>
      <c r="B54" s="601"/>
      <c r="C54" s="601"/>
      <c r="D54" s="601"/>
      <c r="E54" s="601"/>
      <c r="F54" s="601"/>
      <c r="G54" s="601"/>
      <c r="H54" s="601"/>
      <c r="I54" s="601"/>
      <c r="J54" s="601"/>
      <c r="K54" s="601"/>
      <c r="L54" s="601"/>
      <c r="M54" s="601"/>
      <c r="N54" s="601"/>
      <c r="O54" s="601"/>
      <c r="P54" s="601"/>
    </row>
    <row r="55" spans="1:16" ht="18" customHeight="1" thickTop="1">
      <c r="A55" s="563" t="s">
        <v>358</v>
      </c>
      <c r="B55" s="600">
        <v>0.8206</v>
      </c>
      <c r="C55" s="600">
        <v>0.56069999999999998</v>
      </c>
      <c r="D55" s="600">
        <v>0.8024</v>
      </c>
      <c r="E55" s="600">
        <v>0.8458</v>
      </c>
      <c r="F55" s="600">
        <v>0.82850000000000001</v>
      </c>
      <c r="G55" s="600">
        <v>0.82020000000000004</v>
      </c>
      <c r="H55" s="600">
        <v>0.85299999999999998</v>
      </c>
      <c r="I55" s="600">
        <v>0.9496</v>
      </c>
      <c r="J55" s="600">
        <v>0.76100000000000001</v>
      </c>
      <c r="K55" s="600">
        <v>0.62070000000000003</v>
      </c>
      <c r="L55" s="600">
        <v>0.88739999999999997</v>
      </c>
      <c r="M55" s="600">
        <v>0.84150000000000003</v>
      </c>
      <c r="N55" s="600">
        <v>0.90880000000000005</v>
      </c>
      <c r="O55" s="600">
        <v>0.92069999999999996</v>
      </c>
      <c r="P55" s="600">
        <v>0.79869999999999997</v>
      </c>
    </row>
    <row r="56" spans="1:16" ht="18" customHeight="1">
      <c r="A56" s="563" t="s">
        <v>359</v>
      </c>
      <c r="B56" s="600">
        <v>0.53910000000000002</v>
      </c>
      <c r="C56" s="600">
        <v>0.62280000000000002</v>
      </c>
      <c r="D56" s="600">
        <v>0.65149999999999997</v>
      </c>
      <c r="E56" s="600">
        <v>0.40539999999999998</v>
      </c>
      <c r="F56" s="600">
        <v>0.53220000000000001</v>
      </c>
      <c r="G56" s="600">
        <v>0.63500000000000001</v>
      </c>
      <c r="H56" s="600">
        <v>0.72230000000000005</v>
      </c>
      <c r="I56" s="600">
        <v>0.90610000000000002</v>
      </c>
      <c r="J56" s="600">
        <v>0.27110000000000001</v>
      </c>
      <c r="K56" s="600">
        <v>0.1865</v>
      </c>
      <c r="L56" s="600">
        <v>0.91659999999999997</v>
      </c>
      <c r="M56" s="600">
        <v>0.71699999999999997</v>
      </c>
      <c r="N56" s="600">
        <v>0.67669999999999997</v>
      </c>
      <c r="O56" s="600">
        <v>0.87990000000000002</v>
      </c>
      <c r="P56" s="600">
        <v>0.63</v>
      </c>
    </row>
    <row r="57" spans="1:16" ht="18" customHeight="1">
      <c r="A57" s="563" t="s">
        <v>360</v>
      </c>
      <c r="B57" s="600">
        <v>0.61870000000000003</v>
      </c>
      <c r="C57" s="600">
        <v>-5.7700000000000001E-2</v>
      </c>
      <c r="D57" s="600">
        <v>0.30180000000000001</v>
      </c>
      <c r="E57" s="600">
        <v>1.2608999999999999</v>
      </c>
      <c r="F57" s="600">
        <v>0.6673</v>
      </c>
      <c r="G57" s="600">
        <v>0.3705</v>
      </c>
      <c r="H57" s="600">
        <v>0.25850000000000001</v>
      </c>
      <c r="I57" s="600">
        <v>0.16109999999999999</v>
      </c>
      <c r="J57" s="600">
        <v>3.1419999999999999</v>
      </c>
      <c r="K57" s="600">
        <v>3.5425</v>
      </c>
      <c r="L57" s="600">
        <v>5.04E-2</v>
      </c>
      <c r="M57" s="600">
        <v>0.28089999999999998</v>
      </c>
      <c r="N57" s="600">
        <v>0.4718</v>
      </c>
      <c r="O57" s="600">
        <v>0.1396</v>
      </c>
      <c r="P57" s="600">
        <v>0.35759999999999997</v>
      </c>
    </row>
    <row r="58" spans="1:16" ht="18" customHeight="1">
      <c r="A58" s="563" t="s">
        <v>361</v>
      </c>
      <c r="B58" s="600">
        <v>3.0106999999999999</v>
      </c>
      <c r="C58" s="600">
        <v>9.8422999999999998</v>
      </c>
      <c r="D58" s="600">
        <v>3.6669999999999998</v>
      </c>
      <c r="E58" s="600">
        <v>1.9985999999999999</v>
      </c>
      <c r="F58" s="600">
        <v>2.5859000000000001</v>
      </c>
      <c r="G58" s="600">
        <v>3.1248</v>
      </c>
      <c r="H58" s="600">
        <v>2.3839999999999999</v>
      </c>
      <c r="I58" s="600">
        <v>0.51749999999999996</v>
      </c>
      <c r="J58" s="600">
        <v>0.74160000000000004</v>
      </c>
      <c r="K58" s="600">
        <v>1.4194</v>
      </c>
      <c r="L58" s="600">
        <v>1.4391</v>
      </c>
      <c r="M58" s="600">
        <v>1.8937999999999999</v>
      </c>
      <c r="N58" s="600">
        <v>1.0427</v>
      </c>
      <c r="O58" s="600">
        <v>0.96850000000000003</v>
      </c>
      <c r="P58" s="600">
        <v>3.0400999999999998</v>
      </c>
    </row>
    <row r="59" spans="1:16" ht="9.75" customHeight="1" thickBot="1">
      <c r="A59" s="564"/>
      <c r="B59" s="603"/>
      <c r="C59" s="603"/>
      <c r="D59" s="603"/>
      <c r="E59" s="603"/>
      <c r="F59" s="603"/>
      <c r="G59" s="603"/>
      <c r="H59" s="603"/>
      <c r="I59" s="603"/>
      <c r="J59" s="603"/>
      <c r="K59" s="603"/>
      <c r="L59" s="603"/>
      <c r="M59" s="603"/>
      <c r="N59" s="603"/>
      <c r="O59" s="603"/>
      <c r="P59" s="603"/>
    </row>
    <row r="60" spans="1:16" s="109" customFormat="1" ht="12" customHeight="1" thickTop="1">
      <c r="A60" s="150" t="s">
        <v>362</v>
      </c>
      <c r="B60" s="151"/>
      <c r="C60" s="152"/>
      <c r="D60" s="152"/>
      <c r="E60" s="152"/>
      <c r="F60" s="152"/>
      <c r="G60" s="152"/>
      <c r="H60" s="152"/>
      <c r="I60" s="151"/>
      <c r="J60" s="152"/>
      <c r="K60" s="152"/>
      <c r="L60" s="152"/>
      <c r="M60" s="152"/>
      <c r="N60" s="152"/>
      <c r="O60" s="114"/>
      <c r="P60" s="114"/>
    </row>
    <row r="61" spans="1:16" s="109" customFormat="1" ht="36.75" customHeight="1">
      <c r="A61" s="1060" t="s">
        <v>363</v>
      </c>
      <c r="B61" s="1060"/>
      <c r="C61" s="1060"/>
      <c r="D61" s="1060"/>
      <c r="E61" s="1060"/>
      <c r="F61" s="1060"/>
      <c r="G61" s="1060"/>
      <c r="H61" s="1060"/>
      <c r="I61" s="1060"/>
      <c r="J61" s="1060"/>
      <c r="K61" s="1060"/>
      <c r="L61" s="1060"/>
      <c r="M61" s="1060"/>
      <c r="N61" s="1060"/>
      <c r="O61" s="1060"/>
      <c r="P61" s="1060"/>
    </row>
    <row r="62" spans="1:16" s="109" customFormat="1" ht="25.5" customHeight="1">
      <c r="A62" s="1060" t="s">
        <v>364</v>
      </c>
      <c r="B62" s="1060"/>
      <c r="C62" s="1060"/>
      <c r="D62" s="1060"/>
      <c r="E62" s="1060"/>
      <c r="F62" s="1060"/>
      <c r="G62" s="1060"/>
      <c r="H62" s="1060"/>
      <c r="I62" s="1060"/>
      <c r="J62" s="1060"/>
      <c r="K62" s="1060"/>
      <c r="L62" s="1060"/>
      <c r="M62" s="1060"/>
      <c r="N62" s="1060"/>
      <c r="O62" s="1060"/>
      <c r="P62" s="1060"/>
    </row>
    <row r="63" spans="1:16" s="109" customFormat="1" ht="11.25">
      <c r="A63" s="153" t="s">
        <v>867</v>
      </c>
      <c r="B63" s="154"/>
      <c r="C63" s="155"/>
      <c r="D63" s="155"/>
      <c r="E63" s="155"/>
      <c r="F63" s="155"/>
      <c r="G63" s="155"/>
      <c r="H63" s="155"/>
      <c r="I63" s="151"/>
      <c r="J63" s="152"/>
      <c r="K63" s="152"/>
      <c r="L63" s="152"/>
      <c r="M63" s="152"/>
      <c r="N63" s="152"/>
      <c r="O63" s="114"/>
      <c r="P63" s="114"/>
    </row>
    <row r="64" spans="1:16" ht="15.75" thickBot="1">
      <c r="A64" s="109"/>
      <c r="B64" s="156"/>
      <c r="C64" s="131"/>
      <c r="D64" s="131"/>
      <c r="E64" s="131"/>
      <c r="F64" s="131"/>
      <c r="G64" s="131"/>
      <c r="H64" s="131"/>
      <c r="I64" s="845"/>
      <c r="J64" s="990"/>
      <c r="K64" s="990"/>
      <c r="L64" s="990"/>
      <c r="M64" s="990"/>
      <c r="N64" s="990"/>
      <c r="O64" s="990"/>
      <c r="P64" s="990"/>
    </row>
    <row r="65" spans="1:16" s="226" customFormat="1" ht="18" customHeight="1" thickTop="1" thickBot="1">
      <c r="A65" s="687"/>
      <c r="B65" s="157" t="s">
        <v>306</v>
      </c>
      <c r="C65" s="157" t="s">
        <v>307</v>
      </c>
      <c r="D65" s="157" t="s">
        <v>308</v>
      </c>
      <c r="E65" s="157" t="s">
        <v>309</v>
      </c>
      <c r="F65" s="157" t="s">
        <v>310</v>
      </c>
      <c r="G65" s="157" t="s">
        <v>311</v>
      </c>
      <c r="H65" s="157" t="s">
        <v>312</v>
      </c>
      <c r="I65" s="157" t="s">
        <v>313</v>
      </c>
      <c r="J65" s="157" t="s">
        <v>314</v>
      </c>
      <c r="K65" s="157" t="s">
        <v>315</v>
      </c>
      <c r="L65" s="157" t="s">
        <v>316</v>
      </c>
      <c r="M65" s="356" t="s">
        <v>317</v>
      </c>
      <c r="N65" s="356" t="s">
        <v>1161</v>
      </c>
      <c r="O65" s="356" t="s">
        <v>1162</v>
      </c>
      <c r="P65" s="356" t="s">
        <v>318</v>
      </c>
    </row>
    <row r="66" spans="1:16" s="226" customFormat="1" ht="18" customHeight="1" thickTop="1" thickBot="1">
      <c r="A66" s="149" t="s">
        <v>1504</v>
      </c>
      <c r="B66" s="158"/>
      <c r="C66" s="158"/>
      <c r="D66" s="158"/>
      <c r="E66" s="158"/>
      <c r="F66" s="158"/>
      <c r="G66" s="158"/>
      <c r="H66" s="158"/>
      <c r="I66" s="158"/>
      <c r="J66" s="158"/>
      <c r="K66" s="158"/>
      <c r="L66" s="158"/>
      <c r="M66" s="355"/>
      <c r="N66" s="355"/>
      <c r="O66" s="355"/>
      <c r="P66" s="355"/>
    </row>
    <row r="67" spans="1:16" s="226" customFormat="1" ht="18" customHeight="1" thickTop="1">
      <c r="A67" s="563" t="s">
        <v>366</v>
      </c>
      <c r="B67" s="600">
        <v>3.49E-2</v>
      </c>
      <c r="C67" s="600">
        <v>3.8199999999999998E-2</v>
      </c>
      <c r="D67" s="600">
        <v>3.1300000000000001E-2</v>
      </c>
      <c r="E67" s="600">
        <v>3.3500000000000002E-2</v>
      </c>
      <c r="F67" s="600">
        <v>4.0099999999999997E-2</v>
      </c>
      <c r="G67" s="600">
        <v>3.3799999999999997E-2</v>
      </c>
      <c r="H67" s="600">
        <v>5.5500000000000001E-2</v>
      </c>
      <c r="I67" s="622">
        <v>0.11269999999999999</v>
      </c>
      <c r="J67" s="622">
        <v>3.1699999999999999E-2</v>
      </c>
      <c r="K67" s="622">
        <v>2.3400000000000001E-2</v>
      </c>
      <c r="L67" s="622">
        <v>9.4600000000000004E-2</v>
      </c>
      <c r="M67" s="622">
        <v>7.4399999999999994E-2</v>
      </c>
      <c r="N67" s="622">
        <v>5.4800000000000001E-2</v>
      </c>
      <c r="O67" s="622">
        <v>9.5100000000000004E-2</v>
      </c>
      <c r="P67" s="622">
        <v>4.7800000000000002E-2</v>
      </c>
    </row>
    <row r="68" spans="1:16" s="226" customFormat="1" ht="18" customHeight="1">
      <c r="A68" s="563" t="s">
        <v>367</v>
      </c>
      <c r="B68" s="600">
        <v>4.4699999999999997E-2</v>
      </c>
      <c r="C68" s="600">
        <v>5.1900000000000002E-2</v>
      </c>
      <c r="D68" s="600">
        <v>3.8199999999999998E-2</v>
      </c>
      <c r="E68" s="600">
        <v>4.9799999999999997E-2</v>
      </c>
      <c r="F68" s="600">
        <v>4.7399999999999998E-2</v>
      </c>
      <c r="G68" s="600">
        <v>4.48E-2</v>
      </c>
      <c r="H68" s="600">
        <v>6.59E-2</v>
      </c>
      <c r="I68" s="622">
        <v>0.1145</v>
      </c>
      <c r="J68" s="622">
        <v>4.9399999999999999E-2</v>
      </c>
      <c r="K68" s="622">
        <v>3.4099999999999998E-2</v>
      </c>
      <c r="L68" s="622">
        <v>9.8400000000000001E-2</v>
      </c>
      <c r="M68" s="622">
        <v>8.1600000000000006E-2</v>
      </c>
      <c r="N68" s="622">
        <v>6.9599999999999995E-2</v>
      </c>
      <c r="O68" s="622">
        <v>0.1027</v>
      </c>
      <c r="P68" s="622">
        <v>5.7799999999999997E-2</v>
      </c>
    </row>
    <row r="69" spans="1:16" s="226" customFormat="1" ht="18" customHeight="1">
      <c r="A69" s="563" t="s">
        <v>368</v>
      </c>
      <c r="B69" s="600">
        <v>4.2200000000000001E-2</v>
      </c>
      <c r="C69" s="600">
        <v>4.8399999999999999E-2</v>
      </c>
      <c r="D69" s="600">
        <v>3.3799999999999997E-2</v>
      </c>
      <c r="E69" s="600">
        <v>4.8399999999999999E-2</v>
      </c>
      <c r="F69" s="600">
        <v>4.2900000000000001E-2</v>
      </c>
      <c r="G69" s="600">
        <v>4.3200000000000002E-2</v>
      </c>
      <c r="H69" s="600">
        <v>6.0400000000000002E-2</v>
      </c>
      <c r="I69" s="622">
        <v>0.1082</v>
      </c>
      <c r="J69" s="622">
        <v>4.9599999999999998E-2</v>
      </c>
      <c r="K69" s="622">
        <v>3.4599999999999999E-2</v>
      </c>
      <c r="L69" s="622">
        <v>9.4799999999999995E-2</v>
      </c>
      <c r="M69" s="622">
        <v>7.3999999999999996E-2</v>
      </c>
      <c r="N69" s="622">
        <v>6.08E-2</v>
      </c>
      <c r="O69" s="622">
        <v>9.6600000000000005E-2</v>
      </c>
      <c r="P69" s="622">
        <v>5.3900000000000003E-2</v>
      </c>
    </row>
    <row r="70" spans="1:16" s="226" customFormat="1" ht="18" customHeight="1">
      <c r="A70" s="563" t="s">
        <v>369</v>
      </c>
      <c r="B70" s="600">
        <v>1.3599999999999999E-2</v>
      </c>
      <c r="C70" s="600">
        <v>8.9999999999999993E-3</v>
      </c>
      <c r="D70" s="600">
        <v>6.7999999999999996E-3</v>
      </c>
      <c r="E70" s="600">
        <v>1.9699999999999999E-2</v>
      </c>
      <c r="F70" s="600">
        <v>1.26E-2</v>
      </c>
      <c r="G70" s="600">
        <v>1.29E-2</v>
      </c>
      <c r="H70" s="600">
        <v>1.6299999999999999E-2</v>
      </c>
      <c r="I70" s="622">
        <v>3.56E-2</v>
      </c>
      <c r="J70" s="622">
        <v>-4.0000000000000002E-4</v>
      </c>
      <c r="K70" s="622">
        <v>-1.8E-3</v>
      </c>
      <c r="L70" s="622">
        <v>2.1000000000000001E-2</v>
      </c>
      <c r="M70" s="622">
        <v>6.3E-3</v>
      </c>
      <c r="N70" s="622">
        <v>1.3599999999999999E-2</v>
      </c>
      <c r="O70" s="622">
        <v>2.1700000000000001E-2</v>
      </c>
      <c r="P70" s="622">
        <v>1.44E-2</v>
      </c>
    </row>
    <row r="71" spans="1:16" s="226" customFormat="1" ht="18" customHeight="1">
      <c r="A71" s="563" t="s">
        <v>370</v>
      </c>
      <c r="B71" s="600">
        <v>1.37E-2</v>
      </c>
      <c r="C71" s="600">
        <v>8.9999999999999993E-3</v>
      </c>
      <c r="D71" s="600">
        <v>7.1999999999999998E-3</v>
      </c>
      <c r="E71" s="600">
        <v>1.9800000000000002E-2</v>
      </c>
      <c r="F71" s="600">
        <v>1.2800000000000001E-2</v>
      </c>
      <c r="G71" s="600">
        <v>1.29E-2</v>
      </c>
      <c r="H71" s="600">
        <v>1.66E-2</v>
      </c>
      <c r="I71" s="622">
        <v>3.6400000000000002E-2</v>
      </c>
      <c r="J71" s="622">
        <v>4.1000000000000003E-3</v>
      </c>
      <c r="K71" s="622">
        <v>-2.3999999999999998E-3</v>
      </c>
      <c r="L71" s="622">
        <v>2.0500000000000001E-2</v>
      </c>
      <c r="M71" s="622">
        <v>6.6E-3</v>
      </c>
      <c r="N71" s="622">
        <v>1.3599999999999999E-2</v>
      </c>
      <c r="O71" s="622">
        <v>2.1899999999999999E-2</v>
      </c>
      <c r="P71" s="622">
        <v>1.4500000000000001E-2</v>
      </c>
    </row>
    <row r="72" spans="1:16" s="226" customFormat="1" ht="18" customHeight="1">
      <c r="A72" s="563" t="s">
        <v>371</v>
      </c>
      <c r="B72" s="600">
        <v>9.7999999999999997E-3</v>
      </c>
      <c r="C72" s="600">
        <v>5.5999999999999999E-3</v>
      </c>
      <c r="D72" s="600">
        <v>5.7000000000000002E-3</v>
      </c>
      <c r="E72" s="600">
        <v>1.5299999999999999E-2</v>
      </c>
      <c r="F72" s="600">
        <v>8.9999999999999993E-3</v>
      </c>
      <c r="G72" s="600">
        <v>8.3000000000000001E-3</v>
      </c>
      <c r="H72" s="600">
        <v>1.06E-2</v>
      </c>
      <c r="I72" s="622">
        <v>2.4E-2</v>
      </c>
      <c r="J72" s="622">
        <v>4.1000000000000003E-3</v>
      </c>
      <c r="K72" s="622">
        <v>-2.3999999999999998E-3</v>
      </c>
      <c r="L72" s="622">
        <v>1.38E-2</v>
      </c>
      <c r="M72" s="622">
        <v>6.1999999999999998E-3</v>
      </c>
      <c r="N72" s="622">
        <v>1.34E-2</v>
      </c>
      <c r="O72" s="622">
        <v>1.46E-2</v>
      </c>
      <c r="P72" s="622">
        <v>1.04E-2</v>
      </c>
    </row>
    <row r="73" spans="1:16" s="226" customFormat="1" ht="18" customHeight="1" thickBot="1">
      <c r="A73" s="563" t="s">
        <v>372</v>
      </c>
      <c r="B73" s="600">
        <v>0.16370000000000001</v>
      </c>
      <c r="C73" s="600">
        <v>0.1114</v>
      </c>
      <c r="D73" s="600">
        <v>9.7699999999999995E-2</v>
      </c>
      <c r="E73" s="600">
        <v>0.20230000000000001</v>
      </c>
      <c r="F73" s="600">
        <v>0.126</v>
      </c>
      <c r="G73" s="600">
        <v>0.14810000000000001</v>
      </c>
      <c r="H73" s="600">
        <v>0.17330000000000001</v>
      </c>
      <c r="I73" s="622">
        <v>0.25490000000000002</v>
      </c>
      <c r="J73" s="622">
        <v>1.1599999999999999E-2</v>
      </c>
      <c r="K73" s="622">
        <v>-8.0999999999999996E-3</v>
      </c>
      <c r="L73" s="622">
        <v>0.1736</v>
      </c>
      <c r="M73" s="622">
        <v>6.7199999999999996E-2</v>
      </c>
      <c r="N73" s="622">
        <v>0.1449</v>
      </c>
      <c r="O73" s="622">
        <v>0.1774</v>
      </c>
      <c r="P73" s="622">
        <v>0.15140000000000001</v>
      </c>
    </row>
    <row r="74" spans="1:16" s="226" customFormat="1" ht="18" customHeight="1" thickTop="1" thickBot="1">
      <c r="A74" s="149" t="s">
        <v>1505</v>
      </c>
      <c r="B74" s="158"/>
      <c r="C74" s="158"/>
      <c r="D74" s="158"/>
      <c r="E74" s="158"/>
      <c r="F74" s="158"/>
      <c r="G74" s="158"/>
      <c r="H74" s="158"/>
      <c r="I74" s="158"/>
      <c r="J74" s="158"/>
      <c r="K74" s="158"/>
      <c r="L74" s="158"/>
      <c r="M74" s="355"/>
      <c r="N74" s="355"/>
      <c r="O74" s="355"/>
      <c r="P74" s="355"/>
    </row>
    <row r="75" spans="1:16" s="226" customFormat="1" ht="18" customHeight="1" thickTop="1">
      <c r="A75" s="563" t="s">
        <v>374</v>
      </c>
      <c r="B75" s="600">
        <v>4.6600000000000003E-2</v>
      </c>
      <c r="C75" s="600">
        <v>4.5699999999999998E-2</v>
      </c>
      <c r="D75" s="600">
        <v>4.2700000000000002E-2</v>
      </c>
      <c r="E75" s="600">
        <v>0.04</v>
      </c>
      <c r="F75" s="600">
        <v>5.2400000000000002E-2</v>
      </c>
      <c r="G75" s="600">
        <v>4.8399999999999999E-2</v>
      </c>
      <c r="H75" s="600">
        <v>7.3499999999999996E-2</v>
      </c>
      <c r="I75" s="622">
        <v>0.1414</v>
      </c>
      <c r="J75" s="622">
        <v>3.3700000000000001E-2</v>
      </c>
      <c r="K75" s="622">
        <v>2.5399999999999999E-2</v>
      </c>
      <c r="L75" s="622">
        <v>0.1212</v>
      </c>
      <c r="M75" s="622">
        <v>9.6199999999999994E-2</v>
      </c>
      <c r="N75" s="622">
        <v>0.08</v>
      </c>
      <c r="O75" s="622">
        <v>0.11890000000000001</v>
      </c>
      <c r="P75" s="622">
        <v>6.1699999999999998E-2</v>
      </c>
    </row>
    <row r="76" spans="1:16" s="226" customFormat="1" ht="18" customHeight="1">
      <c r="A76" s="563" t="s">
        <v>375</v>
      </c>
      <c r="B76" s="600">
        <v>-1.17E-2</v>
      </c>
      <c r="C76" s="600">
        <v>-7.6E-3</v>
      </c>
      <c r="D76" s="600">
        <v>-1.14E-2</v>
      </c>
      <c r="E76" s="600">
        <v>-6.4999999999999997E-3</v>
      </c>
      <c r="F76" s="600">
        <v>-1.23E-2</v>
      </c>
      <c r="G76" s="600">
        <v>-1.46E-2</v>
      </c>
      <c r="H76" s="600">
        <v>-1.7899999999999999E-2</v>
      </c>
      <c r="I76" s="622">
        <v>-2.87E-2</v>
      </c>
      <c r="J76" s="622">
        <v>-2E-3</v>
      </c>
      <c r="K76" s="622">
        <v>-2.0999999999999999E-3</v>
      </c>
      <c r="L76" s="622">
        <v>-2.6599999999999999E-2</v>
      </c>
      <c r="M76" s="622">
        <v>-2.18E-2</v>
      </c>
      <c r="N76" s="622">
        <v>-2.52E-2</v>
      </c>
      <c r="O76" s="622">
        <v>-2.3800000000000002E-2</v>
      </c>
      <c r="P76" s="622">
        <v>-1.3899999999999999E-2</v>
      </c>
    </row>
    <row r="77" spans="1:16" s="226" customFormat="1" ht="18" customHeight="1">
      <c r="A77" s="563" t="s">
        <v>376</v>
      </c>
      <c r="B77" s="600">
        <v>2.3800000000000002E-2</v>
      </c>
      <c r="C77" s="600">
        <v>1.2699999999999999E-2</v>
      </c>
      <c r="D77" s="600">
        <v>1.9199999999999998E-2</v>
      </c>
      <c r="E77" s="600">
        <v>1.7399999999999999E-2</v>
      </c>
      <c r="F77" s="600">
        <v>2.4400000000000002E-2</v>
      </c>
      <c r="G77" s="600">
        <v>2.53E-2</v>
      </c>
      <c r="H77" s="600">
        <v>2.5899999999999999E-2</v>
      </c>
      <c r="I77" s="622">
        <v>3.49E-2</v>
      </c>
      <c r="J77" s="622">
        <v>1.0800000000000001E-2</v>
      </c>
      <c r="K77" s="622">
        <v>1.2200000000000001E-2</v>
      </c>
      <c r="L77" s="622">
        <v>3.1699999999999999E-2</v>
      </c>
      <c r="M77" s="622">
        <v>3.15E-2</v>
      </c>
      <c r="N77" s="622">
        <v>4.41E-2</v>
      </c>
      <c r="O77" s="622">
        <v>2.9399999999999999E-2</v>
      </c>
      <c r="P77" s="622">
        <v>2.4E-2</v>
      </c>
    </row>
    <row r="78" spans="1:16" s="226" customFormat="1" ht="18" customHeight="1">
      <c r="A78" s="563" t="s">
        <v>1506</v>
      </c>
      <c r="B78" s="600">
        <v>0</v>
      </c>
      <c r="C78" s="600">
        <v>0</v>
      </c>
      <c r="D78" s="600">
        <v>0</v>
      </c>
      <c r="E78" s="600">
        <v>0</v>
      </c>
      <c r="F78" s="600">
        <v>-1E-4</v>
      </c>
      <c r="G78" s="600">
        <v>1E-4</v>
      </c>
      <c r="H78" s="600">
        <v>0</v>
      </c>
      <c r="I78" s="622">
        <v>0</v>
      </c>
      <c r="J78" s="622">
        <v>0</v>
      </c>
      <c r="K78" s="622">
        <v>-1E-4</v>
      </c>
      <c r="L78" s="622">
        <v>0</v>
      </c>
      <c r="M78" s="622">
        <v>1E-4</v>
      </c>
      <c r="N78" s="622">
        <v>0</v>
      </c>
      <c r="O78" s="622">
        <v>0</v>
      </c>
      <c r="P78" s="622">
        <v>0</v>
      </c>
    </row>
    <row r="79" spans="1:16" s="226" customFormat="1" ht="18" customHeight="1">
      <c r="A79" s="563" t="s">
        <v>378</v>
      </c>
      <c r="B79" s="600">
        <v>-2.5000000000000001E-3</v>
      </c>
      <c r="C79" s="600">
        <v>-3.3999999999999998E-3</v>
      </c>
      <c r="D79" s="600">
        <v>-4.4000000000000003E-3</v>
      </c>
      <c r="E79" s="600">
        <v>-1.2999999999999999E-3</v>
      </c>
      <c r="F79" s="600">
        <v>-4.4000000000000003E-3</v>
      </c>
      <c r="G79" s="600">
        <v>-1.6000000000000001E-3</v>
      </c>
      <c r="H79" s="600">
        <v>-5.4999999999999997E-3</v>
      </c>
      <c r="I79" s="622">
        <v>-6.3E-3</v>
      </c>
      <c r="J79" s="622">
        <v>2.9999999999999997E-4</v>
      </c>
      <c r="K79" s="622">
        <v>5.9999999999999995E-4</v>
      </c>
      <c r="L79" s="622">
        <v>-3.5999999999999999E-3</v>
      </c>
      <c r="M79" s="622">
        <v>-7.6E-3</v>
      </c>
      <c r="N79" s="622">
        <v>-8.8999999999999999E-3</v>
      </c>
      <c r="O79" s="622">
        <v>-6.1000000000000004E-3</v>
      </c>
      <c r="P79" s="622">
        <v>-3.8999999999999998E-3</v>
      </c>
    </row>
    <row r="80" spans="1:16" s="226" customFormat="1" ht="18" customHeight="1">
      <c r="A80" s="563" t="s">
        <v>379</v>
      </c>
      <c r="B80" s="600">
        <v>9.7999999999999997E-3</v>
      </c>
      <c r="C80" s="600">
        <v>1.37E-2</v>
      </c>
      <c r="D80" s="600">
        <v>6.8999999999999999E-3</v>
      </c>
      <c r="E80" s="600">
        <v>1.6199999999999999E-2</v>
      </c>
      <c r="F80" s="600">
        <v>7.3000000000000001E-3</v>
      </c>
      <c r="G80" s="600">
        <v>1.0999999999999999E-2</v>
      </c>
      <c r="H80" s="600">
        <v>1.04E-2</v>
      </c>
      <c r="I80" s="622">
        <v>1.6999999999999999E-3</v>
      </c>
      <c r="J80" s="622">
        <v>1.77E-2</v>
      </c>
      <c r="K80" s="622">
        <v>1.0699999999999999E-2</v>
      </c>
      <c r="L80" s="622">
        <v>3.8E-3</v>
      </c>
      <c r="M80" s="622">
        <v>7.1999999999999998E-3</v>
      </c>
      <c r="N80" s="622">
        <v>1.4800000000000001E-2</v>
      </c>
      <c r="O80" s="622">
        <v>7.6E-3</v>
      </c>
      <c r="P80" s="622">
        <v>0.01</v>
      </c>
    </row>
    <row r="81" spans="1:16" s="226" customFormat="1" ht="18" customHeight="1">
      <c r="A81" s="563" t="s">
        <v>380</v>
      </c>
      <c r="B81" s="600">
        <v>-2.86E-2</v>
      </c>
      <c r="C81" s="600">
        <v>-3.95E-2</v>
      </c>
      <c r="D81" s="600">
        <v>-2.69E-2</v>
      </c>
      <c r="E81" s="600">
        <v>-2.87E-2</v>
      </c>
      <c r="F81" s="600">
        <v>-3.0300000000000001E-2</v>
      </c>
      <c r="G81" s="600">
        <v>-3.0300000000000001E-2</v>
      </c>
      <c r="H81" s="666">
        <v>-4.41E-2</v>
      </c>
      <c r="I81" s="622">
        <v>-7.2599999999999998E-2</v>
      </c>
      <c r="J81" s="622">
        <v>-5.0099999999999999E-2</v>
      </c>
      <c r="K81" s="622">
        <v>-3.6400000000000002E-2</v>
      </c>
      <c r="L81" s="622">
        <v>-7.3800000000000004E-2</v>
      </c>
      <c r="M81" s="623">
        <v>-6.7799999999999999E-2</v>
      </c>
      <c r="N81" s="623">
        <v>-4.7199999999999999E-2</v>
      </c>
      <c r="O81" s="623">
        <v>-7.4899999999999994E-2</v>
      </c>
      <c r="P81" s="623">
        <v>-3.95E-2</v>
      </c>
    </row>
    <row r="82" spans="1:16" s="226" customFormat="1" ht="18" customHeight="1">
      <c r="A82" s="563" t="s">
        <v>381</v>
      </c>
      <c r="B82" s="600">
        <v>1E-4</v>
      </c>
      <c r="C82" s="600">
        <v>1E-4</v>
      </c>
      <c r="D82" s="600">
        <v>4.0000000000000002E-4</v>
      </c>
      <c r="E82" s="600">
        <v>1E-4</v>
      </c>
      <c r="F82" s="600">
        <v>2.0000000000000001E-4</v>
      </c>
      <c r="G82" s="600">
        <v>0</v>
      </c>
      <c r="H82" s="600">
        <v>2.9999999999999997E-4</v>
      </c>
      <c r="I82" s="622">
        <v>8.0000000000000004E-4</v>
      </c>
      <c r="J82" s="622">
        <v>4.5999999999999999E-3</v>
      </c>
      <c r="K82" s="622">
        <v>-5.0000000000000001E-4</v>
      </c>
      <c r="L82" s="622">
        <v>-5.0000000000000001E-4</v>
      </c>
      <c r="M82" s="622">
        <v>2.0000000000000001E-4</v>
      </c>
      <c r="N82" s="622">
        <v>1E-4</v>
      </c>
      <c r="O82" s="622">
        <v>2.0000000000000001E-4</v>
      </c>
      <c r="P82" s="622">
        <v>2.0000000000000001E-4</v>
      </c>
    </row>
    <row r="83" spans="1:16" s="226" customFormat="1" ht="18" customHeight="1" thickBot="1">
      <c r="A83" s="563" t="s">
        <v>382</v>
      </c>
      <c r="B83" s="600">
        <v>0.1018</v>
      </c>
      <c r="C83" s="600">
        <v>0.20319999999999999</v>
      </c>
      <c r="D83" s="600">
        <v>0.1762</v>
      </c>
      <c r="E83" s="600">
        <v>0.1211</v>
      </c>
      <c r="F83" s="600">
        <v>0.23780000000000001</v>
      </c>
      <c r="G83" s="600">
        <v>0.15459999999999999</v>
      </c>
      <c r="H83" s="600">
        <v>0.18490000000000001</v>
      </c>
      <c r="I83" s="622">
        <v>0.26800000000000002</v>
      </c>
      <c r="J83" s="622">
        <v>0.24759999999999999</v>
      </c>
      <c r="K83" s="622">
        <v>0.22539999999999999</v>
      </c>
      <c r="L83" s="622">
        <v>0.24260000000000001</v>
      </c>
      <c r="M83" s="622">
        <v>0.23730000000000001</v>
      </c>
      <c r="N83" s="622">
        <v>0.22969999999999999</v>
      </c>
      <c r="O83" s="622">
        <v>0.28720000000000001</v>
      </c>
      <c r="P83" s="622">
        <v>0.18</v>
      </c>
    </row>
    <row r="84" spans="1:16" s="226" customFormat="1" ht="18" customHeight="1" thickTop="1" thickBot="1">
      <c r="A84" s="149" t="s">
        <v>1507</v>
      </c>
      <c r="B84" s="158"/>
      <c r="C84" s="158"/>
      <c r="D84" s="158"/>
      <c r="E84" s="158"/>
      <c r="F84" s="158"/>
      <c r="G84" s="158"/>
      <c r="H84" s="158"/>
      <c r="I84" s="158"/>
      <c r="J84" s="158"/>
      <c r="K84" s="158"/>
      <c r="L84" s="158"/>
      <c r="M84" s="355"/>
      <c r="N84" s="355"/>
      <c r="O84" s="355"/>
      <c r="P84" s="355"/>
    </row>
    <row r="85" spans="1:16" s="226" customFormat="1" ht="18" customHeight="1" thickTop="1">
      <c r="A85" s="563" t="s">
        <v>384</v>
      </c>
      <c r="B85" s="600">
        <v>8.0100000000000005E-2</v>
      </c>
      <c r="C85" s="600">
        <v>0.1012</v>
      </c>
      <c r="D85" s="600">
        <v>7.5499999999999998E-2</v>
      </c>
      <c r="E85" s="600">
        <v>7.5800000000000006E-2</v>
      </c>
      <c r="F85" s="600">
        <v>8.2900000000000001E-2</v>
      </c>
      <c r="G85" s="600">
        <v>6.9099999999999995E-2</v>
      </c>
      <c r="H85" s="600">
        <v>0.1046</v>
      </c>
      <c r="I85" s="622">
        <v>0.17050000000000001</v>
      </c>
      <c r="J85" s="622">
        <v>6.6400000000000001E-2</v>
      </c>
      <c r="K85" s="622">
        <v>4.6800000000000001E-2</v>
      </c>
      <c r="L85" s="622">
        <v>0.14580000000000001</v>
      </c>
      <c r="M85" s="622">
        <v>0.13139999999999999</v>
      </c>
      <c r="N85" s="622">
        <v>7.8100000000000003E-2</v>
      </c>
      <c r="O85" s="622">
        <v>0.14630000000000001</v>
      </c>
      <c r="P85" s="622">
        <v>0.10050000000000001</v>
      </c>
    </row>
    <row r="86" spans="1:16" s="226" customFormat="1" ht="18" customHeight="1">
      <c r="A86" s="563" t="s">
        <v>385</v>
      </c>
      <c r="B86" s="600">
        <v>4.1700000000000001E-2</v>
      </c>
      <c r="C86" s="600">
        <v>0.1855</v>
      </c>
      <c r="D86" s="600">
        <v>7.17E-2</v>
      </c>
      <c r="E86" s="600">
        <v>8.0799999999999997E-2</v>
      </c>
      <c r="F86" s="600">
        <v>7.1999999999999995E-2</v>
      </c>
      <c r="G86" s="600">
        <v>5.16E-2</v>
      </c>
      <c r="H86" s="600">
        <v>7.5300000000000006E-2</v>
      </c>
      <c r="I86" s="622">
        <v>0.17</v>
      </c>
      <c r="J86" s="622">
        <v>0</v>
      </c>
      <c r="K86" s="622">
        <v>0</v>
      </c>
      <c r="L86" s="622">
        <v>0.1086</v>
      </c>
      <c r="M86" s="622">
        <v>0.1237</v>
      </c>
      <c r="N86" s="622">
        <v>0.124</v>
      </c>
      <c r="O86" s="622">
        <v>0.25650000000000001</v>
      </c>
      <c r="P86" s="622">
        <v>0.1046</v>
      </c>
    </row>
    <row r="87" spans="1:16" s="226" customFormat="1" ht="18" customHeight="1">
      <c r="A87" s="563" t="s">
        <v>386</v>
      </c>
      <c r="B87" s="600">
        <v>0.28570000000000001</v>
      </c>
      <c r="C87" s="600">
        <v>0.13969999999999999</v>
      </c>
      <c r="D87" s="600">
        <v>7.8200000000000006E-2</v>
      </c>
      <c r="E87" s="600">
        <v>3.0099999999999998E-2</v>
      </c>
      <c r="F87" s="600">
        <v>0.1081</v>
      </c>
      <c r="G87" s="600">
        <v>0.22589999999999999</v>
      </c>
      <c r="H87" s="600">
        <v>4.3900000000000002E-2</v>
      </c>
      <c r="I87" s="622">
        <v>1.21E-2</v>
      </c>
      <c r="J87" s="622">
        <v>8.1780000000000008</v>
      </c>
      <c r="K87" s="622">
        <v>0</v>
      </c>
      <c r="L87" s="622">
        <v>0.1045</v>
      </c>
      <c r="M87" s="622">
        <v>0.1638</v>
      </c>
      <c r="N87" s="622">
        <v>0.20150000000000001</v>
      </c>
      <c r="O87" s="622">
        <v>8.8499999999999995E-2</v>
      </c>
      <c r="P87" s="622">
        <v>0.11260000000000001</v>
      </c>
    </row>
    <row r="88" spans="1:16" s="226" customFormat="1" ht="18" customHeight="1">
      <c r="A88" s="563" t="s">
        <v>387</v>
      </c>
      <c r="B88" s="600">
        <v>1.4E-3</v>
      </c>
      <c r="C88" s="600">
        <v>7.4899999999999994E-2</v>
      </c>
      <c r="D88" s="600">
        <v>6.3399999999999998E-2</v>
      </c>
      <c r="E88" s="600">
        <v>3.4599999999999999E-2</v>
      </c>
      <c r="F88" s="600">
        <v>0.13750000000000001</v>
      </c>
      <c r="G88" s="600">
        <v>0.1638</v>
      </c>
      <c r="H88" s="600">
        <v>0.157</v>
      </c>
      <c r="I88" s="622">
        <v>3.8E-3</v>
      </c>
      <c r="J88" s="622">
        <v>0</v>
      </c>
      <c r="K88" s="622">
        <v>0</v>
      </c>
      <c r="L88" s="622">
        <v>8.2400000000000001E-2</v>
      </c>
      <c r="M88" s="622">
        <v>0.1865</v>
      </c>
      <c r="N88" s="622">
        <v>0.69069999999999998</v>
      </c>
      <c r="O88" s="622">
        <v>0.64539999999999997</v>
      </c>
      <c r="P88" s="622">
        <v>7.7100000000000002E-2</v>
      </c>
    </row>
    <row r="89" spans="1:16" s="226" customFormat="1" ht="18" customHeight="1">
      <c r="A89" s="563" t="s">
        <v>388</v>
      </c>
      <c r="B89" s="600">
        <v>4.4000000000000003E-3</v>
      </c>
      <c r="C89" s="600">
        <v>0</v>
      </c>
      <c r="D89" s="600">
        <v>4.0000000000000001E-3</v>
      </c>
      <c r="E89" s="600">
        <v>8.09E-2</v>
      </c>
      <c r="F89" s="600">
        <v>0</v>
      </c>
      <c r="G89" s="600">
        <v>1.4500000000000001E-2</v>
      </c>
      <c r="H89" s="600">
        <v>1.29E-2</v>
      </c>
      <c r="I89" s="622">
        <v>9.4500000000000001E-2</v>
      </c>
      <c r="J89" s="622">
        <v>2.3999999999999998E-3</v>
      </c>
      <c r="K89" s="622">
        <v>0</v>
      </c>
      <c r="L89" s="622">
        <v>6.1000000000000004E-3</v>
      </c>
      <c r="M89" s="622">
        <v>7.9000000000000008E-3</v>
      </c>
      <c r="N89" s="622">
        <v>2.3199999999999998E-2</v>
      </c>
      <c r="O89" s="622">
        <v>6.7000000000000002E-3</v>
      </c>
      <c r="P89" s="622">
        <v>9.4999999999999998E-3</v>
      </c>
    </row>
    <row r="90" spans="1:16" s="226" customFormat="1" ht="18" customHeight="1">
      <c r="A90" s="563" t="s">
        <v>389</v>
      </c>
      <c r="B90" s="600">
        <v>2.2000000000000001E-3</v>
      </c>
      <c r="C90" s="600">
        <v>0</v>
      </c>
      <c r="D90" s="600">
        <v>0</v>
      </c>
      <c r="E90" s="600">
        <v>0</v>
      </c>
      <c r="F90" s="600">
        <v>1.0500000000000001E-2</v>
      </c>
      <c r="G90" s="600">
        <v>1.78E-2</v>
      </c>
      <c r="H90" s="600">
        <v>1.8499999999999999E-2</v>
      </c>
      <c r="I90" s="622">
        <v>1.5800000000000002E-2</v>
      </c>
      <c r="J90" s="622">
        <v>0</v>
      </c>
      <c r="K90" s="622">
        <v>0</v>
      </c>
      <c r="L90" s="622">
        <v>5.5999999999999999E-3</v>
      </c>
      <c r="M90" s="622">
        <v>3.3999999999999998E-3</v>
      </c>
      <c r="N90" s="622">
        <v>8.0000000000000002E-3</v>
      </c>
      <c r="O90" s="622">
        <v>1.5299999999999999E-2</v>
      </c>
      <c r="P90" s="622">
        <v>5.5999999999999999E-3</v>
      </c>
    </row>
    <row r="91" spans="1:16" s="226" customFormat="1" ht="18" customHeight="1">
      <c r="A91" s="563" t="s">
        <v>390</v>
      </c>
      <c r="B91" s="600">
        <v>4.0000000000000001E-3</v>
      </c>
      <c r="C91" s="600">
        <v>0</v>
      </c>
      <c r="D91" s="600">
        <v>1.8E-3</v>
      </c>
      <c r="E91" s="666">
        <v>8.09E-2</v>
      </c>
      <c r="F91" s="600">
        <v>1.5E-3</v>
      </c>
      <c r="G91" s="600">
        <v>1.5299999999999999E-2</v>
      </c>
      <c r="H91" s="666">
        <v>1.6400000000000001E-2</v>
      </c>
      <c r="I91" s="622">
        <v>6.8400000000000002E-2</v>
      </c>
      <c r="J91" s="622">
        <v>2.3999999999999998E-3</v>
      </c>
      <c r="K91" s="623">
        <v>0</v>
      </c>
      <c r="L91" s="622">
        <v>6.1000000000000004E-3</v>
      </c>
      <c r="M91" s="623">
        <v>5.0000000000000001E-3</v>
      </c>
      <c r="N91" s="623">
        <v>1.89E-2</v>
      </c>
      <c r="O91" s="623">
        <v>9.1999999999999998E-3</v>
      </c>
      <c r="P91" s="623">
        <v>8.5000000000000006E-3</v>
      </c>
    </row>
    <row r="92" spans="1:16" s="226" customFormat="1" ht="18" customHeight="1">
      <c r="A92" s="563" t="s">
        <v>391</v>
      </c>
      <c r="B92" s="600">
        <v>1.8E-3</v>
      </c>
      <c r="C92" s="600">
        <v>4.0000000000000002E-4</v>
      </c>
      <c r="D92" s="600">
        <v>2.5000000000000001E-3</v>
      </c>
      <c r="E92" s="600">
        <v>2.9999999999999997E-4</v>
      </c>
      <c r="F92" s="600">
        <v>2.3E-3</v>
      </c>
      <c r="G92" s="600">
        <v>4.1999999999999997E-3</v>
      </c>
      <c r="H92" s="600">
        <v>2E-3</v>
      </c>
      <c r="I92" s="622">
        <v>0</v>
      </c>
      <c r="J92" s="622">
        <v>0</v>
      </c>
      <c r="K92" s="622">
        <v>0</v>
      </c>
      <c r="L92" s="622">
        <v>0</v>
      </c>
      <c r="M92" s="622">
        <v>2.5000000000000001E-3</v>
      </c>
      <c r="N92" s="622">
        <v>1.1299999999999999E-2</v>
      </c>
      <c r="O92" s="622">
        <v>0</v>
      </c>
      <c r="P92" s="622">
        <v>2.0999999999999999E-3</v>
      </c>
    </row>
    <row r="93" spans="1:16" s="226" customFormat="1" ht="18" customHeight="1">
      <c r="A93" s="563" t="s">
        <v>392</v>
      </c>
      <c r="B93" s="600">
        <v>9.1000000000000004E-3</v>
      </c>
      <c r="C93" s="600">
        <v>5.7999999999999996E-3</v>
      </c>
      <c r="D93" s="600">
        <v>6.1999999999999998E-3</v>
      </c>
      <c r="E93" s="600">
        <v>3.7000000000000002E-3</v>
      </c>
      <c r="F93" s="600">
        <v>7.9000000000000008E-3</v>
      </c>
      <c r="G93" s="600">
        <v>6.7999999999999996E-3</v>
      </c>
      <c r="H93" s="600">
        <v>7.6E-3</v>
      </c>
      <c r="I93" s="622">
        <v>1.89E-2</v>
      </c>
      <c r="J93" s="622">
        <v>1.9E-3</v>
      </c>
      <c r="K93" s="622">
        <v>2.5999999999999999E-3</v>
      </c>
      <c r="L93" s="622">
        <v>2.3900000000000001E-2</v>
      </c>
      <c r="M93" s="622">
        <v>2.1000000000000001E-2</v>
      </c>
      <c r="N93" s="622">
        <v>2.6700000000000002E-2</v>
      </c>
      <c r="O93" s="622">
        <v>1.18E-2</v>
      </c>
      <c r="P93" s="622">
        <v>9.4000000000000004E-3</v>
      </c>
    </row>
    <row r="94" spans="1:16" s="226" customFormat="1" ht="18" customHeight="1">
      <c r="A94" s="563" t="s">
        <v>393</v>
      </c>
      <c r="B94" s="600">
        <v>3.6700000000000003E-2</v>
      </c>
      <c r="C94" s="600">
        <v>3.0300000000000001E-2</v>
      </c>
      <c r="D94" s="600">
        <v>3.6200000000000003E-2</v>
      </c>
      <c r="E94" s="600">
        <v>3.3399999999999999E-2</v>
      </c>
      <c r="F94" s="600">
        <v>3.6400000000000002E-2</v>
      </c>
      <c r="G94" s="600">
        <v>3.5499999999999997E-2</v>
      </c>
      <c r="H94" s="600">
        <v>3.3399999999999999E-2</v>
      </c>
      <c r="I94" s="622">
        <v>3.8100000000000002E-2</v>
      </c>
      <c r="J94" s="622">
        <v>1.84E-2</v>
      </c>
      <c r="K94" s="622">
        <v>6.1000000000000004E-3</v>
      </c>
      <c r="L94" s="622">
        <v>3.4200000000000001E-2</v>
      </c>
      <c r="M94" s="622">
        <v>3.6200000000000003E-2</v>
      </c>
      <c r="N94" s="622">
        <v>4.9700000000000001E-2</v>
      </c>
      <c r="O94" s="622">
        <v>3.9300000000000002E-2</v>
      </c>
      <c r="P94" s="622">
        <v>3.6400000000000002E-2</v>
      </c>
    </row>
    <row r="95" spans="1:16" s="226" customFormat="1" ht="18" customHeight="1">
      <c r="A95" s="563" t="s">
        <v>394</v>
      </c>
      <c r="B95" s="600">
        <v>6.8599999999999994E-2</v>
      </c>
      <c r="C95" s="600">
        <v>6.6E-3</v>
      </c>
      <c r="D95" s="600">
        <v>7.3000000000000001E-3</v>
      </c>
      <c r="E95" s="600">
        <v>5.0000000000000001E-4</v>
      </c>
      <c r="F95" s="600">
        <v>1.9199999999999998E-2</v>
      </c>
      <c r="G95" s="600">
        <v>1.4999999999999999E-2</v>
      </c>
      <c r="H95" s="600">
        <v>1.41E-2</v>
      </c>
      <c r="I95" s="622">
        <v>0</v>
      </c>
      <c r="J95" s="622">
        <v>0</v>
      </c>
      <c r="K95" s="622">
        <v>0</v>
      </c>
      <c r="L95" s="622">
        <v>9.1000000000000004E-3</v>
      </c>
      <c r="M95" s="622">
        <v>0</v>
      </c>
      <c r="N95" s="622">
        <v>0</v>
      </c>
      <c r="O95" s="622">
        <v>0.13339999999999999</v>
      </c>
      <c r="P95" s="622">
        <v>8.2000000000000007E-3</v>
      </c>
    </row>
    <row r="96" spans="1:16" s="226" customFormat="1" ht="18" customHeight="1" thickBot="1">
      <c r="A96" s="563" t="s">
        <v>395</v>
      </c>
      <c r="B96" s="600">
        <v>0</v>
      </c>
      <c r="C96" s="600">
        <v>0</v>
      </c>
      <c r="D96" s="600">
        <v>0</v>
      </c>
      <c r="E96" s="600">
        <v>0</v>
      </c>
      <c r="F96" s="600">
        <v>0</v>
      </c>
      <c r="G96" s="600">
        <v>0</v>
      </c>
      <c r="H96" s="600">
        <v>0</v>
      </c>
      <c r="I96" s="622">
        <v>0</v>
      </c>
      <c r="J96" s="622">
        <v>0</v>
      </c>
      <c r="K96" s="622">
        <v>0</v>
      </c>
      <c r="L96" s="622">
        <v>0</v>
      </c>
      <c r="M96" s="622">
        <v>0</v>
      </c>
      <c r="N96" s="622">
        <v>2.0000000000000001E-4</v>
      </c>
      <c r="O96" s="622">
        <v>0</v>
      </c>
      <c r="P96" s="622">
        <v>1E-4</v>
      </c>
    </row>
    <row r="97" spans="1:16" s="226" customFormat="1" ht="18" customHeight="1" thickTop="1" thickBot="1">
      <c r="A97" s="159" t="s">
        <v>396</v>
      </c>
      <c r="B97" s="157"/>
      <c r="C97" s="157"/>
      <c r="D97" s="157"/>
      <c r="E97" s="157"/>
      <c r="F97" s="157"/>
      <c r="G97" s="157"/>
      <c r="H97" s="157"/>
      <c r="I97" s="157"/>
      <c r="J97" s="157"/>
      <c r="K97" s="157"/>
      <c r="L97" s="157"/>
      <c r="M97" s="356"/>
      <c r="N97" s="356"/>
      <c r="O97" s="356"/>
      <c r="P97" s="356"/>
    </row>
    <row r="98" spans="1:16" s="226" customFormat="1" ht="18" customHeight="1" thickTop="1" thickBot="1">
      <c r="A98" s="149" t="s">
        <v>1508</v>
      </c>
      <c r="B98" s="158"/>
      <c r="C98" s="158"/>
      <c r="D98" s="158"/>
      <c r="E98" s="158"/>
      <c r="F98" s="158"/>
      <c r="G98" s="158"/>
      <c r="H98" s="158"/>
      <c r="I98" s="158"/>
      <c r="J98" s="158"/>
      <c r="K98" s="158"/>
      <c r="L98" s="158"/>
      <c r="M98" s="355"/>
      <c r="N98" s="355"/>
      <c r="O98" s="355"/>
      <c r="P98" s="355"/>
    </row>
    <row r="99" spans="1:16" s="226" customFormat="1" ht="18" customHeight="1" thickTop="1">
      <c r="A99" s="563" t="s">
        <v>398</v>
      </c>
      <c r="B99" s="600">
        <v>2.86E-2</v>
      </c>
      <c r="C99" s="600">
        <v>3.95E-2</v>
      </c>
      <c r="D99" s="600">
        <v>2.69E-2</v>
      </c>
      <c r="E99" s="600">
        <v>2.87E-2</v>
      </c>
      <c r="F99" s="600">
        <v>3.0300000000000001E-2</v>
      </c>
      <c r="G99" s="600">
        <v>3.0300000000000001E-2</v>
      </c>
      <c r="H99" s="600">
        <v>4.41E-2</v>
      </c>
      <c r="I99" s="622">
        <v>7.2599999999999998E-2</v>
      </c>
      <c r="J99" s="622">
        <v>5.0099999999999999E-2</v>
      </c>
      <c r="K99" s="622">
        <v>3.6400000000000002E-2</v>
      </c>
      <c r="L99" s="622">
        <v>7.3800000000000004E-2</v>
      </c>
      <c r="M99" s="622">
        <v>6.7799999999999999E-2</v>
      </c>
      <c r="N99" s="622">
        <v>4.7199999999999999E-2</v>
      </c>
      <c r="O99" s="622">
        <v>7.4899999999999994E-2</v>
      </c>
      <c r="P99" s="622">
        <v>3.95E-2</v>
      </c>
    </row>
    <row r="100" spans="1:16" s="226" customFormat="1" ht="18" customHeight="1">
      <c r="A100" s="563" t="s">
        <v>399</v>
      </c>
      <c r="B100" s="600">
        <v>4.2700000000000002E-2</v>
      </c>
      <c r="C100" s="600">
        <v>6.8699999999999997E-2</v>
      </c>
      <c r="D100" s="600">
        <v>3.8199999999999998E-2</v>
      </c>
      <c r="E100" s="600">
        <v>4.9299999999999997E-2</v>
      </c>
      <c r="F100" s="600">
        <v>4.24E-2</v>
      </c>
      <c r="G100" s="600">
        <v>4.0300000000000002E-2</v>
      </c>
      <c r="H100" s="600">
        <v>5.3699999999999998E-2</v>
      </c>
      <c r="I100" s="622">
        <v>7.7499999999999999E-2</v>
      </c>
      <c r="J100" s="622">
        <v>0.1043</v>
      </c>
      <c r="K100" s="622">
        <v>9.6299999999999997E-2</v>
      </c>
      <c r="L100" s="622">
        <v>8.3099999999999993E-2</v>
      </c>
      <c r="M100" s="622">
        <v>8.5300000000000001E-2</v>
      </c>
      <c r="N100" s="622">
        <v>5.3199999999999997E-2</v>
      </c>
      <c r="O100" s="622">
        <v>8.3599999999999994E-2</v>
      </c>
      <c r="P100" s="622">
        <v>5.5399999999999998E-2</v>
      </c>
    </row>
    <row r="101" spans="1:16" s="226" customFormat="1" ht="18" customHeight="1">
      <c r="A101" s="563" t="s">
        <v>400</v>
      </c>
      <c r="B101" s="600">
        <v>4.6100000000000002E-2</v>
      </c>
      <c r="C101" s="600">
        <v>8.8999999999999996E-2</v>
      </c>
      <c r="D101" s="600">
        <v>4.4699999999999997E-2</v>
      </c>
      <c r="E101" s="600">
        <v>4.4999999999999998E-2</v>
      </c>
      <c r="F101" s="600">
        <v>4.3200000000000002E-2</v>
      </c>
      <c r="G101" s="600">
        <v>4.3999999999999997E-2</v>
      </c>
      <c r="H101" s="600">
        <v>6.1699999999999998E-2</v>
      </c>
      <c r="I101" s="622">
        <v>8.8700000000000001E-2</v>
      </c>
      <c r="J101" s="622">
        <v>7.3599999999999999E-2</v>
      </c>
      <c r="K101" s="622">
        <v>6.5799999999999997E-2</v>
      </c>
      <c r="L101" s="622">
        <v>8.8800000000000004E-2</v>
      </c>
      <c r="M101" s="622">
        <v>8.8300000000000003E-2</v>
      </c>
      <c r="N101" s="622">
        <v>7.22E-2</v>
      </c>
      <c r="O101" s="622">
        <v>9.1399999999999995E-2</v>
      </c>
      <c r="P101" s="622">
        <v>6.1400000000000003E-2</v>
      </c>
    </row>
    <row r="102" spans="1:16" s="226" customFormat="1" ht="18" customHeight="1" thickBot="1">
      <c r="A102" s="563" t="s">
        <v>1509</v>
      </c>
      <c r="B102" s="600">
        <v>4.1500000000000002E-2</v>
      </c>
      <c r="C102" s="600">
        <v>5.79E-2</v>
      </c>
      <c r="D102" s="600">
        <v>3.8600000000000002E-2</v>
      </c>
      <c r="E102" s="600">
        <v>5.1700000000000003E-2</v>
      </c>
      <c r="F102" s="600">
        <v>4.6100000000000002E-2</v>
      </c>
      <c r="G102" s="600">
        <v>4.2000000000000003E-2</v>
      </c>
      <c r="H102" s="600">
        <v>5.8299999999999998E-2</v>
      </c>
      <c r="I102" s="622">
        <v>0.11119999999999999</v>
      </c>
      <c r="J102" s="622">
        <v>0.2087</v>
      </c>
      <c r="K102" s="622">
        <v>0.127</v>
      </c>
      <c r="L102" s="622">
        <v>0.10920000000000001</v>
      </c>
      <c r="M102" s="622">
        <v>9.5100000000000004E-2</v>
      </c>
      <c r="N102" s="622">
        <v>7.4700000000000003E-2</v>
      </c>
      <c r="O102" s="622">
        <v>9.8900000000000002E-2</v>
      </c>
      <c r="P102" s="622">
        <v>5.91E-2</v>
      </c>
    </row>
    <row r="103" spans="1:16" s="226" customFormat="1" ht="18" customHeight="1" thickTop="1" thickBot="1">
      <c r="A103" s="149" t="s">
        <v>402</v>
      </c>
      <c r="B103" s="158"/>
      <c r="C103" s="158"/>
      <c r="D103" s="158"/>
      <c r="E103" s="158"/>
      <c r="F103" s="158"/>
      <c r="G103" s="158"/>
      <c r="H103" s="158"/>
      <c r="I103" s="158"/>
      <c r="J103" s="158"/>
      <c r="K103" s="158"/>
      <c r="L103" s="158"/>
      <c r="M103" s="355"/>
      <c r="N103" s="355"/>
      <c r="O103" s="355"/>
      <c r="P103" s="355"/>
    </row>
    <row r="104" spans="1:16" s="226" customFormat="1" ht="18" customHeight="1" thickTop="1">
      <c r="A104" s="563" t="s">
        <v>403</v>
      </c>
      <c r="B104" s="600">
        <v>0.45950000000000002</v>
      </c>
      <c r="C104" s="600">
        <v>0.51959999999999995</v>
      </c>
      <c r="D104" s="600">
        <v>0.37280000000000002</v>
      </c>
      <c r="E104" s="600">
        <v>0.44119999999999998</v>
      </c>
      <c r="F104" s="600">
        <v>0.4713</v>
      </c>
      <c r="G104" s="600">
        <v>0.4708</v>
      </c>
      <c r="H104" s="600">
        <v>0.54700000000000004</v>
      </c>
      <c r="I104" s="622">
        <v>0.61029999999999995</v>
      </c>
      <c r="J104" s="622">
        <v>0.52170000000000005</v>
      </c>
      <c r="K104" s="622">
        <v>0.54579999999999995</v>
      </c>
      <c r="L104" s="622">
        <v>0.65939999999999999</v>
      </c>
      <c r="M104" s="622">
        <v>0.58550000000000002</v>
      </c>
      <c r="N104" s="622">
        <v>0.50780000000000003</v>
      </c>
      <c r="O104" s="622">
        <v>0.66559999999999997</v>
      </c>
      <c r="P104" s="622">
        <v>0.52239999999999998</v>
      </c>
    </row>
    <row r="105" spans="1:16" s="226" customFormat="1" ht="18" customHeight="1">
      <c r="A105" s="563" t="s">
        <v>404</v>
      </c>
      <c r="B105" s="600">
        <v>6.2E-2</v>
      </c>
      <c r="C105" s="600">
        <v>5.9200000000000003E-2</v>
      </c>
      <c r="D105" s="600">
        <v>8.4400000000000003E-2</v>
      </c>
      <c r="E105" s="600">
        <v>5.57E-2</v>
      </c>
      <c r="F105" s="600">
        <v>5.8200000000000002E-2</v>
      </c>
      <c r="G105" s="600">
        <v>6.0100000000000001E-2</v>
      </c>
      <c r="H105" s="600">
        <v>4.5499999999999999E-2</v>
      </c>
      <c r="I105" s="622">
        <v>5.8700000000000002E-2</v>
      </c>
      <c r="J105" s="622">
        <v>4.0899999999999999E-2</v>
      </c>
      <c r="K105" s="622">
        <v>5.0599999999999999E-2</v>
      </c>
      <c r="L105" s="622">
        <v>3.04E-2</v>
      </c>
      <c r="M105" s="622">
        <v>6.0299999999999999E-2</v>
      </c>
      <c r="N105" s="622">
        <v>9.1200000000000003E-2</v>
      </c>
      <c r="O105" s="622">
        <v>3.7900000000000003E-2</v>
      </c>
      <c r="P105" s="622">
        <v>5.8400000000000001E-2</v>
      </c>
    </row>
    <row r="106" spans="1:16" s="226" customFormat="1" ht="18" customHeight="1">
      <c r="A106" s="563" t="s">
        <v>405</v>
      </c>
      <c r="B106" s="600">
        <v>0.47849999999999998</v>
      </c>
      <c r="C106" s="600">
        <v>0.42120000000000002</v>
      </c>
      <c r="D106" s="600">
        <v>0.54279999999999995</v>
      </c>
      <c r="E106" s="600">
        <v>0.50309999999999999</v>
      </c>
      <c r="F106" s="600">
        <v>0.47060000000000002</v>
      </c>
      <c r="G106" s="600">
        <v>0.46910000000000002</v>
      </c>
      <c r="H106" s="600">
        <v>0.40749999999999997</v>
      </c>
      <c r="I106" s="622">
        <v>0.33100000000000002</v>
      </c>
      <c r="J106" s="622">
        <v>0.43740000000000001</v>
      </c>
      <c r="K106" s="622">
        <v>0.4037</v>
      </c>
      <c r="L106" s="622">
        <v>0.31019999999999998</v>
      </c>
      <c r="M106" s="622">
        <v>0.35420000000000001</v>
      </c>
      <c r="N106" s="622">
        <v>0.40100000000000002</v>
      </c>
      <c r="O106" s="622">
        <v>0.29649999999999999</v>
      </c>
      <c r="P106" s="622">
        <v>0.41909999999999997</v>
      </c>
    </row>
    <row r="107" spans="1:16" s="226" customFormat="1" ht="18" customHeight="1" thickBot="1">
      <c r="A107" s="563" t="s">
        <v>1510</v>
      </c>
      <c r="B107" s="600">
        <v>0.47589999999999999</v>
      </c>
      <c r="C107" s="600">
        <v>0.59970000000000001</v>
      </c>
      <c r="D107" s="600">
        <v>0.47339999999999999</v>
      </c>
      <c r="E107" s="600">
        <v>0.44519999999999998</v>
      </c>
      <c r="F107" s="600">
        <v>0.45069999999999999</v>
      </c>
      <c r="G107" s="600">
        <v>0.46260000000000001</v>
      </c>
      <c r="H107" s="600">
        <v>0.51119999999999999</v>
      </c>
      <c r="I107" s="622">
        <v>0.57740000000000002</v>
      </c>
      <c r="J107" s="622">
        <v>0.82440000000000002</v>
      </c>
      <c r="K107" s="622">
        <v>0.59140000000000004</v>
      </c>
      <c r="L107" s="622">
        <v>0.47889999999999999</v>
      </c>
      <c r="M107" s="622">
        <v>0.61750000000000005</v>
      </c>
      <c r="N107" s="622">
        <v>0.41420000000000001</v>
      </c>
      <c r="O107" s="622">
        <v>0.62570000000000003</v>
      </c>
      <c r="P107" s="622">
        <v>0.50519999999999998</v>
      </c>
    </row>
    <row r="108" spans="1:16" s="226" customFormat="1" ht="18" customHeight="1" thickTop="1" thickBot="1">
      <c r="A108" s="149" t="s">
        <v>1511</v>
      </c>
      <c r="B108" s="158"/>
      <c r="C108" s="158"/>
      <c r="D108" s="158"/>
      <c r="E108" s="158"/>
      <c r="F108" s="158"/>
      <c r="G108" s="158"/>
      <c r="H108" s="158"/>
      <c r="I108" s="158"/>
      <c r="J108" s="158"/>
      <c r="K108" s="158"/>
      <c r="L108" s="158"/>
      <c r="M108" s="355"/>
      <c r="N108" s="355"/>
      <c r="O108" s="355"/>
      <c r="P108" s="355"/>
    </row>
    <row r="109" spans="1:16" s="226" customFormat="1" ht="18" customHeight="1" thickTop="1">
      <c r="A109" s="563" t="s">
        <v>408</v>
      </c>
      <c r="B109" s="600">
        <v>5.21E-2</v>
      </c>
      <c r="C109" s="600">
        <v>5.45E-2</v>
      </c>
      <c r="D109" s="600">
        <v>4.2999999999999997E-2</v>
      </c>
      <c r="E109" s="600">
        <v>6.5500000000000003E-2</v>
      </c>
      <c r="F109" s="600">
        <v>5.45E-2</v>
      </c>
      <c r="G109" s="600">
        <v>4.8300000000000003E-2</v>
      </c>
      <c r="H109" s="600">
        <v>6.8099999999999994E-2</v>
      </c>
      <c r="I109" s="622">
        <v>0.1134</v>
      </c>
      <c r="J109" s="622">
        <v>6.8699999999999997E-2</v>
      </c>
      <c r="K109" s="622">
        <v>4.58E-2</v>
      </c>
      <c r="L109" s="622">
        <v>9.9599999999999994E-2</v>
      </c>
      <c r="M109" s="622">
        <v>8.6499999999999994E-2</v>
      </c>
      <c r="N109" s="622">
        <v>7.1300000000000002E-2</v>
      </c>
      <c r="O109" s="622">
        <v>0.10440000000000001</v>
      </c>
      <c r="P109" s="622">
        <v>6.4100000000000004E-2</v>
      </c>
    </row>
    <row r="110" spans="1:16" s="226" customFormat="1" ht="18" customHeight="1">
      <c r="A110" s="563" t="s">
        <v>1512</v>
      </c>
      <c r="B110" s="600">
        <v>3.6799999999999999E-2</v>
      </c>
      <c r="C110" s="600">
        <v>3.9100000000000003E-2</v>
      </c>
      <c r="D110" s="600">
        <v>3.3399999999999999E-2</v>
      </c>
      <c r="E110" s="600">
        <v>3.6499999999999998E-2</v>
      </c>
      <c r="F110" s="600">
        <v>4.3700000000000003E-2</v>
      </c>
      <c r="G110" s="600">
        <v>3.4500000000000003E-2</v>
      </c>
      <c r="H110" s="600">
        <v>5.6399999999999999E-2</v>
      </c>
      <c r="I110" s="622">
        <v>0.1115</v>
      </c>
      <c r="J110" s="622">
        <v>3.5099999999999999E-2</v>
      </c>
      <c r="K110" s="622">
        <v>1.6799999999999999E-2</v>
      </c>
      <c r="L110" s="622">
        <v>9.5299999999999996E-2</v>
      </c>
      <c r="M110" s="622">
        <v>7.5399999999999995E-2</v>
      </c>
      <c r="N110" s="622">
        <v>5.5199999999999999E-2</v>
      </c>
      <c r="O110" s="622">
        <v>9.6699999999999994E-2</v>
      </c>
      <c r="P110" s="622">
        <v>5.0599999999999999E-2</v>
      </c>
    </row>
    <row r="111" spans="1:16" s="226" customFormat="1" ht="18" customHeight="1">
      <c r="A111" s="562" t="s">
        <v>410</v>
      </c>
      <c r="B111" s="600">
        <v>4.8399999999999999E-2</v>
      </c>
      <c r="C111" s="600">
        <v>6.8500000000000005E-2</v>
      </c>
      <c r="D111" s="600">
        <v>4.41E-2</v>
      </c>
      <c r="E111" s="600">
        <v>4.9700000000000001E-2</v>
      </c>
      <c r="F111" s="600">
        <v>5.4100000000000002E-2</v>
      </c>
      <c r="G111" s="600">
        <v>4.36E-2</v>
      </c>
      <c r="H111" s="600">
        <v>6.9099999999999995E-2</v>
      </c>
      <c r="I111" s="622">
        <v>0.1208</v>
      </c>
      <c r="J111" s="622">
        <v>5.3400000000000003E-2</v>
      </c>
      <c r="K111" s="622">
        <v>3.56E-2</v>
      </c>
      <c r="L111" s="622">
        <v>0.1086</v>
      </c>
      <c r="M111" s="622">
        <v>8.8400000000000006E-2</v>
      </c>
      <c r="N111" s="622">
        <v>6.2700000000000006E-2</v>
      </c>
      <c r="O111" s="622">
        <v>0.107</v>
      </c>
      <c r="P111" s="622">
        <v>6.6600000000000006E-2</v>
      </c>
    </row>
    <row r="112" spans="1:16" s="226" customFormat="1" ht="18" customHeight="1">
      <c r="A112" s="562" t="s">
        <v>1513</v>
      </c>
      <c r="B112" s="600">
        <v>6.2E-2</v>
      </c>
      <c r="C112" s="600">
        <v>7.6399999999999996E-2</v>
      </c>
      <c r="D112" s="600">
        <v>5.7000000000000002E-2</v>
      </c>
      <c r="E112" s="600">
        <v>5.8200000000000002E-2</v>
      </c>
      <c r="F112" s="600">
        <v>6.8400000000000002E-2</v>
      </c>
      <c r="G112" s="600">
        <v>5.9299999999999999E-2</v>
      </c>
      <c r="H112" s="600">
        <v>8.7599999999999997E-2</v>
      </c>
      <c r="I112" s="622">
        <v>0.14929999999999999</v>
      </c>
      <c r="J112" s="622">
        <v>5.6099999999999997E-2</v>
      </c>
      <c r="K112" s="622">
        <v>3.8399999999999997E-2</v>
      </c>
      <c r="L112" s="622">
        <v>0.13489999999999999</v>
      </c>
      <c r="M112" s="622">
        <v>0.1119</v>
      </c>
      <c r="N112" s="622">
        <v>8.8599999999999998E-2</v>
      </c>
      <c r="O112" s="622">
        <v>0.13120000000000001</v>
      </c>
      <c r="P112" s="622">
        <v>8.2000000000000003E-2</v>
      </c>
    </row>
    <row r="113" spans="1:16" s="226" customFormat="1" ht="18" customHeight="1">
      <c r="A113" s="562" t="s">
        <v>1514</v>
      </c>
      <c r="B113" s="600">
        <v>-1.3599999999999999E-2</v>
      </c>
      <c r="C113" s="600">
        <v>-7.9000000000000008E-3</v>
      </c>
      <c r="D113" s="600">
        <v>-1.29E-2</v>
      </c>
      <c r="E113" s="600">
        <v>-8.5000000000000006E-3</v>
      </c>
      <c r="F113" s="600">
        <v>-1.43E-2</v>
      </c>
      <c r="G113" s="600">
        <v>-1.5800000000000002E-2</v>
      </c>
      <c r="H113" s="600">
        <v>-1.8499999999999999E-2</v>
      </c>
      <c r="I113" s="622">
        <v>-2.8500000000000001E-2</v>
      </c>
      <c r="J113" s="622">
        <v>-2.7000000000000001E-3</v>
      </c>
      <c r="K113" s="622">
        <v>-2.8E-3</v>
      </c>
      <c r="L113" s="622">
        <v>-2.64E-2</v>
      </c>
      <c r="M113" s="622">
        <v>-2.35E-2</v>
      </c>
      <c r="N113" s="622">
        <v>-2.5899999999999999E-2</v>
      </c>
      <c r="O113" s="622">
        <v>-2.4199999999999999E-2</v>
      </c>
      <c r="P113" s="622">
        <v>-1.54E-2</v>
      </c>
    </row>
    <row r="114" spans="1:16" s="226" customFormat="1" ht="18" customHeight="1">
      <c r="A114" s="562" t="s">
        <v>1515</v>
      </c>
      <c r="B114" s="666">
        <v>-1.1599999999999999E-2</v>
      </c>
      <c r="C114" s="666">
        <v>-2.9399999999999999E-2</v>
      </c>
      <c r="D114" s="600">
        <v>-1.0699999999999999E-2</v>
      </c>
      <c r="E114" s="666">
        <v>-1.32E-2</v>
      </c>
      <c r="F114" s="666">
        <v>-1.04E-2</v>
      </c>
      <c r="G114" s="666">
        <v>-9.1000000000000004E-3</v>
      </c>
      <c r="H114" s="666">
        <v>-1.2699999999999999E-2</v>
      </c>
      <c r="I114" s="623">
        <v>-9.2999999999999992E-3</v>
      </c>
      <c r="J114" s="622">
        <v>-1.83E-2</v>
      </c>
      <c r="K114" s="623">
        <v>-1.89E-2</v>
      </c>
      <c r="L114" s="623">
        <v>-1.32E-2</v>
      </c>
      <c r="M114" s="623">
        <v>-1.2999999999999999E-2</v>
      </c>
      <c r="N114" s="623">
        <v>-7.4999999999999997E-3</v>
      </c>
      <c r="O114" s="623">
        <v>-1.04E-2</v>
      </c>
      <c r="P114" s="623">
        <v>-1.6E-2</v>
      </c>
    </row>
    <row r="115" spans="1:16" s="226" customFormat="1" ht="18" customHeight="1" thickBot="1">
      <c r="A115" s="562" t="s">
        <v>414</v>
      </c>
      <c r="B115" s="600">
        <v>1.5299999999999999E-2</v>
      </c>
      <c r="C115" s="600">
        <v>1.54E-2</v>
      </c>
      <c r="D115" s="600">
        <v>9.5999999999999992E-3</v>
      </c>
      <c r="E115" s="600">
        <v>2.8899999999999999E-2</v>
      </c>
      <c r="F115" s="600">
        <v>1.0800000000000001E-2</v>
      </c>
      <c r="G115" s="600">
        <v>1.38E-2</v>
      </c>
      <c r="H115" s="666">
        <v>1.17E-2</v>
      </c>
      <c r="I115" s="622">
        <v>1.5E-3</v>
      </c>
      <c r="J115" s="622">
        <v>3.3599999999999998E-2</v>
      </c>
      <c r="K115" s="622">
        <v>2.9100000000000001E-2</v>
      </c>
      <c r="L115" s="622">
        <v>3.5999999999999999E-3</v>
      </c>
      <c r="M115" s="623">
        <v>1.11E-2</v>
      </c>
      <c r="N115" s="623">
        <v>1.61E-2</v>
      </c>
      <c r="O115" s="623">
        <v>7.7000000000000002E-3</v>
      </c>
      <c r="P115" s="623">
        <v>1.34E-2</v>
      </c>
    </row>
    <row r="116" spans="1:16" s="226" customFormat="1" ht="18" customHeight="1" thickTop="1" thickBot="1">
      <c r="A116" s="149" t="s">
        <v>1516</v>
      </c>
      <c r="B116" s="158"/>
      <c r="C116" s="158"/>
      <c r="D116" s="158"/>
      <c r="E116" s="158"/>
      <c r="F116" s="158"/>
      <c r="G116" s="158"/>
      <c r="H116" s="158"/>
      <c r="I116" s="158"/>
      <c r="J116" s="158"/>
      <c r="K116" s="158"/>
      <c r="L116" s="158"/>
      <c r="M116" s="355"/>
      <c r="N116" s="355"/>
      <c r="O116" s="355"/>
      <c r="P116" s="355"/>
    </row>
    <row r="117" spans="1:16" s="226" customFormat="1" ht="18" customHeight="1" thickTop="1">
      <c r="A117" s="562" t="s">
        <v>408</v>
      </c>
      <c r="B117" s="600">
        <v>5.21E-2</v>
      </c>
      <c r="C117" s="600">
        <v>5.45E-2</v>
      </c>
      <c r="D117" s="600">
        <v>4.2999999999999997E-2</v>
      </c>
      <c r="E117" s="600">
        <v>6.5500000000000003E-2</v>
      </c>
      <c r="F117" s="600">
        <v>5.45E-2</v>
      </c>
      <c r="G117" s="600">
        <v>4.8300000000000003E-2</v>
      </c>
      <c r="H117" s="600">
        <v>6.8099999999999994E-2</v>
      </c>
      <c r="I117" s="622">
        <v>0.1134</v>
      </c>
      <c r="J117" s="622">
        <v>6.8699999999999997E-2</v>
      </c>
      <c r="K117" s="622">
        <v>4.58E-2</v>
      </c>
      <c r="L117" s="622">
        <v>9.9599999999999994E-2</v>
      </c>
      <c r="M117" s="622">
        <v>8.6499999999999994E-2</v>
      </c>
      <c r="N117" s="622">
        <v>7.1300000000000002E-2</v>
      </c>
      <c r="O117" s="622">
        <v>0.10440000000000001</v>
      </c>
      <c r="P117" s="622">
        <v>6.4100000000000004E-2</v>
      </c>
    </row>
    <row r="118" spans="1:16" s="226" customFormat="1" ht="18" customHeight="1">
      <c r="A118" s="562" t="s">
        <v>416</v>
      </c>
      <c r="B118" s="600">
        <v>-2.8999999999999998E-3</v>
      </c>
      <c r="C118" s="600">
        <v>-3.3999999999999998E-3</v>
      </c>
      <c r="D118" s="600">
        <v>-4.7999999999999996E-3</v>
      </c>
      <c r="E118" s="600">
        <v>-1.6999999999999999E-3</v>
      </c>
      <c r="F118" s="600">
        <v>-4.7000000000000002E-3</v>
      </c>
      <c r="G118" s="600">
        <v>-1.6999999999999999E-3</v>
      </c>
      <c r="H118" s="600">
        <v>-5.5999999999999999E-3</v>
      </c>
      <c r="I118" s="622">
        <v>-4.7999999999999996E-3</v>
      </c>
      <c r="J118" s="622">
        <v>4.0000000000000002E-4</v>
      </c>
      <c r="K118" s="622">
        <v>8.0000000000000004E-4</v>
      </c>
      <c r="L118" s="622">
        <v>-3.5999999999999999E-3</v>
      </c>
      <c r="M118" s="622">
        <v>-6.4999999999999997E-3</v>
      </c>
      <c r="N118" s="622">
        <v>-8.8000000000000005E-3</v>
      </c>
      <c r="O118" s="622">
        <v>-6.1999999999999998E-3</v>
      </c>
      <c r="P118" s="622">
        <v>-4.1000000000000003E-3</v>
      </c>
    </row>
    <row r="119" spans="1:16" s="226" customFormat="1" ht="18" customHeight="1">
      <c r="A119" s="562" t="s">
        <v>417</v>
      </c>
      <c r="B119" s="600">
        <v>-3.3300000000000003E-2</v>
      </c>
      <c r="C119" s="600">
        <v>-4.1599999999999998E-2</v>
      </c>
      <c r="D119" s="600">
        <v>-3.04E-2</v>
      </c>
      <c r="E119" s="600">
        <v>-3.78E-2</v>
      </c>
      <c r="F119" s="600">
        <v>-3.5200000000000002E-2</v>
      </c>
      <c r="G119" s="600">
        <v>-3.27E-2</v>
      </c>
      <c r="H119" s="600">
        <v>-4.5600000000000002E-2</v>
      </c>
      <c r="I119" s="622">
        <v>-7.2599999999999998E-2</v>
      </c>
      <c r="J119" s="622">
        <v>-6.9699999999999998E-2</v>
      </c>
      <c r="K119" s="622">
        <v>-4.9000000000000002E-2</v>
      </c>
      <c r="L119" s="622">
        <v>-7.4200000000000002E-2</v>
      </c>
      <c r="M119" s="622">
        <v>-7.3200000000000001E-2</v>
      </c>
      <c r="N119" s="622">
        <v>-4.8500000000000001E-2</v>
      </c>
      <c r="O119" s="622">
        <v>-7.6200000000000004E-2</v>
      </c>
      <c r="P119" s="622">
        <v>-4.3900000000000002E-2</v>
      </c>
    </row>
    <row r="120" spans="1:16" s="226" customFormat="1" ht="18" customHeight="1">
      <c r="A120" s="562" t="s">
        <v>418</v>
      </c>
      <c r="B120" s="600">
        <v>1E-4</v>
      </c>
      <c r="C120" s="600">
        <v>0</v>
      </c>
      <c r="D120" s="600">
        <v>1E-4</v>
      </c>
      <c r="E120" s="600">
        <v>0</v>
      </c>
      <c r="F120" s="600">
        <v>1E-4</v>
      </c>
      <c r="G120" s="600">
        <v>0</v>
      </c>
      <c r="H120" s="600">
        <v>1E-4</v>
      </c>
      <c r="I120" s="622">
        <v>8.0000000000000004E-4</v>
      </c>
      <c r="J120" s="622">
        <v>0</v>
      </c>
      <c r="K120" s="622">
        <v>0</v>
      </c>
      <c r="L120" s="622">
        <v>5.0000000000000001E-4</v>
      </c>
      <c r="M120" s="622">
        <v>0</v>
      </c>
      <c r="N120" s="622">
        <v>0</v>
      </c>
      <c r="O120" s="622">
        <v>0</v>
      </c>
      <c r="P120" s="622">
        <v>1E-4</v>
      </c>
    </row>
    <row r="121" spans="1:16" s="226" customFormat="1" ht="18" customHeight="1">
      <c r="A121" s="562" t="s">
        <v>419</v>
      </c>
      <c r="B121" s="600">
        <v>0</v>
      </c>
      <c r="C121" s="600">
        <v>1E-4</v>
      </c>
      <c r="D121" s="600">
        <v>2.9999999999999997E-4</v>
      </c>
      <c r="E121" s="600">
        <v>1E-4</v>
      </c>
      <c r="F121" s="600">
        <v>2.0000000000000001E-4</v>
      </c>
      <c r="G121" s="600">
        <v>0</v>
      </c>
      <c r="H121" s="600">
        <v>2.9999999999999997E-4</v>
      </c>
      <c r="I121" s="622">
        <v>0</v>
      </c>
      <c r="J121" s="622">
        <v>6.4000000000000003E-3</v>
      </c>
      <c r="K121" s="622">
        <v>-6.9999999999999999E-4</v>
      </c>
      <c r="L121" s="622">
        <v>-1E-3</v>
      </c>
      <c r="M121" s="622">
        <v>2.0000000000000001E-4</v>
      </c>
      <c r="N121" s="622">
        <v>1E-4</v>
      </c>
      <c r="O121" s="622">
        <v>2.0000000000000001E-4</v>
      </c>
      <c r="P121" s="622">
        <v>1E-4</v>
      </c>
    </row>
    <row r="122" spans="1:16" s="226" customFormat="1" ht="18" customHeight="1" thickBot="1">
      <c r="A122" s="562" t="s">
        <v>420</v>
      </c>
      <c r="B122" s="600">
        <v>0</v>
      </c>
      <c r="C122" s="600">
        <v>0</v>
      </c>
      <c r="D122" s="600">
        <v>0</v>
      </c>
      <c r="E122" s="600">
        <v>0</v>
      </c>
      <c r="F122" s="600">
        <v>-1E-4</v>
      </c>
      <c r="G122" s="600">
        <v>1E-4</v>
      </c>
      <c r="H122" s="600">
        <v>0</v>
      </c>
      <c r="I122" s="622">
        <v>0</v>
      </c>
      <c r="J122" s="622">
        <v>-1E-4</v>
      </c>
      <c r="K122" s="622">
        <v>-1E-4</v>
      </c>
      <c r="L122" s="622">
        <v>0</v>
      </c>
      <c r="M122" s="622">
        <v>1E-4</v>
      </c>
      <c r="N122" s="622">
        <v>0</v>
      </c>
      <c r="O122" s="622">
        <v>0</v>
      </c>
      <c r="P122" s="622">
        <v>0</v>
      </c>
    </row>
    <row r="123" spans="1:16" s="226" customFormat="1" ht="18" customHeight="1" thickTop="1" thickBot="1">
      <c r="A123" s="146" t="s">
        <v>421</v>
      </c>
      <c r="B123" s="601">
        <v>1.5900000000000001E-2</v>
      </c>
      <c r="C123" s="601">
        <v>9.4999999999999998E-3</v>
      </c>
      <c r="D123" s="601">
        <v>8.2000000000000007E-3</v>
      </c>
      <c r="E123" s="601">
        <v>2.63E-2</v>
      </c>
      <c r="F123" s="601">
        <v>1.4800000000000001E-2</v>
      </c>
      <c r="G123" s="601">
        <v>1.3899999999999999E-2</v>
      </c>
      <c r="H123" s="601">
        <v>1.72E-2</v>
      </c>
      <c r="I123" s="624">
        <v>3.6400000000000002E-2</v>
      </c>
      <c r="J123" s="624">
        <v>5.7999999999999996E-3</v>
      </c>
      <c r="K123" s="624">
        <v>-3.2000000000000002E-3</v>
      </c>
      <c r="L123" s="624">
        <v>2.06E-2</v>
      </c>
      <c r="M123" s="624">
        <v>7.4000000000000003E-3</v>
      </c>
      <c r="N123" s="624">
        <v>1.41E-2</v>
      </c>
      <c r="O123" s="624">
        <v>2.23E-2</v>
      </c>
      <c r="P123" s="624">
        <v>1.6199999999999999E-2</v>
      </c>
    </row>
    <row r="124" spans="1:16" s="226" customFormat="1" ht="18" customHeight="1" thickTop="1" thickBot="1">
      <c r="A124" s="565"/>
      <c r="B124" s="846"/>
      <c r="C124" s="846"/>
      <c r="D124" s="846"/>
      <c r="E124" s="846"/>
      <c r="F124" s="846"/>
      <c r="G124" s="846"/>
      <c r="H124" s="846"/>
      <c r="I124" s="625"/>
      <c r="J124" s="625"/>
      <c r="K124" s="625"/>
      <c r="L124" s="625"/>
      <c r="M124" s="625"/>
      <c r="N124" s="625"/>
      <c r="O124" s="625"/>
      <c r="P124" s="625"/>
    </row>
    <row r="125" spans="1:16" s="109" customFormat="1" ht="13.5" thickTop="1">
      <c r="A125" s="162"/>
      <c r="B125" s="211"/>
      <c r="C125" s="211"/>
      <c r="D125" s="211"/>
      <c r="E125" s="211"/>
      <c r="F125" s="211"/>
      <c r="G125" s="211"/>
      <c r="H125" s="211"/>
      <c r="I125" s="131"/>
      <c r="J125" s="131"/>
      <c r="K125" s="131"/>
      <c r="L125" s="131"/>
      <c r="M125" s="131"/>
      <c r="N125" s="131"/>
      <c r="O125" s="131"/>
      <c r="P125" s="131"/>
    </row>
    <row r="126" spans="1:16" s="109" customFormat="1" ht="11.25">
      <c r="A126" s="162" t="s">
        <v>1517</v>
      </c>
      <c r="B126" s="211"/>
      <c r="C126" s="211"/>
      <c r="D126" s="211"/>
      <c r="E126" s="211"/>
      <c r="F126" s="211"/>
      <c r="G126" s="211"/>
      <c r="H126" s="211"/>
    </row>
    <row r="127" spans="1:16" s="109" customFormat="1" ht="11.25">
      <c r="A127" s="162" t="s">
        <v>1518</v>
      </c>
      <c r="B127" s="211"/>
      <c r="C127" s="211"/>
      <c r="D127" s="211"/>
      <c r="E127" s="211"/>
      <c r="F127" s="211"/>
      <c r="G127" s="211"/>
      <c r="H127" s="211"/>
    </row>
    <row r="128" spans="1:16" s="109" customFormat="1" ht="11.25">
      <c r="A128" s="162" t="s">
        <v>1519</v>
      </c>
      <c r="B128" s="211"/>
      <c r="C128" s="211"/>
      <c r="D128" s="211"/>
      <c r="E128" s="211"/>
      <c r="F128" s="211"/>
      <c r="G128" s="211"/>
      <c r="H128" s="211"/>
    </row>
    <row r="129" spans="1:16" s="109" customFormat="1" ht="11.25">
      <c r="A129" s="162" t="s">
        <v>1520</v>
      </c>
      <c r="B129" s="211"/>
      <c r="C129" s="211"/>
      <c r="D129" s="211"/>
      <c r="E129" s="211"/>
      <c r="F129" s="211"/>
      <c r="G129" s="211"/>
      <c r="H129" s="211"/>
    </row>
    <row r="130" spans="1:16" s="109" customFormat="1" ht="11.25">
      <c r="A130" s="162" t="s">
        <v>1521</v>
      </c>
      <c r="B130" s="211"/>
      <c r="C130" s="211"/>
      <c r="D130" s="211"/>
      <c r="E130" s="211"/>
      <c r="F130" s="211"/>
      <c r="G130" s="211"/>
      <c r="H130" s="211"/>
    </row>
    <row r="131" spans="1:16" s="109" customFormat="1" ht="11.25">
      <c r="A131" s="162" t="s">
        <v>428</v>
      </c>
      <c r="B131" s="211"/>
      <c r="C131" s="211"/>
      <c r="D131" s="211"/>
      <c r="E131" s="211"/>
      <c r="F131" s="211"/>
      <c r="G131" s="211"/>
      <c r="H131" s="211"/>
    </row>
    <row r="132" spans="1:16" s="109" customFormat="1" ht="11.25">
      <c r="A132" s="162" t="s">
        <v>1522</v>
      </c>
      <c r="B132" s="162"/>
      <c r="C132" s="162"/>
      <c r="D132" s="162"/>
      <c r="E132" s="162"/>
      <c r="F132" s="162"/>
      <c r="G132" s="162"/>
      <c r="H132" s="162"/>
    </row>
    <row r="133" spans="1:16" s="109" customFormat="1" ht="11.25">
      <c r="A133" s="162" t="s">
        <v>1523</v>
      </c>
      <c r="B133" s="162"/>
      <c r="C133" s="162"/>
      <c r="D133" s="162"/>
      <c r="E133" s="162"/>
      <c r="F133" s="162"/>
      <c r="G133" s="162"/>
      <c r="H133" s="162"/>
    </row>
    <row r="134" spans="1:16" s="109" customFormat="1" ht="11.25">
      <c r="A134" s="162" t="s">
        <v>431</v>
      </c>
      <c r="B134" s="162"/>
      <c r="C134" s="162"/>
      <c r="D134" s="162"/>
      <c r="E134" s="162"/>
      <c r="F134" s="162"/>
      <c r="G134" s="162"/>
      <c r="H134" s="162"/>
    </row>
    <row r="135" spans="1:16" s="109" customFormat="1" ht="12.75">
      <c r="A135" s="226"/>
      <c r="B135" s="131"/>
      <c r="C135" s="131"/>
      <c r="D135" s="131"/>
      <c r="E135" s="131"/>
      <c r="F135" s="131"/>
      <c r="G135" s="131"/>
      <c r="H135" s="131"/>
      <c r="I135" s="226"/>
      <c r="J135" s="226"/>
      <c r="K135" s="226"/>
      <c r="L135" s="226"/>
      <c r="M135" s="226"/>
      <c r="N135" s="226"/>
      <c r="O135" s="226"/>
      <c r="P135" s="226"/>
    </row>
    <row r="136" spans="1:16" s="226" customFormat="1" ht="18" customHeight="1">
      <c r="B136" s="131"/>
      <c r="C136" s="131"/>
      <c r="D136" s="131"/>
      <c r="E136" s="131"/>
      <c r="F136" s="131"/>
      <c r="G136" s="131"/>
      <c r="H136" s="131"/>
    </row>
    <row r="137" spans="1:16" ht="15.75">
      <c r="A137" s="160"/>
      <c r="B137" s="226"/>
      <c r="C137" s="226"/>
      <c r="D137" s="226"/>
      <c r="E137" s="226"/>
      <c r="F137" s="226"/>
      <c r="G137" s="226"/>
      <c r="H137" s="226"/>
    </row>
    <row r="138" spans="1:16" ht="15.75">
      <c r="A138" s="160"/>
      <c r="B138" s="226"/>
      <c r="C138" s="226"/>
      <c r="D138" s="226"/>
      <c r="E138" s="226"/>
      <c r="F138" s="226"/>
      <c r="G138" s="226"/>
      <c r="H138" s="226"/>
    </row>
    <row r="139" spans="1:16" ht="15.75">
      <c r="A139" s="160"/>
      <c r="B139" s="226"/>
      <c r="C139" s="226"/>
      <c r="D139" s="226"/>
      <c r="E139" s="226"/>
      <c r="F139" s="226"/>
      <c r="G139" s="226"/>
      <c r="H139" s="226"/>
    </row>
    <row r="140" spans="1:16" ht="15.75">
      <c r="A140" s="160"/>
      <c r="B140" s="226"/>
      <c r="C140" s="226"/>
      <c r="D140" s="226"/>
      <c r="E140" s="226"/>
      <c r="F140" s="226"/>
      <c r="G140" s="226"/>
      <c r="H140" s="226"/>
    </row>
    <row r="141" spans="1:16" ht="15.75">
      <c r="A141" s="160"/>
      <c r="B141" s="226"/>
      <c r="C141" s="226"/>
      <c r="D141" s="226"/>
      <c r="E141" s="226"/>
      <c r="F141" s="226"/>
      <c r="G141" s="226"/>
      <c r="H141" s="226"/>
    </row>
    <row r="142" spans="1:16" ht="15.75">
      <c r="A142" s="160"/>
      <c r="B142" s="226"/>
      <c r="C142" s="226"/>
      <c r="D142" s="226"/>
      <c r="E142" s="226"/>
      <c r="F142" s="226"/>
      <c r="G142" s="226"/>
      <c r="H142" s="226"/>
    </row>
    <row r="143" spans="1:16" ht="15.75">
      <c r="A143" s="160"/>
      <c r="B143" s="226"/>
      <c r="C143" s="226"/>
      <c r="D143" s="226"/>
      <c r="E143" s="226"/>
      <c r="F143" s="226"/>
      <c r="G143" s="226"/>
      <c r="H143" s="226"/>
    </row>
    <row r="144" spans="1:16" ht="15.75">
      <c r="A144" s="160"/>
      <c r="B144" s="226"/>
      <c r="C144" s="226"/>
      <c r="D144" s="226"/>
      <c r="E144" s="226"/>
      <c r="F144" s="226"/>
      <c r="G144" s="226"/>
      <c r="H144" s="226"/>
    </row>
    <row r="145" spans="1:8" ht="15.75">
      <c r="A145" s="160"/>
      <c r="B145" s="226"/>
      <c r="C145" s="226"/>
      <c r="D145" s="226"/>
      <c r="E145" s="226"/>
      <c r="F145" s="226"/>
      <c r="G145" s="226"/>
      <c r="H145" s="226"/>
    </row>
    <row r="146" spans="1:8" ht="15.75">
      <c r="A146" s="160"/>
      <c r="B146" s="226"/>
      <c r="C146" s="226"/>
      <c r="D146" s="226"/>
      <c r="E146" s="226"/>
      <c r="F146" s="226"/>
      <c r="G146" s="226"/>
      <c r="H146" s="226"/>
    </row>
    <row r="147" spans="1:8" ht="15.75">
      <c r="A147" s="132"/>
    </row>
    <row r="148" spans="1:8" ht="15.75">
      <c r="A148" s="132"/>
    </row>
    <row r="149" spans="1:8" ht="15.75">
      <c r="A149" s="132"/>
    </row>
    <row r="150" spans="1:8" ht="15.75">
      <c r="A150" s="132"/>
    </row>
    <row r="151" spans="1:8" ht="15.75">
      <c r="A151" s="132"/>
    </row>
    <row r="152" spans="1:8" ht="15.75">
      <c r="A152" s="132"/>
    </row>
    <row r="153" spans="1:8" ht="15.75">
      <c r="A153" s="132"/>
    </row>
    <row r="154" spans="1:8" ht="15.75">
      <c r="A154" s="132"/>
    </row>
    <row r="155" spans="1:8" ht="15.75">
      <c r="A155" s="132"/>
    </row>
    <row r="156" spans="1:8" ht="15.75">
      <c r="A156" s="132"/>
    </row>
    <row r="157" spans="1:8" ht="15.75">
      <c r="A157" s="132"/>
    </row>
    <row r="158" spans="1:8" ht="15.75">
      <c r="A158" s="132"/>
    </row>
    <row r="159" spans="1:8" ht="15.75">
      <c r="A159" s="132"/>
    </row>
    <row r="160" spans="1:8" ht="15.75">
      <c r="A160" s="132"/>
    </row>
    <row r="161" spans="1:1" ht="15.75">
      <c r="A161" s="132"/>
    </row>
    <row r="162" spans="1:1" ht="15.75">
      <c r="A162" s="132"/>
    </row>
    <row r="163" spans="1:1" ht="15.75">
      <c r="A163" s="132"/>
    </row>
    <row r="164" spans="1:1" ht="15.75">
      <c r="A164" s="132"/>
    </row>
    <row r="165" spans="1:1" ht="15.75">
      <c r="A165" s="132"/>
    </row>
    <row r="166" spans="1:1" ht="15.75">
      <c r="A166" s="132"/>
    </row>
    <row r="167" spans="1:1" ht="15.75">
      <c r="A167" s="132"/>
    </row>
    <row r="168" spans="1:1" ht="15.75">
      <c r="A168" s="132"/>
    </row>
    <row r="169" spans="1:1" ht="15.75">
      <c r="A169" s="132"/>
    </row>
    <row r="170" spans="1:1" ht="15.75">
      <c r="A170" s="132"/>
    </row>
    <row r="171" spans="1:1" ht="15.75">
      <c r="A171" s="132"/>
    </row>
    <row r="172" spans="1:1" ht="15.75">
      <c r="A172" s="132"/>
    </row>
    <row r="173" spans="1:1" ht="15.75">
      <c r="A173" s="132"/>
    </row>
    <row r="174" spans="1:1" ht="15.75">
      <c r="A174" s="132"/>
    </row>
    <row r="175" spans="1:1" ht="15.75">
      <c r="A175" s="132"/>
    </row>
    <row r="176" spans="1:1" ht="15.75">
      <c r="A176" s="132"/>
    </row>
    <row r="177" spans="1:1" ht="15.75">
      <c r="A177" s="132"/>
    </row>
    <row r="178" spans="1:1" ht="15.75">
      <c r="A178" s="132"/>
    </row>
    <row r="179" spans="1:1" ht="15.75">
      <c r="A179" s="132"/>
    </row>
    <row r="180" spans="1:1" ht="15.75">
      <c r="A180" s="132"/>
    </row>
    <row r="181" spans="1:1" ht="15.75">
      <c r="A181" s="132"/>
    </row>
    <row r="182" spans="1:1" ht="15.75">
      <c r="A182" s="132"/>
    </row>
    <row r="183" spans="1:1" ht="15.75">
      <c r="A183" s="132"/>
    </row>
    <row r="184" spans="1:1" ht="15.75">
      <c r="A184" s="132"/>
    </row>
    <row r="185" spans="1:1" ht="15.75">
      <c r="A185" s="132"/>
    </row>
    <row r="186" spans="1:1" ht="15.75">
      <c r="A186" s="132"/>
    </row>
    <row r="187" spans="1:1" ht="15.75">
      <c r="A187" s="132"/>
    </row>
    <row r="188" spans="1:1" ht="15.75">
      <c r="A188" s="132"/>
    </row>
    <row r="189" spans="1:1" ht="15.75">
      <c r="A189" s="132"/>
    </row>
    <row r="190" spans="1:1" ht="15.75">
      <c r="A190" s="132"/>
    </row>
    <row r="191" spans="1:1" ht="15.75">
      <c r="A191" s="132"/>
    </row>
    <row r="192" spans="1:1" ht="15.75">
      <c r="A192" s="132"/>
    </row>
    <row r="193" spans="1:1" ht="15.75">
      <c r="A193" s="132"/>
    </row>
    <row r="194" spans="1:1" ht="15.75">
      <c r="A194" s="132"/>
    </row>
    <row r="195" spans="1:1" ht="15.75">
      <c r="A195" s="132"/>
    </row>
    <row r="196" spans="1:1" ht="15.75">
      <c r="A196" s="132"/>
    </row>
    <row r="197" spans="1:1" ht="15.75">
      <c r="A197" s="132"/>
    </row>
    <row r="198" spans="1:1" ht="15.75">
      <c r="A198" s="132"/>
    </row>
    <row r="199" spans="1:1" ht="15.75">
      <c r="A199" s="132"/>
    </row>
    <row r="200" spans="1:1" ht="15.75">
      <c r="A200" s="132"/>
    </row>
    <row r="201" spans="1:1" ht="15.75">
      <c r="A201" s="132"/>
    </row>
    <row r="202" spans="1:1" ht="15.75">
      <c r="A202" s="132"/>
    </row>
    <row r="203" spans="1:1" ht="15.75">
      <c r="A203" s="132"/>
    </row>
    <row r="204" spans="1:1" ht="15.75">
      <c r="A204" s="132"/>
    </row>
    <row r="205" spans="1:1" ht="15.75">
      <c r="A205" s="132"/>
    </row>
    <row r="206" spans="1:1" ht="15.75">
      <c r="A206" s="132"/>
    </row>
    <row r="207" spans="1:1" ht="15.75">
      <c r="A207" s="132"/>
    </row>
    <row r="208" spans="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1:P1"/>
    <mergeCell ref="A61:P61"/>
    <mergeCell ref="A62:P62"/>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A11" sqref="A11"/>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502</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1256931.8178637018</v>
      </c>
      <c r="C8" s="887">
        <v>1379182.1361721666</v>
      </c>
      <c r="D8" s="887">
        <v>1486660.0198976945</v>
      </c>
      <c r="E8" s="887">
        <v>1737191.3380714285</v>
      </c>
      <c r="F8" s="887">
        <v>1912647.4866880467</v>
      </c>
      <c r="G8" s="887">
        <v>2275205.4640466473</v>
      </c>
      <c r="H8" s="887">
        <v>2727053.7864008746</v>
      </c>
      <c r="I8" s="887">
        <v>2923686.7378600584</v>
      </c>
    </row>
    <row r="9" spans="1:9" s="173" customFormat="1" ht="21" customHeight="1" thickTop="1">
      <c r="A9" s="165" t="s">
        <v>8</v>
      </c>
      <c r="B9" s="888">
        <v>108683.59883931134</v>
      </c>
      <c r="C9" s="888">
        <v>225448.44380200858</v>
      </c>
      <c r="D9" s="888">
        <v>258498.18693515848</v>
      </c>
      <c r="E9" s="888">
        <v>331791.44270116615</v>
      </c>
      <c r="F9" s="888">
        <v>335104.03136443143</v>
      </c>
      <c r="G9" s="888">
        <v>423056.2169329446</v>
      </c>
      <c r="H9" s="888">
        <v>538721.96809037891</v>
      </c>
      <c r="I9" s="888">
        <v>536930.530228863</v>
      </c>
    </row>
    <row r="10" spans="1:9" s="173" customFormat="1" ht="21" customHeight="1">
      <c r="A10" s="165" t="s">
        <v>17</v>
      </c>
      <c r="B10" s="888">
        <v>491850.4492123386</v>
      </c>
      <c r="C10" s="888">
        <v>457414.68196843617</v>
      </c>
      <c r="D10" s="888">
        <v>357715.30042795389</v>
      </c>
      <c r="E10" s="888">
        <v>365632.12383819243</v>
      </c>
      <c r="F10" s="888">
        <v>385057.70017930033</v>
      </c>
      <c r="G10" s="888">
        <v>442328.03785276972</v>
      </c>
      <c r="H10" s="888">
        <v>610126.08491107868</v>
      </c>
      <c r="I10" s="888">
        <v>550120.04021574347</v>
      </c>
    </row>
    <row r="11" spans="1:9" s="173" customFormat="1" ht="21" customHeight="1">
      <c r="A11" s="165" t="s">
        <v>26</v>
      </c>
      <c r="B11" s="888">
        <v>567796.70274892391</v>
      </c>
      <c r="C11" s="888">
        <v>613857.49916929693</v>
      </c>
      <c r="D11" s="888">
        <v>770575.20214121032</v>
      </c>
      <c r="E11" s="888">
        <v>930800.16954956274</v>
      </c>
      <c r="F11" s="888">
        <v>1077197.5913994168</v>
      </c>
      <c r="G11" s="888">
        <v>1243081.0113148687</v>
      </c>
      <c r="H11" s="888">
        <v>1417886.4959358601</v>
      </c>
      <c r="I11" s="888">
        <v>1678119.8365233236</v>
      </c>
    </row>
    <row r="12" spans="1:9" s="173" customFormat="1" ht="21" customHeight="1">
      <c r="A12" s="166" t="s">
        <v>439</v>
      </c>
      <c r="B12" s="888">
        <v>571834.5112180775</v>
      </c>
      <c r="C12" s="888">
        <v>616537.94064705889</v>
      </c>
      <c r="D12" s="888">
        <v>773913.98370316997</v>
      </c>
      <c r="E12" s="888">
        <v>935581.72882944613</v>
      </c>
      <c r="F12" s="888">
        <v>1081508.171447522</v>
      </c>
      <c r="G12" s="888">
        <v>1243538.3720043732</v>
      </c>
      <c r="H12" s="888">
        <v>1424180.8024795919</v>
      </c>
      <c r="I12" s="888">
        <v>1679676.6992565598</v>
      </c>
    </row>
    <row r="13" spans="1:9" s="173" customFormat="1" ht="21" customHeight="1">
      <c r="A13" s="166" t="s">
        <v>440</v>
      </c>
      <c r="B13" s="888">
        <v>521866.58146484935</v>
      </c>
      <c r="C13" s="888">
        <v>582446.24614634144</v>
      </c>
      <c r="D13" s="888">
        <v>756622.31822190201</v>
      </c>
      <c r="E13" s="888">
        <v>924846.83817638492</v>
      </c>
      <c r="F13" s="888">
        <v>1072408.3894227406</v>
      </c>
      <c r="G13" s="888">
        <v>1232335.6536909621</v>
      </c>
      <c r="H13" s="888">
        <v>1416175.9251720118</v>
      </c>
      <c r="I13" s="888">
        <v>1669543.093037901</v>
      </c>
    </row>
    <row r="14" spans="1:9" s="173" customFormat="1" ht="21" customHeight="1">
      <c r="A14" s="166" t="s">
        <v>441</v>
      </c>
      <c r="B14" s="888">
        <v>49967.92975322812</v>
      </c>
      <c r="C14" s="888">
        <v>34091.694500717356</v>
      </c>
      <c r="D14" s="888">
        <v>17291.66548126801</v>
      </c>
      <c r="E14" s="888">
        <v>10734.890653061224</v>
      </c>
      <c r="F14" s="888">
        <v>9099.7820247813397</v>
      </c>
      <c r="G14" s="888">
        <v>11202.718313411078</v>
      </c>
      <c r="H14" s="888">
        <v>8004.8773075801755</v>
      </c>
      <c r="I14" s="888">
        <v>10133.606218658892</v>
      </c>
    </row>
    <row r="15" spans="1:9" s="173" customFormat="1" ht="21" customHeight="1">
      <c r="A15" s="166" t="s">
        <v>442</v>
      </c>
      <c r="B15" s="888">
        <v>2713.0378163558107</v>
      </c>
      <c r="C15" s="888">
        <v>2382.8145738880917</v>
      </c>
      <c r="D15" s="888">
        <v>2834.5737881844379</v>
      </c>
      <c r="E15" s="888">
        <v>3027.5607332361515</v>
      </c>
      <c r="F15" s="888">
        <v>3207.861002915452</v>
      </c>
      <c r="G15" s="888">
        <v>11437.183653061224</v>
      </c>
      <c r="H15" s="888">
        <v>7216.0037798833819</v>
      </c>
      <c r="I15" s="888">
        <v>13388.954147230321</v>
      </c>
    </row>
    <row r="16" spans="1:9" s="173" customFormat="1" ht="21" customHeight="1">
      <c r="A16" s="166" t="s">
        <v>443</v>
      </c>
      <c r="B16" s="888">
        <v>2128.6057604017219</v>
      </c>
      <c r="C16" s="888">
        <v>1769.8053457675753</v>
      </c>
      <c r="D16" s="888">
        <v>2795.4232636887609</v>
      </c>
      <c r="E16" s="888">
        <v>1741.3150626822157</v>
      </c>
      <c r="F16" s="888">
        <v>2542.5529766763848</v>
      </c>
      <c r="G16" s="888">
        <v>10828.996447521864</v>
      </c>
      <c r="H16" s="888">
        <v>6381.4445102040818</v>
      </c>
      <c r="I16" s="888">
        <v>12439.507339650145</v>
      </c>
    </row>
    <row r="17" spans="1:9" s="173" customFormat="1" ht="21" customHeight="1">
      <c r="A17" s="166" t="s">
        <v>444</v>
      </c>
      <c r="B17" s="888">
        <v>584.43205595408892</v>
      </c>
      <c r="C17" s="888">
        <v>613.00922812051647</v>
      </c>
      <c r="D17" s="888">
        <v>39.150524495677239</v>
      </c>
      <c r="E17" s="888">
        <v>1286.245670553936</v>
      </c>
      <c r="F17" s="888">
        <v>665.30802623906698</v>
      </c>
      <c r="G17" s="888">
        <v>608.18720553935862</v>
      </c>
      <c r="H17" s="888">
        <v>834.5592696793002</v>
      </c>
      <c r="I17" s="888">
        <v>949.44680758017478</v>
      </c>
    </row>
    <row r="18" spans="1:9" s="173" customFormat="1" ht="21" customHeight="1">
      <c r="A18" s="166" t="s">
        <v>445</v>
      </c>
      <c r="B18" s="888">
        <v>16921.434558106172</v>
      </c>
      <c r="C18" s="888">
        <v>16024.338814921091</v>
      </c>
      <c r="D18" s="888">
        <v>12110.502351585013</v>
      </c>
      <c r="E18" s="888">
        <v>12566.623451895044</v>
      </c>
      <c r="F18" s="888">
        <v>11971.979403790087</v>
      </c>
      <c r="G18" s="888">
        <v>12032.539055393585</v>
      </c>
      <c r="H18" s="888">
        <v>12421.094913994169</v>
      </c>
      <c r="I18" s="888">
        <v>13240.656173469388</v>
      </c>
    </row>
    <row r="19" spans="1:9" s="173" customFormat="1" ht="21" customHeight="1">
      <c r="A19" s="166" t="s">
        <v>446</v>
      </c>
      <c r="B19" s="888">
        <v>6492.3237230989962</v>
      </c>
      <c r="C19" s="888">
        <v>5228.4319985652792</v>
      </c>
      <c r="D19" s="888">
        <v>4015.8910244956774</v>
      </c>
      <c r="E19" s="888">
        <v>6009.1578221574337</v>
      </c>
      <c r="F19" s="888">
        <v>6931.2585043731788</v>
      </c>
      <c r="G19" s="888">
        <v>7719.8308221574343</v>
      </c>
      <c r="H19" s="888">
        <v>8131.0203381924202</v>
      </c>
      <c r="I19" s="888">
        <v>10184.596967930029</v>
      </c>
    </row>
    <row r="20" spans="1:9" s="173" customFormat="1" ht="21" customHeight="1">
      <c r="A20" s="166" t="s">
        <v>447</v>
      </c>
      <c r="B20" s="888">
        <v>10429.110835007172</v>
      </c>
      <c r="C20" s="888">
        <v>10795.906816355811</v>
      </c>
      <c r="D20" s="888">
        <v>8094.6113270893375</v>
      </c>
      <c r="E20" s="888">
        <v>6557.4656297376096</v>
      </c>
      <c r="F20" s="888">
        <v>5040.7208994169087</v>
      </c>
      <c r="G20" s="888">
        <v>4312.7082332361515</v>
      </c>
      <c r="H20" s="888">
        <v>4290.0745758017492</v>
      </c>
      <c r="I20" s="888">
        <v>3056.0592055393586</v>
      </c>
    </row>
    <row r="21" spans="1:9" s="173" customFormat="1" ht="21" customHeight="1">
      <c r="A21" s="166" t="s">
        <v>39</v>
      </c>
      <c r="B21" s="888">
        <v>6174.2357101865136</v>
      </c>
      <c r="C21" s="888">
        <v>4631.519503586801</v>
      </c>
      <c r="D21" s="888">
        <v>4671.432095100864</v>
      </c>
      <c r="E21" s="888">
        <v>6678.3734956268227</v>
      </c>
      <c r="F21" s="888">
        <v>8345.8911924198255</v>
      </c>
      <c r="G21" s="888">
        <v>8756.1296166180764</v>
      </c>
      <c r="H21" s="888">
        <v>10115.714432944607</v>
      </c>
      <c r="I21" s="888">
        <v>11859.49216618076</v>
      </c>
    </row>
    <row r="22" spans="1:9" s="173" customFormat="1" ht="21" customHeight="1">
      <c r="A22" s="166" t="s">
        <v>448</v>
      </c>
      <c r="B22" s="888">
        <v>-29846.516553802005</v>
      </c>
      <c r="C22" s="888">
        <v>-25719.114370157822</v>
      </c>
      <c r="D22" s="888">
        <v>-22955.289796829973</v>
      </c>
      <c r="E22" s="888">
        <v>-27054.116960641397</v>
      </c>
      <c r="F22" s="888">
        <v>-27836.311647230319</v>
      </c>
      <c r="G22" s="888">
        <v>-32683.213014577257</v>
      </c>
      <c r="H22" s="888">
        <v>-36047.119670553933</v>
      </c>
      <c r="I22" s="888">
        <v>-40045.965220116625</v>
      </c>
    </row>
    <row r="23" spans="1:9" s="173" customFormat="1" ht="21" customHeight="1">
      <c r="A23" s="165" t="s">
        <v>57</v>
      </c>
      <c r="B23" s="888">
        <v>4110.3809411764705</v>
      </c>
      <c r="C23" s="888">
        <v>3869.0474074605449</v>
      </c>
      <c r="D23" s="888">
        <v>4350.9458948126803</v>
      </c>
      <c r="E23" s="888">
        <v>7168.6499795918371</v>
      </c>
      <c r="F23" s="888">
        <v>7174.4400655976679</v>
      </c>
      <c r="G23" s="888">
        <v>11771.263348396502</v>
      </c>
      <c r="H23" s="888">
        <v>11234.521845481049</v>
      </c>
      <c r="I23" s="888">
        <v>14277.851376093295</v>
      </c>
    </row>
    <row r="24" spans="1:9" s="173" customFormat="1" ht="21" customHeight="1">
      <c r="A24" s="165" t="s">
        <v>63</v>
      </c>
      <c r="B24" s="888">
        <v>5980.7840832137736</v>
      </c>
      <c r="C24" s="888">
        <v>1508.2055121951219</v>
      </c>
      <c r="D24" s="888">
        <v>128.05556772334293</v>
      </c>
      <c r="E24" s="888">
        <v>11.984392128279884</v>
      </c>
      <c r="F24" s="888">
        <v>1.8380102040816326</v>
      </c>
      <c r="G24" s="888">
        <v>168.01359037900875</v>
      </c>
      <c r="H24" s="888">
        <v>97.473335276967916</v>
      </c>
      <c r="I24" s="888">
        <v>291.6427900874636</v>
      </c>
    </row>
    <row r="25" spans="1:9" s="173" customFormat="1" ht="21" customHeight="1">
      <c r="A25" s="165" t="s">
        <v>449</v>
      </c>
      <c r="B25" s="888">
        <v>50338.405791965568</v>
      </c>
      <c r="C25" s="888">
        <v>48224.830018651366</v>
      </c>
      <c r="D25" s="888">
        <v>66156.174554755038</v>
      </c>
      <c r="E25" s="888">
        <v>69384.644559766763</v>
      </c>
      <c r="F25" s="888">
        <v>68119.697102040824</v>
      </c>
      <c r="G25" s="888">
        <v>110034.63245043732</v>
      </c>
      <c r="H25" s="888">
        <v>97047.183128279881</v>
      </c>
      <c r="I25" s="888">
        <v>90119.328155976676</v>
      </c>
    </row>
    <row r="26" spans="1:9" s="173" customFormat="1" ht="21" customHeight="1">
      <c r="A26" s="165" t="s">
        <v>74</v>
      </c>
      <c r="B26" s="888">
        <v>26890.887367288375</v>
      </c>
      <c r="C26" s="888">
        <v>27327.272381635583</v>
      </c>
      <c r="D26" s="888">
        <v>26823.397044668589</v>
      </c>
      <c r="E26" s="888">
        <v>29285.365183673472</v>
      </c>
      <c r="F26" s="888">
        <v>36170.620581632655</v>
      </c>
      <c r="G26" s="888">
        <v>40365.748676384836</v>
      </c>
      <c r="H26" s="888">
        <v>47545.371043731779</v>
      </c>
      <c r="I26" s="888">
        <v>49814.90613994169</v>
      </c>
    </row>
    <row r="27" spans="1:9" s="174" customFormat="1" ht="43.5" customHeight="1" thickBot="1">
      <c r="A27" s="167" t="s">
        <v>450</v>
      </c>
      <c r="B27" s="889">
        <v>1280.6088794835007</v>
      </c>
      <c r="C27" s="889">
        <v>1532.155912482066</v>
      </c>
      <c r="D27" s="889">
        <v>2412.7573314121037</v>
      </c>
      <c r="E27" s="889">
        <v>3116.9578673469387</v>
      </c>
      <c r="F27" s="889">
        <v>3821.5679854227405</v>
      </c>
      <c r="G27" s="889">
        <v>4400.5398804664719</v>
      </c>
      <c r="H27" s="889">
        <v>4394.6881107871723</v>
      </c>
      <c r="I27" s="889">
        <v>4012.6024300291547</v>
      </c>
    </row>
    <row r="28" spans="1:9" ht="24" customHeight="1" thickTop="1" thickBot="1">
      <c r="A28" s="77" t="s">
        <v>451</v>
      </c>
      <c r="B28" s="887">
        <v>1175755.3288637016</v>
      </c>
      <c r="C28" s="887">
        <v>1275922.3437044478</v>
      </c>
      <c r="D28" s="887">
        <v>1377469.6272276656</v>
      </c>
      <c r="E28" s="887">
        <v>1603851.1280437317</v>
      </c>
      <c r="F28" s="887">
        <v>1759165.9006195336</v>
      </c>
      <c r="G28" s="887">
        <v>2109502.3036953351</v>
      </c>
      <c r="H28" s="887">
        <v>2538784.2916763853</v>
      </c>
      <c r="I28" s="887">
        <v>2718166.7682638485</v>
      </c>
    </row>
    <row r="29" spans="1:9" s="173" customFormat="1" ht="21" customHeight="1" thickTop="1">
      <c r="A29" s="165" t="s">
        <v>452</v>
      </c>
      <c r="B29" s="888">
        <v>1078699.9111692971</v>
      </c>
      <c r="C29" s="888">
        <v>1186739.9810459111</v>
      </c>
      <c r="D29" s="888">
        <v>1249474.7132809798</v>
      </c>
      <c r="E29" s="888">
        <v>1442061.2875991254</v>
      </c>
      <c r="F29" s="888">
        <v>1654476.7402055394</v>
      </c>
      <c r="G29" s="888">
        <v>1948377.726148688</v>
      </c>
      <c r="H29" s="888">
        <v>2352682.7038513119</v>
      </c>
      <c r="I29" s="888">
        <v>2527816.2069008746</v>
      </c>
    </row>
    <row r="30" spans="1:9" s="173" customFormat="1" ht="21" customHeight="1">
      <c r="A30" s="166" t="s">
        <v>453</v>
      </c>
      <c r="B30" s="888">
        <v>336471.63546484936</v>
      </c>
      <c r="C30" s="888">
        <v>336030.8562539455</v>
      </c>
      <c r="D30" s="888">
        <v>420165.92461959657</v>
      </c>
      <c r="E30" s="888">
        <v>482945.03451457724</v>
      </c>
      <c r="F30" s="888">
        <v>616359.19154810486</v>
      </c>
      <c r="G30" s="888">
        <v>759559.24301895045</v>
      </c>
      <c r="H30" s="888">
        <v>879112.10815451888</v>
      </c>
      <c r="I30" s="888">
        <v>758857.10667055403</v>
      </c>
    </row>
    <row r="31" spans="1:9" s="173" customFormat="1" ht="21" customHeight="1">
      <c r="A31" s="166" t="s">
        <v>454</v>
      </c>
      <c r="B31" s="888">
        <v>332582.50324390247</v>
      </c>
      <c r="C31" s="888">
        <v>347916.24374318501</v>
      </c>
      <c r="D31" s="888">
        <v>365663.74307636888</v>
      </c>
      <c r="E31" s="888">
        <v>446839.98150583095</v>
      </c>
      <c r="F31" s="888">
        <v>507035.15067784261</v>
      </c>
      <c r="G31" s="888">
        <v>598273.84274489793</v>
      </c>
      <c r="H31" s="888">
        <v>725996.02996793005</v>
      </c>
      <c r="I31" s="888">
        <v>812030.91045626812</v>
      </c>
    </row>
    <row r="32" spans="1:9" s="173" customFormat="1" ht="21" customHeight="1">
      <c r="A32" s="166" t="s">
        <v>455</v>
      </c>
      <c r="B32" s="888">
        <v>229396.68278335725</v>
      </c>
      <c r="C32" s="888">
        <v>244951.99986657099</v>
      </c>
      <c r="D32" s="888">
        <v>176018.79270317001</v>
      </c>
      <c r="E32" s="888">
        <v>201468.92785131195</v>
      </c>
      <c r="F32" s="888">
        <v>116348.49210932945</v>
      </c>
      <c r="G32" s="888">
        <v>114286.50951603499</v>
      </c>
      <c r="H32" s="888">
        <v>48791.686606413998</v>
      </c>
      <c r="I32" s="888">
        <v>21394.765991253644</v>
      </c>
    </row>
    <row r="33" spans="1:9" s="173" customFormat="1" ht="21" customHeight="1">
      <c r="A33" s="166" t="s">
        <v>456</v>
      </c>
      <c r="B33" s="888">
        <v>36955.861571018657</v>
      </c>
      <c r="C33" s="888">
        <v>37791.378483500717</v>
      </c>
      <c r="D33" s="888">
        <v>49539.381695965421</v>
      </c>
      <c r="E33" s="888">
        <v>51281.107008746352</v>
      </c>
      <c r="F33" s="888">
        <v>69993.572275510203</v>
      </c>
      <c r="G33" s="888">
        <v>69932.957997084552</v>
      </c>
      <c r="H33" s="888">
        <v>93941.971995626809</v>
      </c>
      <c r="I33" s="888">
        <v>134446.76101749271</v>
      </c>
    </row>
    <row r="34" spans="1:9" s="173" customFormat="1" ht="21" customHeight="1">
      <c r="A34" s="166" t="s">
        <v>457</v>
      </c>
      <c r="B34" s="888">
        <v>131271.61022094692</v>
      </c>
      <c r="C34" s="888">
        <v>201474.18065136299</v>
      </c>
      <c r="D34" s="888">
        <v>214518.43217435156</v>
      </c>
      <c r="E34" s="888">
        <v>233153.74709475218</v>
      </c>
      <c r="F34" s="888">
        <v>312826.05324635567</v>
      </c>
      <c r="G34" s="888">
        <v>371463.90633673465</v>
      </c>
      <c r="H34" s="888">
        <v>562205.85329446057</v>
      </c>
      <c r="I34" s="888">
        <v>743807.70727696794</v>
      </c>
    </row>
    <row r="35" spans="1:9" s="173" customFormat="1" ht="21" customHeight="1">
      <c r="A35" s="166" t="s">
        <v>458</v>
      </c>
      <c r="B35" s="888">
        <v>12021.617885222382</v>
      </c>
      <c r="C35" s="888">
        <v>18575.322047345766</v>
      </c>
      <c r="D35" s="888">
        <v>23568.439011527378</v>
      </c>
      <c r="E35" s="888">
        <v>26372.489623906706</v>
      </c>
      <c r="F35" s="888">
        <v>31914.280348396504</v>
      </c>
      <c r="G35" s="888">
        <v>34861.266534985421</v>
      </c>
      <c r="H35" s="888">
        <v>42635.053832361518</v>
      </c>
      <c r="I35" s="888">
        <v>57278.955488338186</v>
      </c>
    </row>
    <row r="36" spans="1:9" s="173" customFormat="1" ht="21" customHeight="1">
      <c r="A36" s="165" t="s">
        <v>459</v>
      </c>
      <c r="B36" s="888">
        <v>760.10261549497852</v>
      </c>
      <c r="C36" s="888">
        <v>681.96608177905307</v>
      </c>
      <c r="D36" s="888">
        <v>1384.7492680115274</v>
      </c>
      <c r="E36" s="888">
        <v>465.30644314868812</v>
      </c>
      <c r="F36" s="888">
        <v>886.79251895043728</v>
      </c>
      <c r="G36" s="888">
        <v>1029.0544533527698</v>
      </c>
      <c r="H36" s="888">
        <v>751.75345335276972</v>
      </c>
      <c r="I36" s="888">
        <v>1008.0292886297376</v>
      </c>
    </row>
    <row r="37" spans="1:9" s="173" customFormat="1" ht="21" customHeight="1">
      <c r="A37" s="165" t="s">
        <v>460</v>
      </c>
      <c r="B37" s="888">
        <v>58687.094760401727</v>
      </c>
      <c r="C37" s="888">
        <v>37642.606628407462</v>
      </c>
      <c r="D37" s="888">
        <v>72096.389112391931</v>
      </c>
      <c r="E37" s="888">
        <v>102421.19913411078</v>
      </c>
      <c r="F37" s="888">
        <v>42088.62594169096</v>
      </c>
      <c r="G37" s="888">
        <v>26097.728320699709</v>
      </c>
      <c r="H37" s="888">
        <v>22163.151826530615</v>
      </c>
      <c r="I37" s="888">
        <v>33965.833530612246</v>
      </c>
    </row>
    <row r="38" spans="1:9" s="173" customFormat="1" ht="21" customHeight="1">
      <c r="A38" s="165" t="s">
        <v>461</v>
      </c>
      <c r="B38" s="888">
        <v>12077.542853658537</v>
      </c>
      <c r="C38" s="888">
        <v>19209.022131994261</v>
      </c>
      <c r="D38" s="888">
        <v>27467.206426512967</v>
      </c>
      <c r="E38" s="888">
        <v>28732.717301749268</v>
      </c>
      <c r="F38" s="888">
        <v>33276.884007288631</v>
      </c>
      <c r="G38" s="888">
        <v>34564.190825072888</v>
      </c>
      <c r="H38" s="888">
        <v>46607.832167638488</v>
      </c>
      <c r="I38" s="888">
        <v>52780.732693877551</v>
      </c>
    </row>
    <row r="39" spans="1:9" s="173" customFormat="1" ht="21" customHeight="1">
      <c r="A39" s="165" t="s">
        <v>128</v>
      </c>
      <c r="B39" s="888">
        <v>4959.2885810616926</v>
      </c>
      <c r="C39" s="888">
        <v>9641.9031692969875</v>
      </c>
      <c r="D39" s="888">
        <v>12519.348220461095</v>
      </c>
      <c r="E39" s="888">
        <v>18230.887293002917</v>
      </c>
      <c r="F39" s="888">
        <v>19313.343029154519</v>
      </c>
      <c r="G39" s="888">
        <v>20904.837176384841</v>
      </c>
      <c r="H39" s="888">
        <v>21805.167199708456</v>
      </c>
      <c r="I39" s="888">
        <v>24805.036725947524</v>
      </c>
    </row>
    <row r="40" spans="1:9" s="173" customFormat="1" ht="21" customHeight="1">
      <c r="A40" s="165" t="s">
        <v>134</v>
      </c>
      <c r="B40" s="888">
        <v>0</v>
      </c>
      <c r="C40" s="888">
        <v>0</v>
      </c>
      <c r="D40" s="888">
        <v>0</v>
      </c>
      <c r="E40" s="888">
        <v>0</v>
      </c>
      <c r="F40" s="888">
        <v>0</v>
      </c>
      <c r="G40" s="888">
        <v>49938.107666180753</v>
      </c>
      <c r="H40" s="888">
        <v>49956.059145772597</v>
      </c>
      <c r="I40" s="888">
        <v>39951.163501457726</v>
      </c>
    </row>
    <row r="41" spans="1:9" s="173" customFormat="1" ht="21" customHeight="1">
      <c r="A41" s="165" t="s">
        <v>462</v>
      </c>
      <c r="B41" s="888">
        <v>20571.388883787666</v>
      </c>
      <c r="C41" s="888">
        <v>17507.756946915353</v>
      </c>
      <c r="D41" s="888">
        <v>14434.680538904899</v>
      </c>
      <c r="E41" s="888">
        <v>11354.5208090379</v>
      </c>
      <c r="F41" s="888">
        <v>8269.1666690962102</v>
      </c>
      <c r="G41" s="888">
        <v>24227.080001457729</v>
      </c>
      <c r="H41" s="888">
        <v>40321.382313411079</v>
      </c>
      <c r="I41" s="888">
        <v>37296.357530612244</v>
      </c>
    </row>
    <row r="42" spans="1:9" s="174" customFormat="1" ht="43.5" customHeight="1" thickBot="1">
      <c r="A42" s="167" t="s">
        <v>109</v>
      </c>
      <c r="B42" s="889"/>
      <c r="C42" s="889">
        <v>4499.1077001434724</v>
      </c>
      <c r="D42" s="889">
        <v>92.540380403458215</v>
      </c>
      <c r="E42" s="889">
        <v>585.20946355685135</v>
      </c>
      <c r="F42" s="889">
        <v>854.34824781341115</v>
      </c>
      <c r="G42" s="889">
        <v>4363.5791034985423</v>
      </c>
      <c r="H42" s="889">
        <v>4496.2417186588918</v>
      </c>
      <c r="I42" s="889">
        <v>543.40809183673468</v>
      </c>
    </row>
    <row r="43" spans="1:9" ht="24" customHeight="1" thickTop="1" thickBot="1">
      <c r="A43" s="77" t="s">
        <v>463</v>
      </c>
      <c r="B43" s="887">
        <v>81176.489020086083</v>
      </c>
      <c r="C43" s="887">
        <v>103259.7924677188</v>
      </c>
      <c r="D43" s="887">
        <v>109190.39267002881</v>
      </c>
      <c r="E43" s="887">
        <v>133340.21002769677</v>
      </c>
      <c r="F43" s="887">
        <v>153481.5860685131</v>
      </c>
      <c r="G43" s="887">
        <v>165703.16035131196</v>
      </c>
      <c r="H43" s="887">
        <v>188269.49472448978</v>
      </c>
      <c r="I43" s="887">
        <v>205519.96959620994</v>
      </c>
    </row>
    <row r="44" spans="1:9" s="173" customFormat="1" ht="21" customHeight="1" thickTop="1">
      <c r="A44" s="165" t="s">
        <v>149</v>
      </c>
      <c r="B44" s="888">
        <v>37450.632424677184</v>
      </c>
      <c r="C44" s="888">
        <v>37450.632424677184</v>
      </c>
      <c r="D44" s="888">
        <v>79188.472622478381</v>
      </c>
      <c r="E44" s="888">
        <v>90222.830903790091</v>
      </c>
      <c r="F44" s="888">
        <v>90222.830903790091</v>
      </c>
      <c r="G44" s="888">
        <v>95535.370262390672</v>
      </c>
      <c r="H44" s="888">
        <v>95535.370262390672</v>
      </c>
      <c r="I44" s="888">
        <v>154119.74198250729</v>
      </c>
    </row>
    <row r="45" spans="1:9" s="173" customFormat="1" ht="21" customHeight="1">
      <c r="A45" s="165" t="s">
        <v>153</v>
      </c>
      <c r="B45" s="888">
        <v>0</v>
      </c>
      <c r="C45" s="888">
        <v>3999.9986857962695</v>
      </c>
      <c r="D45" s="888">
        <v>0</v>
      </c>
      <c r="E45" s="888">
        <v>3006.5597667638485</v>
      </c>
      <c r="F45" s="888">
        <v>11316.309924198251</v>
      </c>
      <c r="G45" s="888">
        <v>10006.559766763849</v>
      </c>
      <c r="H45" s="888">
        <v>14006.559766763849</v>
      </c>
      <c r="I45" s="888">
        <v>3020</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31320.79527546628</v>
      </c>
      <c r="C47" s="888">
        <v>38505.238606886662</v>
      </c>
      <c r="D47" s="888">
        <v>8248.2353746397694</v>
      </c>
      <c r="E47" s="888">
        <v>15735.356795918367</v>
      </c>
      <c r="F47" s="888">
        <v>26119.011349854231</v>
      </c>
      <c r="G47" s="888">
        <v>36296.260934402329</v>
      </c>
      <c r="H47" s="888">
        <v>45399.144243440234</v>
      </c>
      <c r="I47" s="888">
        <v>16110.992951895045</v>
      </c>
    </row>
    <row r="48" spans="1:9" s="173" customFormat="1" ht="21" customHeight="1">
      <c r="A48" s="165" t="s">
        <v>165</v>
      </c>
      <c r="B48" s="888">
        <v>12405.061319942612</v>
      </c>
      <c r="C48" s="888">
        <v>23303.922750358677</v>
      </c>
      <c r="D48" s="888">
        <v>21753.684672910662</v>
      </c>
      <c r="E48" s="888">
        <v>24375.462561224489</v>
      </c>
      <c r="F48" s="888">
        <v>25823.433890670553</v>
      </c>
      <c r="G48" s="888">
        <v>23864.969387755104</v>
      </c>
      <c r="H48" s="888">
        <v>33328.42045189505</v>
      </c>
      <c r="I48" s="888">
        <v>32269.234661807579</v>
      </c>
    </row>
    <row r="49" spans="1:9" s="173" customFormat="1" ht="21" customHeight="1">
      <c r="A49" s="166" t="s">
        <v>465</v>
      </c>
      <c r="B49" s="888">
        <v>0</v>
      </c>
      <c r="C49" s="888">
        <v>0</v>
      </c>
      <c r="D49" s="888">
        <v>3025.9365994236309</v>
      </c>
      <c r="E49" s="888">
        <v>41.545189504373177</v>
      </c>
      <c r="F49" s="888">
        <v>41.545189504373177</v>
      </c>
      <c r="G49" s="888">
        <v>41.545189504373177</v>
      </c>
      <c r="H49" s="888">
        <v>41.545189504373177</v>
      </c>
      <c r="I49" s="888">
        <v>41.545189504373177</v>
      </c>
    </row>
    <row r="50" spans="1:9" s="174" customFormat="1" ht="40.5" customHeight="1" thickBot="1">
      <c r="A50" s="168" t="s">
        <v>466</v>
      </c>
      <c r="B50" s="889">
        <v>12405.061319942612</v>
      </c>
      <c r="C50" s="889">
        <v>23303.922750358677</v>
      </c>
      <c r="D50" s="889">
        <v>18727.74807348703</v>
      </c>
      <c r="E50" s="889">
        <v>24333.917371720116</v>
      </c>
      <c r="F50" s="889">
        <v>25781.888701166179</v>
      </c>
      <c r="G50" s="889">
        <v>23823.42419825073</v>
      </c>
      <c r="H50" s="889">
        <v>33286.875262390677</v>
      </c>
      <c r="I50" s="889">
        <v>32227.689472303206</v>
      </c>
    </row>
    <row r="51" spans="1:9" ht="24" customHeight="1" thickTop="1" thickBot="1">
      <c r="A51" s="77" t="s">
        <v>467</v>
      </c>
      <c r="B51" s="887">
        <v>1256931.8178837877</v>
      </c>
      <c r="C51" s="887">
        <v>1379182.1361721666</v>
      </c>
      <c r="D51" s="887">
        <v>1486660.0198976945</v>
      </c>
      <c r="E51" s="887">
        <v>1737191.3380714285</v>
      </c>
      <c r="F51" s="887">
        <v>1912647.4866880467</v>
      </c>
      <c r="G51" s="887">
        <v>2275205.4640466473</v>
      </c>
      <c r="H51" s="887">
        <v>2727053.7864008746</v>
      </c>
      <c r="I51" s="887">
        <v>2923686.7378600584</v>
      </c>
    </row>
    <row r="52" spans="1:9" s="173" customFormat="1" ht="24" customHeight="1" thickTop="1">
      <c r="A52" s="169" t="s">
        <v>468</v>
      </c>
      <c r="B52" s="888">
        <v>121026.26525394549</v>
      </c>
      <c r="C52" s="888">
        <v>138457.82231850788</v>
      </c>
      <c r="D52" s="888">
        <v>156712.42743804035</v>
      </c>
      <c r="E52" s="888">
        <v>231215.41151603498</v>
      </c>
      <c r="F52" s="888">
        <v>280383.11912244902</v>
      </c>
      <c r="G52" s="888">
        <v>396092.33659183676</v>
      </c>
      <c r="H52" s="888">
        <v>413719.05074927112</v>
      </c>
      <c r="I52" s="888">
        <v>525293.03843148693</v>
      </c>
    </row>
    <row r="53" spans="1:9" s="174" customFormat="1" ht="21" customHeight="1">
      <c r="A53" s="168" t="s">
        <v>469</v>
      </c>
      <c r="B53" s="889">
        <v>9304.6898307030133</v>
      </c>
      <c r="C53" s="889">
        <v>8761.4676398852225</v>
      </c>
      <c r="D53" s="889">
        <v>11224.525474063403</v>
      </c>
      <c r="E53" s="889">
        <v>16199.968498542275</v>
      </c>
      <c r="F53" s="889">
        <v>24076.420728862973</v>
      </c>
      <c r="G53" s="889">
        <v>25930.424953352769</v>
      </c>
      <c r="H53" s="889">
        <v>18460.048352769678</v>
      </c>
      <c r="I53" s="889">
        <v>39258.095724489795</v>
      </c>
    </row>
    <row r="54" spans="1:9" s="174" customFormat="1" ht="21" customHeight="1">
      <c r="A54" s="168" t="s">
        <v>470</v>
      </c>
      <c r="B54" s="889">
        <v>86310.405583931133</v>
      </c>
      <c r="C54" s="889">
        <v>104604.06140172167</v>
      </c>
      <c r="D54" s="889">
        <v>119999.12876080691</v>
      </c>
      <c r="E54" s="889">
        <v>186682.07857725947</v>
      </c>
      <c r="F54" s="889">
        <v>226425.99968221574</v>
      </c>
      <c r="G54" s="889">
        <v>340005.23447230324</v>
      </c>
      <c r="H54" s="889">
        <v>362332.76611807582</v>
      </c>
      <c r="I54" s="889">
        <v>452624.44600728864</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25411.169839311337</v>
      </c>
      <c r="C56" s="889">
        <v>25092.293276901</v>
      </c>
      <c r="D56" s="889">
        <v>25488.773203170029</v>
      </c>
      <c r="E56" s="889">
        <v>28333.364440233236</v>
      </c>
      <c r="F56" s="889">
        <v>29880.69871137026</v>
      </c>
      <c r="G56" s="889">
        <v>30156.677166180762</v>
      </c>
      <c r="H56" s="889">
        <v>32926.236278425655</v>
      </c>
      <c r="I56" s="889">
        <v>33410.496699708456</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1532937.4505781922</v>
      </c>
      <c r="C58" s="889">
        <v>1851465.5753959827</v>
      </c>
      <c r="D58" s="889">
        <v>2087409.7888919308</v>
      </c>
      <c r="E58" s="889">
        <v>2522346.5965845478</v>
      </c>
      <c r="F58" s="889">
        <v>2917088.0537113701</v>
      </c>
      <c r="G58" s="889">
        <v>3382306.3362521864</v>
      </c>
      <c r="H58" s="889">
        <v>3755085.9572244901</v>
      </c>
      <c r="I58" s="889">
        <v>4393589.3220918365</v>
      </c>
    </row>
    <row r="59" spans="1:9" ht="31.5" customHeight="1" thickTop="1" thickBot="1">
      <c r="A59" s="170" t="s">
        <v>475</v>
      </c>
      <c r="B59" s="887"/>
      <c r="C59" s="887"/>
      <c r="D59" s="887"/>
      <c r="E59" s="887"/>
      <c r="F59" s="887"/>
      <c r="G59" s="887"/>
      <c r="H59" s="887"/>
      <c r="I59" s="887"/>
    </row>
    <row r="60" spans="1:9" ht="30" customHeight="1" thickTop="1">
      <c r="A60" s="83" t="s">
        <v>476</v>
      </c>
      <c r="B60" s="890">
        <v>75689.442530846485</v>
      </c>
      <c r="C60" s="890">
        <v>79075.935549497852</v>
      </c>
      <c r="D60" s="890">
        <v>63539.599249279549</v>
      </c>
      <c r="E60" s="890">
        <v>74969.888868804657</v>
      </c>
      <c r="F60" s="890">
        <v>89642.039284256549</v>
      </c>
      <c r="G60" s="890">
        <v>104043.95722886299</v>
      </c>
      <c r="H60" s="890">
        <v>137524.65092274052</v>
      </c>
      <c r="I60" s="890">
        <v>153670.63298104957</v>
      </c>
    </row>
    <row r="61" spans="1:9" ht="21" customHeight="1">
      <c r="A61" s="80" t="s">
        <v>477</v>
      </c>
      <c r="B61" s="890">
        <v>-30597.594136298423</v>
      </c>
      <c r="C61" s="890">
        <v>-27945.835348637014</v>
      </c>
      <c r="D61" s="890">
        <v>-19111.696775216136</v>
      </c>
      <c r="E61" s="890">
        <v>-15723.149583090379</v>
      </c>
      <c r="F61" s="890">
        <v>-19284.449962099123</v>
      </c>
      <c r="G61" s="890">
        <v>-21369.202174927112</v>
      </c>
      <c r="H61" s="890">
        <v>-30115.303631195333</v>
      </c>
      <c r="I61" s="890">
        <v>-38547.449068513117</v>
      </c>
    </row>
    <row r="62" spans="1:9" ht="21.75" customHeight="1">
      <c r="A62" s="79" t="s">
        <v>478</v>
      </c>
      <c r="B62" s="890">
        <v>45091.848394548062</v>
      </c>
      <c r="C62" s="890">
        <v>51130.100200860827</v>
      </c>
      <c r="D62" s="890">
        <v>44427.902474063398</v>
      </c>
      <c r="E62" s="890">
        <v>59246.739285714291</v>
      </c>
      <c r="F62" s="890">
        <v>70357.589322157437</v>
      </c>
      <c r="G62" s="890">
        <v>82674.755053935864</v>
      </c>
      <c r="H62" s="890">
        <v>107409.34729154517</v>
      </c>
      <c r="I62" s="890">
        <v>115123.18391253643</v>
      </c>
    </row>
    <row r="63" spans="1:9">
      <c r="A63" s="83" t="s">
        <v>479</v>
      </c>
      <c r="B63" s="890">
        <v>32510.658314203731</v>
      </c>
      <c r="C63" s="890">
        <v>27435.08830272597</v>
      </c>
      <c r="D63" s="890">
        <v>30903.714641210379</v>
      </c>
      <c r="E63" s="890">
        <v>34987.593571428573</v>
      </c>
      <c r="F63" s="890">
        <v>38624.844657434405</v>
      </c>
      <c r="G63" s="890">
        <v>44700.134373177847</v>
      </c>
      <c r="H63" s="890">
        <v>48571.956240524785</v>
      </c>
      <c r="I63" s="890">
        <v>54012.610775510213</v>
      </c>
    </row>
    <row r="64" spans="1:9">
      <c r="A64" s="80" t="s">
        <v>480</v>
      </c>
      <c r="B64" s="890">
        <v>-15324.228327116212</v>
      </c>
      <c r="C64" s="890">
        <v>-9695.2404949784795</v>
      </c>
      <c r="D64" s="890">
        <v>-7136.6861714697407</v>
      </c>
      <c r="E64" s="890">
        <v>-6871.1100626822154</v>
      </c>
      <c r="F64" s="890">
        <v>-12803.643851311952</v>
      </c>
      <c r="G64" s="890">
        <v>-12058.741132653062</v>
      </c>
      <c r="H64" s="890">
        <v>-15462.890030612245</v>
      </c>
      <c r="I64" s="890">
        <v>-21816.338658892128</v>
      </c>
    </row>
    <row r="65" spans="1:9">
      <c r="A65" s="84" t="s">
        <v>481</v>
      </c>
      <c r="B65" s="890">
        <v>62278.278381635573</v>
      </c>
      <c r="C65" s="890">
        <v>68869.94800860832</v>
      </c>
      <c r="D65" s="890">
        <v>68194.930943804036</v>
      </c>
      <c r="E65" s="890">
        <v>87363.222794460642</v>
      </c>
      <c r="F65" s="890">
        <v>96178.79012827987</v>
      </c>
      <c r="G65" s="890">
        <v>115316.14829446064</v>
      </c>
      <c r="H65" s="890">
        <v>140518.41350145775</v>
      </c>
      <c r="I65" s="890">
        <v>147319.45602915453</v>
      </c>
    </row>
    <row r="66" spans="1:9">
      <c r="A66" s="83" t="s">
        <v>482</v>
      </c>
      <c r="B66" s="890">
        <v>41550.540233859399</v>
      </c>
      <c r="C66" s="890">
        <v>35571.701492109038</v>
      </c>
      <c r="D66" s="890">
        <v>27564.987677233428</v>
      </c>
      <c r="E66" s="890">
        <v>18471.558612244899</v>
      </c>
      <c r="F66" s="890">
        <v>17698.516867346938</v>
      </c>
      <c r="G66" s="890">
        <v>19031.746457725949</v>
      </c>
      <c r="H66" s="890">
        <v>19350.506373177843</v>
      </c>
      <c r="I66" s="890">
        <v>22303.887651603498</v>
      </c>
    </row>
    <row r="67" spans="1:9">
      <c r="A67" s="83" t="s">
        <v>483</v>
      </c>
      <c r="B67" s="890">
        <v>-50620.457008608326</v>
      </c>
      <c r="C67" s="890">
        <v>-38883.474034433282</v>
      </c>
      <c r="D67" s="890">
        <v>-31560.393138328531</v>
      </c>
      <c r="E67" s="890">
        <v>-29824.479215743439</v>
      </c>
      <c r="F67" s="890">
        <v>-19894.415534985423</v>
      </c>
      <c r="G67" s="890">
        <v>-27170.756902332359</v>
      </c>
      <c r="H67" s="890">
        <v>-27160.81871282799</v>
      </c>
      <c r="I67" s="890">
        <v>-30599.818951895042</v>
      </c>
    </row>
    <row r="68" spans="1:9">
      <c r="A68" s="79" t="s">
        <v>484</v>
      </c>
      <c r="B68" s="890">
        <v>53208.361606886654</v>
      </c>
      <c r="C68" s="890">
        <v>65558.175466284069</v>
      </c>
      <c r="D68" s="890">
        <v>64199.525482708937</v>
      </c>
      <c r="E68" s="890">
        <v>76010.302190962087</v>
      </c>
      <c r="F68" s="890">
        <v>93982.891460641389</v>
      </c>
      <c r="G68" s="890">
        <v>107177.13784985422</v>
      </c>
      <c r="H68" s="890">
        <v>132708.10116180757</v>
      </c>
      <c r="I68" s="890">
        <v>139023.52472886298</v>
      </c>
    </row>
    <row r="69" spans="1:9">
      <c r="A69" s="80" t="s">
        <v>485</v>
      </c>
      <c r="B69" s="890">
        <v>-38402.106571018652</v>
      </c>
      <c r="C69" s="890">
        <v>-42941.65297991391</v>
      </c>
      <c r="D69" s="890">
        <v>-45669.021711815563</v>
      </c>
      <c r="E69" s="890">
        <v>-50144.476647230324</v>
      </c>
      <c r="F69" s="890">
        <v>-60107.809873177852</v>
      </c>
      <c r="G69" s="890">
        <v>-72596.859202623906</v>
      </c>
      <c r="H69" s="890">
        <v>-83901.353915451895</v>
      </c>
      <c r="I69" s="890">
        <v>-94224.941288629736</v>
      </c>
    </row>
    <row r="70" spans="1:9">
      <c r="A70" s="84" t="s">
        <v>486</v>
      </c>
      <c r="B70" s="890">
        <v>14806.255035868006</v>
      </c>
      <c r="C70" s="890">
        <v>22616.522486370155</v>
      </c>
      <c r="D70" s="890">
        <v>18530.503770893371</v>
      </c>
      <c r="E70" s="890">
        <v>25865.825543731778</v>
      </c>
      <c r="F70" s="890">
        <v>33875.081587463559</v>
      </c>
      <c r="G70" s="890">
        <v>34580.27864723032</v>
      </c>
      <c r="H70" s="890">
        <v>48806.747246355684</v>
      </c>
      <c r="I70" s="890">
        <v>44798.583440233233</v>
      </c>
    </row>
    <row r="71" spans="1:9">
      <c r="A71" s="84" t="s">
        <v>487</v>
      </c>
      <c r="B71" s="890">
        <v>-15933.617529411766</v>
      </c>
      <c r="C71" s="890">
        <v>9545.8129956958383</v>
      </c>
      <c r="D71" s="890">
        <v>-1203.2590475504323</v>
      </c>
      <c r="E71" s="890">
        <v>3718.8677230320695</v>
      </c>
      <c r="F71" s="890">
        <v>2552.9500320699708</v>
      </c>
      <c r="G71" s="890">
        <v>271.73670408163269</v>
      </c>
      <c r="H71" s="890">
        <v>-1035.3225204081632</v>
      </c>
      <c r="I71" s="890">
        <v>-1051.1123046647231</v>
      </c>
    </row>
    <row r="72" spans="1:9">
      <c r="A72" s="85" t="s">
        <v>488</v>
      </c>
      <c r="B72" s="890">
        <v>-46614.208579626975</v>
      </c>
      <c r="C72" s="890">
        <v>-81.478576757532295</v>
      </c>
      <c r="D72" s="890">
        <v>-3228.3320835734871</v>
      </c>
      <c r="E72" s="890">
        <v>-6730.1358338192422</v>
      </c>
      <c r="F72" s="890">
        <v>358.41697667638482</v>
      </c>
      <c r="G72" s="890">
        <v>-204.47889212827985</v>
      </c>
      <c r="H72" s="890">
        <v>-1324.7061530612245</v>
      </c>
      <c r="I72" s="890">
        <v>-1199.3887536443146</v>
      </c>
    </row>
    <row r="73" spans="1:9">
      <c r="A73" s="85" t="s">
        <v>489</v>
      </c>
      <c r="B73" s="890">
        <v>30680.591050215211</v>
      </c>
      <c r="C73" s="890">
        <v>9627.2915724533705</v>
      </c>
      <c r="D73" s="890">
        <v>2025.0730360230546</v>
      </c>
      <c r="E73" s="890">
        <v>10449.003556851314</v>
      </c>
      <c r="F73" s="890">
        <v>2194.533055393586</v>
      </c>
      <c r="G73" s="890">
        <v>476.21559620991258</v>
      </c>
      <c r="H73" s="890">
        <v>289.38363265306123</v>
      </c>
      <c r="I73" s="890">
        <v>148.27644897959183</v>
      </c>
    </row>
    <row r="74" spans="1:9">
      <c r="A74" s="79" t="s">
        <v>490</v>
      </c>
      <c r="B74" s="890">
        <v>16842.084526542327</v>
      </c>
      <c r="C74" s="890">
        <v>-8858.412731707318</v>
      </c>
      <c r="D74" s="890">
        <v>1400.5033501440921</v>
      </c>
      <c r="E74" s="890">
        <v>-2401.0421720116619</v>
      </c>
      <c r="F74" s="890">
        <v>-2157.2574154518952</v>
      </c>
      <c r="G74" s="890">
        <v>-612.74950583090379</v>
      </c>
      <c r="H74" s="890">
        <v>1286.1830481049562</v>
      </c>
      <c r="I74" s="890">
        <v>941.24751603498544</v>
      </c>
    </row>
    <row r="75" spans="1:9">
      <c r="A75" s="79" t="s">
        <v>491</v>
      </c>
      <c r="B75" s="890">
        <v>45501.304847919659</v>
      </c>
      <c r="C75" s="890">
        <v>77.220624103299855</v>
      </c>
      <c r="D75" s="890">
        <v>3255.655763688761</v>
      </c>
      <c r="E75" s="890">
        <v>6933.0144781341105</v>
      </c>
      <c r="F75" s="890">
        <v>-353.52848979591835</v>
      </c>
      <c r="G75" s="890">
        <v>-573.14502332361519</v>
      </c>
      <c r="H75" s="890">
        <v>1328.7115437317784</v>
      </c>
      <c r="I75" s="890">
        <v>983.53700291545192</v>
      </c>
    </row>
    <row r="76" spans="1:9">
      <c r="A76" s="80" t="s">
        <v>492</v>
      </c>
      <c r="B76" s="890">
        <v>-28659.220321377332</v>
      </c>
      <c r="C76" s="890">
        <v>-8935.6333558106162</v>
      </c>
      <c r="D76" s="890">
        <v>-1855.1524135446687</v>
      </c>
      <c r="E76" s="890">
        <v>-9334.0566501457724</v>
      </c>
      <c r="F76" s="890">
        <v>-1803.7289256559766</v>
      </c>
      <c r="G76" s="890">
        <v>-39.60448250728863</v>
      </c>
      <c r="H76" s="890">
        <v>-42.528495626822156</v>
      </c>
      <c r="I76" s="890">
        <v>-42.289486880466477</v>
      </c>
    </row>
    <row r="77" spans="1:9">
      <c r="A77" s="79" t="s">
        <v>493</v>
      </c>
      <c r="B77" s="890">
        <v>15714.722032998565</v>
      </c>
      <c r="C77" s="890">
        <v>23303.922750358677</v>
      </c>
      <c r="D77" s="890">
        <v>18727.74807348703</v>
      </c>
      <c r="E77" s="890">
        <v>27183.651094752186</v>
      </c>
      <c r="F77" s="890">
        <v>34270.77420408163</v>
      </c>
      <c r="G77" s="890">
        <v>34239.265845481044</v>
      </c>
      <c r="H77" s="890">
        <v>49057.607774052471</v>
      </c>
      <c r="I77" s="890">
        <v>44688.7186516035</v>
      </c>
    </row>
    <row r="78" spans="1:9">
      <c r="A78" s="86" t="s">
        <v>494</v>
      </c>
      <c r="B78" s="890">
        <v>0</v>
      </c>
      <c r="C78" s="890">
        <v>0</v>
      </c>
      <c r="D78" s="890">
        <v>0</v>
      </c>
      <c r="E78" s="890">
        <v>0</v>
      </c>
      <c r="F78" s="890">
        <v>0</v>
      </c>
      <c r="G78" s="890">
        <v>40.081889212827996</v>
      </c>
      <c r="H78" s="890">
        <v>132.27191690962098</v>
      </c>
      <c r="I78" s="890">
        <v>313.57103498542273</v>
      </c>
    </row>
    <row r="79" spans="1:9">
      <c r="A79" s="84" t="s">
        <v>495</v>
      </c>
      <c r="B79" s="890">
        <v>15714.722032998565</v>
      </c>
      <c r="C79" s="890">
        <v>23303.922750358677</v>
      </c>
      <c r="D79" s="890">
        <v>18727.74807348703</v>
      </c>
      <c r="E79" s="890">
        <v>27183.651094752186</v>
      </c>
      <c r="F79" s="890">
        <v>34270.77420408163</v>
      </c>
      <c r="G79" s="890">
        <v>34279.347734693882</v>
      </c>
      <c r="H79" s="890">
        <v>49189.879690962101</v>
      </c>
      <c r="I79" s="890">
        <v>45002.28968658892</v>
      </c>
    </row>
    <row r="80" spans="1:9">
      <c r="A80" s="83" t="s">
        <v>496</v>
      </c>
      <c r="B80" s="890">
        <v>0</v>
      </c>
      <c r="C80" s="890">
        <v>0</v>
      </c>
      <c r="D80" s="890">
        <v>0</v>
      </c>
      <c r="E80" s="890">
        <v>0</v>
      </c>
      <c r="F80" s="890">
        <v>0</v>
      </c>
      <c r="G80" s="890">
        <v>-970.98354081632647</v>
      </c>
      <c r="H80" s="890">
        <v>-86.318075801749274</v>
      </c>
      <c r="I80" s="890">
        <v>31.299674927113703</v>
      </c>
    </row>
    <row r="81" spans="1:9" ht="21" customHeight="1">
      <c r="A81" s="79" t="s">
        <v>497</v>
      </c>
      <c r="B81" s="890">
        <v>15714.722032998565</v>
      </c>
      <c r="C81" s="890">
        <v>23303.922750358677</v>
      </c>
      <c r="D81" s="890">
        <v>18727.74807348703</v>
      </c>
      <c r="E81" s="890">
        <v>27183.651094752186</v>
      </c>
      <c r="F81" s="890">
        <v>34270.77420408163</v>
      </c>
      <c r="G81" s="890">
        <v>33308.364193877547</v>
      </c>
      <c r="H81" s="890">
        <v>49103.561615160354</v>
      </c>
      <c r="I81" s="890">
        <v>45033.589361516031</v>
      </c>
    </row>
    <row r="82" spans="1:9" ht="21" customHeight="1">
      <c r="A82" s="83" t="s">
        <v>498</v>
      </c>
      <c r="B82" s="890">
        <v>-3309.6607130559546</v>
      </c>
      <c r="C82" s="890">
        <v>0</v>
      </c>
      <c r="D82" s="890">
        <v>0</v>
      </c>
      <c r="E82" s="890">
        <v>0</v>
      </c>
      <c r="F82" s="890">
        <v>0</v>
      </c>
      <c r="G82" s="890">
        <v>0</v>
      </c>
      <c r="H82" s="890">
        <v>0</v>
      </c>
      <c r="I82" s="890">
        <v>0</v>
      </c>
    </row>
    <row r="83" spans="1:9" ht="21" customHeight="1">
      <c r="A83" s="79" t="s">
        <v>499</v>
      </c>
      <c r="B83" s="890">
        <v>12405.061319942612</v>
      </c>
      <c r="C83" s="890">
        <v>23303.922750358677</v>
      </c>
      <c r="D83" s="890">
        <v>18727.74807348703</v>
      </c>
      <c r="E83" s="890">
        <v>27183.651094752186</v>
      </c>
      <c r="F83" s="890">
        <v>34270.77420408163</v>
      </c>
      <c r="G83" s="890">
        <v>33308.364193877547</v>
      </c>
      <c r="H83" s="890">
        <v>49103.561615160354</v>
      </c>
      <c r="I83" s="890">
        <v>45033.589361516031</v>
      </c>
    </row>
    <row r="84" spans="1:9" ht="18" customHeight="1" thickBot="1">
      <c r="A84" s="83" t="s">
        <v>500</v>
      </c>
      <c r="B84" s="890">
        <v>0</v>
      </c>
      <c r="C84" s="890">
        <v>0</v>
      </c>
      <c r="D84" s="890">
        <v>0</v>
      </c>
      <c r="E84" s="890">
        <v>-2849.73372303207</v>
      </c>
      <c r="F84" s="890">
        <v>-8488.8855029154511</v>
      </c>
      <c r="G84" s="890">
        <v>-9484.9399956268207</v>
      </c>
      <c r="H84" s="890">
        <v>-15816.686352769679</v>
      </c>
      <c r="I84" s="890">
        <v>-12805.899889212827</v>
      </c>
    </row>
    <row r="85" spans="1:9" ht="24" customHeight="1" thickTop="1" thickBot="1">
      <c r="A85" s="77" t="s">
        <v>501</v>
      </c>
      <c r="B85" s="887">
        <v>12405.061319942612</v>
      </c>
      <c r="C85" s="887">
        <v>23303.922750358677</v>
      </c>
      <c r="D85" s="887">
        <v>18727.74807348703</v>
      </c>
      <c r="E85" s="887">
        <v>24333.917371720116</v>
      </c>
      <c r="F85" s="887">
        <v>25781.888701166179</v>
      </c>
      <c r="G85" s="887">
        <v>23823.42419825073</v>
      </c>
      <c r="H85" s="887">
        <v>33286.875262390677</v>
      </c>
      <c r="I85" s="887">
        <v>32227.689472303206</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16" sqref="A16"/>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1371</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473814.4935050215</v>
      </c>
      <c r="C8" s="887">
        <v>634908.00409325678</v>
      </c>
      <c r="D8" s="887">
        <v>686455.47699711809</v>
      </c>
      <c r="E8" s="887">
        <v>1286533.7673600584</v>
      </c>
      <c r="F8" s="887">
        <v>1682934.4959110788</v>
      </c>
      <c r="G8" s="887">
        <v>2122635.4467026237</v>
      </c>
      <c r="H8" s="887">
        <v>2848533.5384023325</v>
      </c>
      <c r="I8" s="887">
        <v>4233021.5428731786</v>
      </c>
    </row>
    <row r="9" spans="1:9" s="173" customFormat="1" ht="21" customHeight="1" thickTop="1">
      <c r="A9" s="165" t="s">
        <v>8</v>
      </c>
      <c r="B9" s="888">
        <v>70494.854464849355</v>
      </c>
      <c r="C9" s="888">
        <v>192821.90605164994</v>
      </c>
      <c r="D9" s="888">
        <v>169433.6519106628</v>
      </c>
      <c r="E9" s="888">
        <v>507894.79870262393</v>
      </c>
      <c r="F9" s="888">
        <v>580807.65320408158</v>
      </c>
      <c r="G9" s="888">
        <v>475286.36782798835</v>
      </c>
      <c r="H9" s="888">
        <v>767121.52517055406</v>
      </c>
      <c r="I9" s="888">
        <v>1877712.7769504373</v>
      </c>
    </row>
    <row r="10" spans="1:9" s="173" customFormat="1" ht="21" customHeight="1">
      <c r="A10" s="165" t="s">
        <v>17</v>
      </c>
      <c r="B10" s="888">
        <v>139265.32198278335</v>
      </c>
      <c r="C10" s="888">
        <v>123846.97957101866</v>
      </c>
      <c r="D10" s="888">
        <v>98744.154569164282</v>
      </c>
      <c r="E10" s="888">
        <v>178901.75164723033</v>
      </c>
      <c r="F10" s="888">
        <v>291280.22071720118</v>
      </c>
      <c r="G10" s="888">
        <v>433659.26799708453</v>
      </c>
      <c r="H10" s="888">
        <v>633740.06768221583</v>
      </c>
      <c r="I10" s="888">
        <v>689278.65883381933</v>
      </c>
    </row>
    <row r="11" spans="1:9" s="173" customFormat="1" ht="21" customHeight="1">
      <c r="A11" s="165" t="s">
        <v>26</v>
      </c>
      <c r="B11" s="888">
        <v>244194.78399282641</v>
      </c>
      <c r="C11" s="888">
        <v>297910.08343328553</v>
      </c>
      <c r="D11" s="888">
        <v>389506.82858501445</v>
      </c>
      <c r="E11" s="888">
        <v>556899.44460349856</v>
      </c>
      <c r="F11" s="888">
        <v>749587.48120116617</v>
      </c>
      <c r="G11" s="888">
        <v>1046881.4485787172</v>
      </c>
      <c r="H11" s="888">
        <v>1340643.2850495628</v>
      </c>
      <c r="I11" s="888">
        <v>1529812.6436107871</v>
      </c>
    </row>
    <row r="12" spans="1:9" s="173" customFormat="1" ht="21" customHeight="1">
      <c r="A12" s="166" t="s">
        <v>439</v>
      </c>
      <c r="B12" s="888">
        <v>241868.50870301292</v>
      </c>
      <c r="C12" s="888">
        <v>294990.59505738883</v>
      </c>
      <c r="D12" s="888">
        <v>387147.53171902022</v>
      </c>
      <c r="E12" s="888">
        <v>556587.57186588913</v>
      </c>
      <c r="F12" s="888">
        <v>747917.15877113701</v>
      </c>
      <c r="G12" s="888">
        <v>1052482.9263775509</v>
      </c>
      <c r="H12" s="888">
        <v>1346250.0078265308</v>
      </c>
      <c r="I12" s="888">
        <v>1536208.5865874637</v>
      </c>
    </row>
    <row r="13" spans="1:9" s="173" customFormat="1" ht="21" customHeight="1">
      <c r="A13" s="166" t="s">
        <v>440</v>
      </c>
      <c r="B13" s="888">
        <v>216944.42187374464</v>
      </c>
      <c r="C13" s="888">
        <v>275293.52732281206</v>
      </c>
      <c r="D13" s="888">
        <v>373199.37823198846</v>
      </c>
      <c r="E13" s="888">
        <v>546973.69577696791</v>
      </c>
      <c r="F13" s="888">
        <v>736500.31027113704</v>
      </c>
      <c r="G13" s="888">
        <v>1035985.835755102</v>
      </c>
      <c r="H13" s="888">
        <v>1328627.3740626823</v>
      </c>
      <c r="I13" s="888">
        <v>1502893.382787172</v>
      </c>
    </row>
    <row r="14" spans="1:9" s="173" customFormat="1" ht="21" customHeight="1">
      <c r="A14" s="166" t="s">
        <v>441</v>
      </c>
      <c r="B14" s="888">
        <v>24924.08682926829</v>
      </c>
      <c r="C14" s="888">
        <v>19697.067734576762</v>
      </c>
      <c r="D14" s="888">
        <v>13948.153487031701</v>
      </c>
      <c r="E14" s="888">
        <v>9613.8760889212808</v>
      </c>
      <c r="F14" s="888">
        <v>11416.8485</v>
      </c>
      <c r="G14" s="888">
        <v>16497.090622448981</v>
      </c>
      <c r="H14" s="888">
        <v>17622.633763848396</v>
      </c>
      <c r="I14" s="888">
        <v>33315.203800291543</v>
      </c>
    </row>
    <row r="15" spans="1:9" s="173" customFormat="1" ht="21" customHeight="1">
      <c r="A15" s="166" t="s">
        <v>442</v>
      </c>
      <c r="B15" s="888">
        <v>895.9118278335726</v>
      </c>
      <c r="C15" s="888">
        <v>1089.0449210903873</v>
      </c>
      <c r="D15" s="888">
        <v>2609.5848659942358</v>
      </c>
      <c r="E15" s="888">
        <v>1451.1918498542273</v>
      </c>
      <c r="F15" s="888">
        <v>2064.54872303207</v>
      </c>
      <c r="G15" s="888">
        <v>2576.0144927113706</v>
      </c>
      <c r="H15" s="888">
        <v>4206.0991005830901</v>
      </c>
      <c r="I15" s="888">
        <v>4800.5370830903794</v>
      </c>
    </row>
    <row r="16" spans="1:9" s="173" customFormat="1" ht="21" customHeight="1">
      <c r="A16" s="166" t="s">
        <v>443</v>
      </c>
      <c r="B16" s="888">
        <v>735.66820946915357</v>
      </c>
      <c r="C16" s="888">
        <v>688.51585939741744</v>
      </c>
      <c r="D16" s="888">
        <v>2568.3348659942362</v>
      </c>
      <c r="E16" s="888">
        <v>1439.2307842565599</v>
      </c>
      <c r="F16" s="888">
        <v>2036.7137244897958</v>
      </c>
      <c r="G16" s="888">
        <v>2259.9328061224492</v>
      </c>
      <c r="H16" s="888">
        <v>4040.9040379008743</v>
      </c>
      <c r="I16" s="888">
        <v>4572.8617113702621</v>
      </c>
    </row>
    <row r="17" spans="1:9" s="173" customFormat="1" ht="21" customHeight="1">
      <c r="A17" s="166" t="s">
        <v>444</v>
      </c>
      <c r="B17" s="888">
        <v>160.24361836441895</v>
      </c>
      <c r="C17" s="888">
        <v>400.52906169296983</v>
      </c>
      <c r="D17" s="888">
        <v>41.25</v>
      </c>
      <c r="E17" s="888">
        <v>11.961065597667638</v>
      </c>
      <c r="F17" s="888">
        <v>27.834998542274054</v>
      </c>
      <c r="G17" s="888">
        <v>316.08168658892129</v>
      </c>
      <c r="H17" s="888">
        <v>165.19506268221573</v>
      </c>
      <c r="I17" s="888">
        <v>227.6753717201166</v>
      </c>
    </row>
    <row r="18" spans="1:9" s="173" customFormat="1" ht="21" customHeight="1">
      <c r="A18" s="166" t="s">
        <v>445</v>
      </c>
      <c r="B18" s="888">
        <v>17880.718414634146</v>
      </c>
      <c r="C18" s="888">
        <v>16999.458532281205</v>
      </c>
      <c r="D18" s="888">
        <v>14020.147985590778</v>
      </c>
      <c r="E18" s="888">
        <v>13412.900351311951</v>
      </c>
      <c r="F18" s="888">
        <v>13569.984067055393</v>
      </c>
      <c r="G18" s="888">
        <v>16763.901861516035</v>
      </c>
      <c r="H18" s="888">
        <v>16912.357516034986</v>
      </c>
      <c r="I18" s="888">
        <v>18856.868281341107</v>
      </c>
    </row>
    <row r="19" spans="1:9" s="173" customFormat="1" ht="21" customHeight="1">
      <c r="A19" s="166" t="s">
        <v>446</v>
      </c>
      <c r="B19" s="888">
        <v>8866.0327919655665</v>
      </c>
      <c r="C19" s="888">
        <v>10289.34430989957</v>
      </c>
      <c r="D19" s="888">
        <v>8929.1167175792525</v>
      </c>
      <c r="E19" s="888">
        <v>9569.9465816326519</v>
      </c>
      <c r="F19" s="888">
        <v>10206.748851311953</v>
      </c>
      <c r="G19" s="888">
        <v>13048.084769679299</v>
      </c>
      <c r="H19" s="888">
        <v>12508.87556851312</v>
      </c>
      <c r="I19" s="888">
        <v>13773.293717201168</v>
      </c>
    </row>
    <row r="20" spans="1:9" s="173" customFormat="1" ht="21" customHeight="1">
      <c r="A20" s="166" t="s">
        <v>447</v>
      </c>
      <c r="B20" s="888">
        <v>9014.6856226685795</v>
      </c>
      <c r="C20" s="888">
        <v>6710.114222381636</v>
      </c>
      <c r="D20" s="888">
        <v>5091.0312680115267</v>
      </c>
      <c r="E20" s="888">
        <v>3842.9537696793004</v>
      </c>
      <c r="F20" s="888">
        <v>3363.2352157434398</v>
      </c>
      <c r="G20" s="888">
        <v>3715.8170918367346</v>
      </c>
      <c r="H20" s="888">
        <v>4403.4819475218665</v>
      </c>
      <c r="I20" s="888">
        <v>5083.5745641399408</v>
      </c>
    </row>
    <row r="21" spans="1:9" s="173" customFormat="1" ht="21" customHeight="1">
      <c r="A21" s="166" t="s">
        <v>39</v>
      </c>
      <c r="B21" s="888">
        <v>5193.2766040172164</v>
      </c>
      <c r="C21" s="888">
        <v>4222.8310186513627</v>
      </c>
      <c r="D21" s="888">
        <v>2658.115773775216</v>
      </c>
      <c r="E21" s="888">
        <v>4758.4314110787172</v>
      </c>
      <c r="F21" s="888">
        <v>6932.1987157434405</v>
      </c>
      <c r="G21" s="888">
        <v>10038.746654518951</v>
      </c>
      <c r="H21" s="888">
        <v>12457.447323615161</v>
      </c>
      <c r="I21" s="888">
        <v>12995.16962536443</v>
      </c>
    </row>
    <row r="22" spans="1:9" s="173" customFormat="1" ht="21" customHeight="1">
      <c r="A22" s="166" t="s">
        <v>448</v>
      </c>
      <c r="B22" s="888">
        <v>-21643.631556671447</v>
      </c>
      <c r="C22" s="888">
        <v>-19391.846096126254</v>
      </c>
      <c r="D22" s="888">
        <v>-16928.551759365993</v>
      </c>
      <c r="E22" s="888">
        <v>-19310.650874635568</v>
      </c>
      <c r="F22" s="888">
        <v>-20896.409075801748</v>
      </c>
      <c r="G22" s="888">
        <v>-34980.140807580174</v>
      </c>
      <c r="H22" s="888">
        <v>-39182.626717201165</v>
      </c>
      <c r="I22" s="888">
        <v>-43048.517966472304</v>
      </c>
    </row>
    <row r="23" spans="1:9" s="173" customFormat="1" ht="21" customHeight="1">
      <c r="A23" s="165" t="s">
        <v>57</v>
      </c>
      <c r="B23" s="888">
        <v>2872.5721793400285</v>
      </c>
      <c r="C23" s="888">
        <v>2612.7976456241031</v>
      </c>
      <c r="D23" s="888">
        <v>2522.9872161383291</v>
      </c>
      <c r="E23" s="888">
        <v>8093.8346122448975</v>
      </c>
      <c r="F23" s="888">
        <v>12302.997269679299</v>
      </c>
      <c r="G23" s="888">
        <v>12368.765913994168</v>
      </c>
      <c r="H23" s="888">
        <v>14018.864543731779</v>
      </c>
      <c r="I23" s="888">
        <v>15123.409916909621</v>
      </c>
    </row>
    <row r="24" spans="1:9" s="173" customFormat="1" ht="21" customHeight="1">
      <c r="A24" s="165" t="s">
        <v>63</v>
      </c>
      <c r="B24" s="888">
        <v>1646.9799827833574</v>
      </c>
      <c r="C24" s="888">
        <v>661.1882439024389</v>
      </c>
      <c r="D24" s="888">
        <v>168.49249135446684</v>
      </c>
      <c r="E24" s="888">
        <v>225.66960058309039</v>
      </c>
      <c r="F24" s="888">
        <v>102.85462099125364</v>
      </c>
      <c r="G24" s="888">
        <v>28.964720116618075</v>
      </c>
      <c r="H24" s="888">
        <v>37.438963556851313</v>
      </c>
      <c r="I24" s="888">
        <v>22.41351311953353</v>
      </c>
    </row>
    <row r="25" spans="1:9" s="173" customFormat="1" ht="21" customHeight="1">
      <c r="A25" s="165" t="s">
        <v>449</v>
      </c>
      <c r="B25" s="888">
        <v>5471.3305494978476</v>
      </c>
      <c r="C25" s="888">
        <v>4958.6795911047348</v>
      </c>
      <c r="D25" s="888">
        <v>13083.662978386166</v>
      </c>
      <c r="E25" s="888">
        <v>12589.096389212829</v>
      </c>
      <c r="F25" s="888">
        <v>21749.632561224491</v>
      </c>
      <c r="G25" s="888">
        <v>110191.8314883382</v>
      </c>
      <c r="H25" s="888">
        <v>43350.223408163263</v>
      </c>
      <c r="I25" s="888">
        <v>65863.296632653059</v>
      </c>
    </row>
    <row r="26" spans="1:9" s="173" customFormat="1" ht="21" customHeight="1">
      <c r="A26" s="165" t="s">
        <v>74</v>
      </c>
      <c r="B26" s="888">
        <v>8394.4147560975616</v>
      </c>
      <c r="C26" s="888">
        <v>10375.052746054518</v>
      </c>
      <c r="D26" s="888">
        <v>11176.253358789627</v>
      </c>
      <c r="E26" s="888">
        <v>19589.27346793003</v>
      </c>
      <c r="F26" s="888">
        <v>24335.55782653061</v>
      </c>
      <c r="G26" s="888">
        <v>40210.779734693882</v>
      </c>
      <c r="H26" s="888">
        <v>45677.134943148681</v>
      </c>
      <c r="I26" s="888">
        <v>52339.015918367346</v>
      </c>
    </row>
    <row r="27" spans="1:9" s="174" customFormat="1" ht="43.5" customHeight="1" thickBot="1">
      <c r="A27" s="167" t="s">
        <v>450</v>
      </c>
      <c r="B27" s="889">
        <v>1474.2355968436154</v>
      </c>
      <c r="C27" s="889">
        <v>1721.3168106169298</v>
      </c>
      <c r="D27" s="889">
        <v>1819.4458876080694</v>
      </c>
      <c r="E27" s="889">
        <v>2339.8983367346937</v>
      </c>
      <c r="F27" s="889">
        <v>2768.0985102040818</v>
      </c>
      <c r="G27" s="889">
        <v>4008.0204416909623</v>
      </c>
      <c r="H27" s="889">
        <v>3944.998641399417</v>
      </c>
      <c r="I27" s="889">
        <v>2869.3274970845478</v>
      </c>
    </row>
    <row r="28" spans="1:9" ht="24" customHeight="1" thickTop="1" thickBot="1">
      <c r="A28" s="77" t="s">
        <v>451</v>
      </c>
      <c r="B28" s="887">
        <v>436918.44072453369</v>
      </c>
      <c r="C28" s="887">
        <v>592374.77369583922</v>
      </c>
      <c r="D28" s="887">
        <v>634724.99063688773</v>
      </c>
      <c r="E28" s="887">
        <v>1223861.7838833819</v>
      </c>
      <c r="F28" s="887">
        <v>1538940.4615524781</v>
      </c>
      <c r="G28" s="887">
        <v>1964701.8723163265</v>
      </c>
      <c r="H28" s="887">
        <v>2669560.9273134107</v>
      </c>
      <c r="I28" s="887">
        <v>4034280.6550553939</v>
      </c>
    </row>
    <row r="29" spans="1:9" s="173" customFormat="1" ht="21" customHeight="1" thickTop="1">
      <c r="A29" s="165" t="s">
        <v>452</v>
      </c>
      <c r="B29" s="888">
        <v>393130.0071205165</v>
      </c>
      <c r="C29" s="888">
        <v>510456.39792109036</v>
      </c>
      <c r="D29" s="888">
        <v>538988.27955619595</v>
      </c>
      <c r="E29" s="888">
        <v>881468.81354227406</v>
      </c>
      <c r="F29" s="888">
        <v>1280613.5244067055</v>
      </c>
      <c r="G29" s="888">
        <v>1665092.0745116619</v>
      </c>
      <c r="H29" s="888">
        <v>2216740.1008177847</v>
      </c>
      <c r="I29" s="888">
        <v>3206734.8038440235</v>
      </c>
    </row>
    <row r="30" spans="1:9" s="173" customFormat="1" ht="21" customHeight="1">
      <c r="A30" s="166" t="s">
        <v>453</v>
      </c>
      <c r="B30" s="888">
        <v>134438.571517934</v>
      </c>
      <c r="C30" s="888">
        <v>156786.6273328551</v>
      </c>
      <c r="D30" s="888">
        <v>164802.95655763691</v>
      </c>
      <c r="E30" s="888">
        <v>273407.82228279882</v>
      </c>
      <c r="F30" s="888">
        <v>438485.44125947525</v>
      </c>
      <c r="G30" s="888">
        <v>453113.88283527701</v>
      </c>
      <c r="H30" s="888">
        <v>571592.4074795919</v>
      </c>
      <c r="I30" s="888">
        <v>880477.73036005837</v>
      </c>
    </row>
    <row r="31" spans="1:9" s="173" customFormat="1" ht="21" customHeight="1">
      <c r="A31" s="166" t="s">
        <v>454</v>
      </c>
      <c r="B31" s="888">
        <v>132140.60222094692</v>
      </c>
      <c r="C31" s="888">
        <v>156876.16202725968</v>
      </c>
      <c r="D31" s="888">
        <v>172580.45064121037</v>
      </c>
      <c r="E31" s="888">
        <v>308720.25083236152</v>
      </c>
      <c r="F31" s="888">
        <v>447852.42592419829</v>
      </c>
      <c r="G31" s="888">
        <v>732232.30739795917</v>
      </c>
      <c r="H31" s="888">
        <v>1039382.9768935859</v>
      </c>
      <c r="I31" s="888">
        <v>1694285.4740743439</v>
      </c>
    </row>
    <row r="32" spans="1:9" s="173" customFormat="1" ht="21" customHeight="1">
      <c r="A32" s="166" t="s">
        <v>455</v>
      </c>
      <c r="B32" s="888">
        <v>76161.421493543749</v>
      </c>
      <c r="C32" s="888">
        <v>118547.19382065996</v>
      </c>
      <c r="D32" s="888">
        <v>77331.882795389043</v>
      </c>
      <c r="E32" s="888">
        <v>99758.507129737598</v>
      </c>
      <c r="F32" s="888">
        <v>65956.000457725939</v>
      </c>
      <c r="G32" s="888">
        <v>54696.159730320695</v>
      </c>
      <c r="H32" s="888">
        <v>11703.476249271136</v>
      </c>
      <c r="I32" s="888">
        <v>6781.2721618075811</v>
      </c>
    </row>
    <row r="33" spans="1:9" s="173" customFormat="1" ht="21" customHeight="1">
      <c r="A33" s="166" t="s">
        <v>456</v>
      </c>
      <c r="B33" s="888">
        <v>10686.424011477762</v>
      </c>
      <c r="C33" s="888">
        <v>26620.661025824964</v>
      </c>
      <c r="D33" s="888">
        <v>18390.488557636887</v>
      </c>
      <c r="E33" s="888">
        <v>19211.843959183672</v>
      </c>
      <c r="F33" s="888">
        <v>26113.289960641399</v>
      </c>
      <c r="G33" s="888">
        <v>42602.213230320696</v>
      </c>
      <c r="H33" s="888">
        <v>50687.23416034985</v>
      </c>
      <c r="I33" s="888">
        <v>95744.634049562679</v>
      </c>
    </row>
    <row r="34" spans="1:9" s="173" customFormat="1" ht="21" customHeight="1">
      <c r="A34" s="166" t="s">
        <v>457</v>
      </c>
      <c r="B34" s="888">
        <v>36794.32815925395</v>
      </c>
      <c r="C34" s="888">
        <v>45297.732690100434</v>
      </c>
      <c r="D34" s="888">
        <v>97853.550172910676</v>
      </c>
      <c r="E34" s="888">
        <v>171162.2521836735</v>
      </c>
      <c r="F34" s="888">
        <v>288053.88225072884</v>
      </c>
      <c r="G34" s="888">
        <v>365924.66651603504</v>
      </c>
      <c r="H34" s="888">
        <v>515645.07578279881</v>
      </c>
      <c r="I34" s="888">
        <v>492317.67346793</v>
      </c>
    </row>
    <row r="35" spans="1:9" s="173" customFormat="1" ht="21" customHeight="1">
      <c r="A35" s="166" t="s">
        <v>458</v>
      </c>
      <c r="B35" s="888">
        <v>2908.6597173601149</v>
      </c>
      <c r="C35" s="888">
        <v>6328.0210243902438</v>
      </c>
      <c r="D35" s="888">
        <v>8028.950831412104</v>
      </c>
      <c r="E35" s="888">
        <v>9208.1371545189504</v>
      </c>
      <c r="F35" s="888">
        <v>14152.484553935861</v>
      </c>
      <c r="G35" s="888">
        <v>16522.844801749274</v>
      </c>
      <c r="H35" s="888">
        <v>27728.93025218659</v>
      </c>
      <c r="I35" s="888">
        <v>37128.019730320695</v>
      </c>
    </row>
    <row r="36" spans="1:9" s="173" customFormat="1" ht="21" customHeight="1">
      <c r="A36" s="165" t="s">
        <v>459</v>
      </c>
      <c r="B36" s="888">
        <v>5064.4100387374465</v>
      </c>
      <c r="C36" s="888">
        <v>2108.8646427546628</v>
      </c>
      <c r="D36" s="888">
        <v>2269.995502881844</v>
      </c>
      <c r="E36" s="888">
        <v>161845.44142711372</v>
      </c>
      <c r="F36" s="888">
        <v>35617.108013119534</v>
      </c>
      <c r="G36" s="888">
        <v>21375.6018090379</v>
      </c>
      <c r="H36" s="888">
        <v>14979.316453352771</v>
      </c>
      <c r="I36" s="888">
        <v>28583.258365889207</v>
      </c>
    </row>
    <row r="37" spans="1:9" s="173" customFormat="1" ht="21" customHeight="1">
      <c r="A37" s="165" t="s">
        <v>460</v>
      </c>
      <c r="B37" s="888">
        <v>19538.138635581061</v>
      </c>
      <c r="C37" s="888">
        <v>43598.44852367288</v>
      </c>
      <c r="D37" s="888">
        <v>42990.860266570606</v>
      </c>
      <c r="E37" s="888">
        <v>45294.053346938774</v>
      </c>
      <c r="F37" s="888">
        <v>52203.494677842566</v>
      </c>
      <c r="G37" s="888">
        <v>61653.098151603503</v>
      </c>
      <c r="H37" s="888">
        <v>111569.90256997084</v>
      </c>
      <c r="I37" s="888">
        <v>130688.75627696792</v>
      </c>
    </row>
    <row r="38" spans="1:9" s="173" customFormat="1" ht="21" customHeight="1">
      <c r="A38" s="165" t="s">
        <v>461</v>
      </c>
      <c r="B38" s="888">
        <v>10542.069819225249</v>
      </c>
      <c r="C38" s="888">
        <v>13821.488463414635</v>
      </c>
      <c r="D38" s="888">
        <v>13306.919489913545</v>
      </c>
      <c r="E38" s="888">
        <v>20482.655979591837</v>
      </c>
      <c r="F38" s="888">
        <v>29248.870397959185</v>
      </c>
      <c r="G38" s="888">
        <v>34858.410692419828</v>
      </c>
      <c r="H38" s="888">
        <v>49083.409682215744</v>
      </c>
      <c r="I38" s="888">
        <v>49299.384065597667</v>
      </c>
    </row>
    <row r="39" spans="1:9" s="173" customFormat="1" ht="21" customHeight="1">
      <c r="A39" s="165" t="s">
        <v>128</v>
      </c>
      <c r="B39" s="888">
        <v>5261.4154175035865</v>
      </c>
      <c r="C39" s="888">
        <v>8122.5400459110469</v>
      </c>
      <c r="D39" s="888">
        <v>13418.386174351584</v>
      </c>
      <c r="E39" s="888">
        <v>26054.579967930033</v>
      </c>
      <c r="F39" s="888">
        <v>15524.694941690961</v>
      </c>
      <c r="G39" s="888">
        <v>18716.776279883383</v>
      </c>
      <c r="H39" s="888">
        <v>22309.947160349857</v>
      </c>
      <c r="I39" s="888">
        <v>29480.843080174927</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3382.399692969871</v>
      </c>
      <c r="C41" s="888">
        <v>2252.5687460545196</v>
      </c>
      <c r="D41" s="888">
        <v>1128.6196801152737</v>
      </c>
      <c r="E41" s="888">
        <v>0</v>
      </c>
      <c r="F41" s="888">
        <v>0</v>
      </c>
      <c r="G41" s="888">
        <v>0</v>
      </c>
      <c r="H41" s="888">
        <v>0</v>
      </c>
      <c r="I41" s="888">
        <v>0</v>
      </c>
    </row>
    <row r="42" spans="1:9" s="174" customFormat="1" ht="43.5" customHeight="1" thickBot="1">
      <c r="A42" s="167" t="s">
        <v>109</v>
      </c>
      <c r="B42" s="889"/>
      <c r="C42" s="889">
        <v>12014.465352941177</v>
      </c>
      <c r="D42" s="889">
        <v>22621.929966858788</v>
      </c>
      <c r="E42" s="889">
        <v>88716.239619533531</v>
      </c>
      <c r="F42" s="889">
        <v>125732.76911516035</v>
      </c>
      <c r="G42" s="889">
        <v>163005.91087172012</v>
      </c>
      <c r="H42" s="889">
        <v>254878.25062973759</v>
      </c>
      <c r="I42" s="889">
        <v>589493.60942274053</v>
      </c>
    </row>
    <row r="43" spans="1:9" ht="24" customHeight="1" thickTop="1" thickBot="1">
      <c r="A43" s="77" t="s">
        <v>463</v>
      </c>
      <c r="B43" s="887">
        <v>36896.052685796269</v>
      </c>
      <c r="C43" s="887">
        <v>42533.230368723103</v>
      </c>
      <c r="D43" s="887">
        <v>51730.486340057629</v>
      </c>
      <c r="E43" s="887">
        <v>62671.983469387756</v>
      </c>
      <c r="F43" s="887">
        <v>143994.03435568511</v>
      </c>
      <c r="G43" s="887">
        <v>157933.57438483962</v>
      </c>
      <c r="H43" s="887">
        <v>178972.61108746356</v>
      </c>
      <c r="I43" s="887">
        <v>198740.88781486882</v>
      </c>
    </row>
    <row r="44" spans="1:9" s="173" customFormat="1" ht="21" customHeight="1" thickTop="1">
      <c r="A44" s="165" t="s">
        <v>149</v>
      </c>
      <c r="B44" s="888">
        <v>19074.292682926829</v>
      </c>
      <c r="C44" s="888">
        <v>19074.292682926829</v>
      </c>
      <c r="D44" s="888">
        <v>19156.746397694526</v>
      </c>
      <c r="E44" s="888">
        <v>47195.889212827984</v>
      </c>
      <c r="F44" s="888">
        <v>58400.48396501458</v>
      </c>
      <c r="G44" s="888">
        <v>136692.37172011661</v>
      </c>
      <c r="H44" s="888">
        <v>149237.95772594752</v>
      </c>
      <c r="I44" s="888">
        <v>166910.74198250729</v>
      </c>
    </row>
    <row r="45" spans="1:9" s="173" customFormat="1" ht="21" customHeight="1">
      <c r="A45" s="165" t="s">
        <v>153</v>
      </c>
      <c r="B45" s="888">
        <v>372.67133715925394</v>
      </c>
      <c r="C45" s="888">
        <v>372.67133715925394</v>
      </c>
      <c r="D45" s="888">
        <v>374.28230835734871</v>
      </c>
      <c r="E45" s="888">
        <v>0</v>
      </c>
      <c r="F45" s="888">
        <v>51020.408163265303</v>
      </c>
      <c r="G45" s="888">
        <v>0</v>
      </c>
      <c r="H45" s="888">
        <v>0</v>
      </c>
      <c r="I45" s="888">
        <v>0</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10889.150512195121</v>
      </c>
      <c r="C47" s="888">
        <v>17449.088701578192</v>
      </c>
      <c r="D47" s="888">
        <v>23186.062889048986</v>
      </c>
      <c r="E47" s="888">
        <v>5137.8681049562683</v>
      </c>
      <c r="F47" s="888">
        <v>4271.4995043731778</v>
      </c>
      <c r="G47" s="888">
        <v>7301.662635568513</v>
      </c>
      <c r="H47" s="888">
        <v>8695.6166588921278</v>
      </c>
      <c r="I47" s="888">
        <v>10799.526902332362</v>
      </c>
    </row>
    <row r="48" spans="1:9" s="173" customFormat="1" ht="21" customHeight="1">
      <c r="A48" s="165" t="s">
        <v>165</v>
      </c>
      <c r="B48" s="888">
        <v>6559.9381535150642</v>
      </c>
      <c r="C48" s="888">
        <v>5637.1776470588247</v>
      </c>
      <c r="D48" s="888">
        <v>9013.3947449567731</v>
      </c>
      <c r="E48" s="888">
        <v>10338.2261516035</v>
      </c>
      <c r="F48" s="888">
        <v>30301.642723032073</v>
      </c>
      <c r="G48" s="888">
        <v>13939.540029154517</v>
      </c>
      <c r="H48" s="888">
        <v>21039.036702623907</v>
      </c>
      <c r="I48" s="888">
        <v>21030.618930029155</v>
      </c>
    </row>
    <row r="49" spans="1:9" s="173" customFormat="1" ht="21" customHeight="1">
      <c r="A49" s="166" t="s">
        <v>465</v>
      </c>
      <c r="B49" s="888">
        <v>-1.2912482065997129E-5</v>
      </c>
      <c r="C49" s="888">
        <v>0</v>
      </c>
      <c r="D49" s="888">
        <v>0</v>
      </c>
      <c r="E49" s="888">
        <v>0</v>
      </c>
      <c r="F49" s="888">
        <v>2.9154518950437319E-6</v>
      </c>
      <c r="G49" s="888">
        <v>0</v>
      </c>
      <c r="H49" s="888">
        <v>0</v>
      </c>
      <c r="I49" s="888">
        <v>0</v>
      </c>
    </row>
    <row r="50" spans="1:9" s="174" customFormat="1" ht="40.5" customHeight="1" thickBot="1">
      <c r="A50" s="168" t="s">
        <v>466</v>
      </c>
      <c r="B50" s="889">
        <v>6559.938166427547</v>
      </c>
      <c r="C50" s="889">
        <v>5637.1776470588247</v>
      </c>
      <c r="D50" s="889">
        <v>9013.3947449567731</v>
      </c>
      <c r="E50" s="889">
        <v>10338.2261516035</v>
      </c>
      <c r="F50" s="889">
        <v>30301.642720116615</v>
      </c>
      <c r="G50" s="889">
        <v>13939.540029154517</v>
      </c>
      <c r="H50" s="889">
        <v>21039.036702623907</v>
      </c>
      <c r="I50" s="889">
        <v>21030.618930029155</v>
      </c>
    </row>
    <row r="51" spans="1:9" ht="24" customHeight="1" thickTop="1" thickBot="1">
      <c r="A51" s="77" t="s">
        <v>467</v>
      </c>
      <c r="B51" s="887">
        <v>473814.49341033003</v>
      </c>
      <c r="C51" s="887">
        <v>634908.00406456238</v>
      </c>
      <c r="D51" s="887">
        <v>686455.4769769453</v>
      </c>
      <c r="E51" s="887">
        <v>1286533.7673527698</v>
      </c>
      <c r="F51" s="887">
        <v>1682934.4959081635</v>
      </c>
      <c r="G51" s="887">
        <v>2122635.4467011662</v>
      </c>
      <c r="H51" s="887">
        <v>2848533.5384008749</v>
      </c>
      <c r="I51" s="887">
        <v>4233021.5428702626</v>
      </c>
    </row>
    <row r="52" spans="1:9" s="173" customFormat="1" ht="24" customHeight="1" thickTop="1">
      <c r="A52" s="169" t="s">
        <v>468</v>
      </c>
      <c r="B52" s="888">
        <v>28624.893258249638</v>
      </c>
      <c r="C52" s="888">
        <v>27034.138239598276</v>
      </c>
      <c r="D52" s="888">
        <v>34809.751811239192</v>
      </c>
      <c r="E52" s="888">
        <v>63746.116196793009</v>
      </c>
      <c r="F52" s="888">
        <v>86392.110516034969</v>
      </c>
      <c r="G52" s="888">
        <v>111990.96482944606</v>
      </c>
      <c r="H52" s="888">
        <v>161421.24567784255</v>
      </c>
      <c r="I52" s="888">
        <v>219794.83550000002</v>
      </c>
    </row>
    <row r="53" spans="1:9" s="174" customFormat="1" ht="21" customHeight="1">
      <c r="A53" s="168" t="s">
        <v>469</v>
      </c>
      <c r="B53" s="889">
        <v>2766.7008034433288</v>
      </c>
      <c r="C53" s="889">
        <v>3456.6323744619795</v>
      </c>
      <c r="D53" s="889">
        <v>2323.5438976945247</v>
      </c>
      <c r="E53" s="889">
        <v>5390.6464518950424</v>
      </c>
      <c r="F53" s="889">
        <v>20398.333718658891</v>
      </c>
      <c r="G53" s="889">
        <v>11947.835569970846</v>
      </c>
      <c r="H53" s="889">
        <v>20512.690790087465</v>
      </c>
      <c r="I53" s="889">
        <v>19039.685581632653</v>
      </c>
    </row>
    <row r="54" spans="1:9" s="174" customFormat="1" ht="21" customHeight="1">
      <c r="A54" s="168" t="s">
        <v>470</v>
      </c>
      <c r="B54" s="889">
        <v>20686.2884892396</v>
      </c>
      <c r="C54" s="889">
        <v>18336.410647058823</v>
      </c>
      <c r="D54" s="889">
        <v>27010.205278097979</v>
      </c>
      <c r="E54" s="889">
        <v>52876.463228862973</v>
      </c>
      <c r="F54" s="889">
        <v>60186.542472303205</v>
      </c>
      <c r="G54" s="889">
        <v>94049.732499999998</v>
      </c>
      <c r="H54" s="889">
        <v>134551.25019241983</v>
      </c>
      <c r="I54" s="889">
        <v>194448.13703352769</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5171.9039655667148</v>
      </c>
      <c r="C56" s="889">
        <v>5241.0952180774748</v>
      </c>
      <c r="D56" s="889">
        <v>5476.0026354466863</v>
      </c>
      <c r="E56" s="889">
        <v>5479.0065160349859</v>
      </c>
      <c r="F56" s="889">
        <v>5807.2343250728863</v>
      </c>
      <c r="G56" s="889">
        <v>5993.3967594752185</v>
      </c>
      <c r="H56" s="889">
        <v>6357.3046953352768</v>
      </c>
      <c r="I56" s="889">
        <v>6307.0128848396507</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1514647.7098149213</v>
      </c>
      <c r="C58" s="889">
        <v>1643796.2552051651</v>
      </c>
      <c r="D58" s="889">
        <v>1850407.4284063401</v>
      </c>
      <c r="E58" s="889">
        <v>4595626.9896720117</v>
      </c>
      <c r="F58" s="889">
        <v>5848861.4025218664</v>
      </c>
      <c r="G58" s="889">
        <v>6990398.6548688048</v>
      </c>
      <c r="H58" s="889">
        <v>7305936.3873177841</v>
      </c>
      <c r="I58" s="889">
        <v>7597474.295329446</v>
      </c>
    </row>
    <row r="59" spans="1:9" ht="31.5" customHeight="1" thickTop="1" thickBot="1">
      <c r="A59" s="170" t="s">
        <v>475</v>
      </c>
      <c r="B59" s="887"/>
      <c r="C59" s="887"/>
      <c r="D59" s="887"/>
      <c r="E59" s="887"/>
      <c r="F59" s="887"/>
      <c r="G59" s="887"/>
      <c r="H59" s="887"/>
      <c r="I59" s="887"/>
    </row>
    <row r="60" spans="1:9" ht="30" customHeight="1" thickTop="1">
      <c r="A60" s="83" t="s">
        <v>476</v>
      </c>
      <c r="B60" s="890">
        <v>34637.133301291251</v>
      </c>
      <c r="C60" s="890">
        <v>34343.478553802008</v>
      </c>
      <c r="D60" s="890">
        <v>30570.399525936602</v>
      </c>
      <c r="E60" s="890">
        <v>44120.925565597667</v>
      </c>
      <c r="F60" s="890">
        <v>70366.317383381931</v>
      </c>
      <c r="G60" s="890">
        <v>102711.33577696791</v>
      </c>
      <c r="H60" s="890">
        <v>153712.42358892129</v>
      </c>
      <c r="I60" s="890">
        <v>170665.22460641401</v>
      </c>
    </row>
    <row r="61" spans="1:9" ht="21" customHeight="1">
      <c r="A61" s="80" t="s">
        <v>477</v>
      </c>
      <c r="B61" s="890">
        <v>-10622.152540889525</v>
      </c>
      <c r="C61" s="890">
        <v>-13329.700543758969</v>
      </c>
      <c r="D61" s="890">
        <v>-7903.6775216138321</v>
      </c>
      <c r="E61" s="890">
        <v>-8309.8852755102034</v>
      </c>
      <c r="F61" s="890">
        <v>-12341.034618075802</v>
      </c>
      <c r="G61" s="890">
        <v>-14789.971135568514</v>
      </c>
      <c r="H61" s="890">
        <v>-20921.074844023326</v>
      </c>
      <c r="I61" s="890">
        <v>-28284.826622448978</v>
      </c>
    </row>
    <row r="62" spans="1:9" ht="21.75" customHeight="1">
      <c r="A62" s="79" t="s">
        <v>478</v>
      </c>
      <c r="B62" s="890">
        <v>24014.980760401722</v>
      </c>
      <c r="C62" s="890">
        <v>21013.778010043039</v>
      </c>
      <c r="D62" s="890">
        <v>22666.722004322768</v>
      </c>
      <c r="E62" s="890">
        <v>35811.040290087461</v>
      </c>
      <c r="F62" s="890">
        <v>58025.282765306125</v>
      </c>
      <c r="G62" s="890">
        <v>87921.364641399428</v>
      </c>
      <c r="H62" s="890">
        <v>132791.34874489796</v>
      </c>
      <c r="I62" s="890">
        <v>142380.397983965</v>
      </c>
    </row>
    <row r="63" spans="1:9">
      <c r="A63" s="83" t="s">
        <v>479</v>
      </c>
      <c r="B63" s="890">
        <v>23095.087391678622</v>
      </c>
      <c r="C63" s="890">
        <v>23226.528427546626</v>
      </c>
      <c r="D63" s="890">
        <v>36743.287262247839</v>
      </c>
      <c r="E63" s="890">
        <v>42872.941860058316</v>
      </c>
      <c r="F63" s="890">
        <v>53143.475743440242</v>
      </c>
      <c r="G63" s="890">
        <v>52544.63265306122</v>
      </c>
      <c r="H63" s="890">
        <v>54633.831546647234</v>
      </c>
      <c r="I63" s="890">
        <v>65125.318705539357</v>
      </c>
    </row>
    <row r="64" spans="1:9">
      <c r="A64" s="80" t="s">
        <v>480</v>
      </c>
      <c r="B64" s="890">
        <v>-6947.4569985652797</v>
      </c>
      <c r="C64" s="890">
        <v>-6987.763436154949</v>
      </c>
      <c r="D64" s="890">
        <v>-10792.460024495676</v>
      </c>
      <c r="E64" s="890">
        <v>-8312.266497084549</v>
      </c>
      <c r="F64" s="890">
        <v>-19555.314408163264</v>
      </c>
      <c r="G64" s="890">
        <v>-12280.68147521866</v>
      </c>
      <c r="H64" s="890">
        <v>-13623.494819241982</v>
      </c>
      <c r="I64" s="890">
        <v>-14029.287900874635</v>
      </c>
    </row>
    <row r="65" spans="1:9">
      <c r="A65" s="84" t="s">
        <v>481</v>
      </c>
      <c r="B65" s="890">
        <v>40162.61115351507</v>
      </c>
      <c r="C65" s="890">
        <v>37252.543001434722</v>
      </c>
      <c r="D65" s="890">
        <v>48617.549242074929</v>
      </c>
      <c r="E65" s="890">
        <v>70371.715653061226</v>
      </c>
      <c r="F65" s="890">
        <v>91613.444100583089</v>
      </c>
      <c r="G65" s="890">
        <v>128185.31581924198</v>
      </c>
      <c r="H65" s="890">
        <v>173801.68547230319</v>
      </c>
      <c r="I65" s="890">
        <v>193476.42878862974</v>
      </c>
    </row>
    <row r="66" spans="1:9">
      <c r="A66" s="83" t="s">
        <v>482</v>
      </c>
      <c r="B66" s="890">
        <v>8762.6170817790535</v>
      </c>
      <c r="C66" s="890">
        <v>17503.890192252511</v>
      </c>
      <c r="D66" s="890">
        <v>18338.534881844382</v>
      </c>
      <c r="E66" s="890">
        <v>22689.079032069971</v>
      </c>
      <c r="F66" s="890">
        <v>20258.9276574344</v>
      </c>
      <c r="G66" s="890">
        <v>26408.733084548105</v>
      </c>
      <c r="H66" s="890">
        <v>28056.738674927117</v>
      </c>
      <c r="I66" s="890">
        <v>30767.659307580176</v>
      </c>
    </row>
    <row r="67" spans="1:9">
      <c r="A67" s="83" t="s">
        <v>483</v>
      </c>
      <c r="B67" s="890">
        <v>-18071.083275466284</v>
      </c>
      <c r="C67" s="890">
        <v>-20506.043853658535</v>
      </c>
      <c r="D67" s="890">
        <v>-27643.997583573488</v>
      </c>
      <c r="E67" s="890">
        <v>-33273.123650145775</v>
      </c>
      <c r="F67" s="890">
        <v>-25064.616701166178</v>
      </c>
      <c r="G67" s="890">
        <v>-43433.857383381925</v>
      </c>
      <c r="H67" s="890">
        <v>-43340.811784256555</v>
      </c>
      <c r="I67" s="890">
        <v>-43543.836532069974</v>
      </c>
    </row>
    <row r="68" spans="1:9">
      <c r="A68" s="79" t="s">
        <v>484</v>
      </c>
      <c r="B68" s="890">
        <v>30854.144959827834</v>
      </c>
      <c r="C68" s="890">
        <v>34250.389340028691</v>
      </c>
      <c r="D68" s="890">
        <v>39312.086540345816</v>
      </c>
      <c r="E68" s="890">
        <v>59787.671034985426</v>
      </c>
      <c r="F68" s="890">
        <v>86807.755056851311</v>
      </c>
      <c r="G68" s="890">
        <v>111160.19152040817</v>
      </c>
      <c r="H68" s="890">
        <v>158517.61236297374</v>
      </c>
      <c r="I68" s="890">
        <v>180700.25156413994</v>
      </c>
    </row>
    <row r="69" spans="1:9">
      <c r="A69" s="80" t="s">
        <v>485</v>
      </c>
      <c r="B69" s="890">
        <v>-22574.718942611191</v>
      </c>
      <c r="C69" s="890">
        <v>-28539.920576757529</v>
      </c>
      <c r="D69" s="890">
        <v>-31429.461890489914</v>
      </c>
      <c r="E69" s="890">
        <v>-48365.597211370266</v>
      </c>
      <c r="F69" s="890">
        <v>-64676.52021574344</v>
      </c>
      <c r="G69" s="890">
        <v>-92148.096389212835</v>
      </c>
      <c r="H69" s="890">
        <v>-124484.86164868805</v>
      </c>
      <c r="I69" s="890">
        <v>-147247.05974489797</v>
      </c>
    </row>
    <row r="70" spans="1:9">
      <c r="A70" s="84" t="s">
        <v>486</v>
      </c>
      <c r="B70" s="890">
        <v>8279.4260172166432</v>
      </c>
      <c r="C70" s="890">
        <v>5710.468763271163</v>
      </c>
      <c r="D70" s="890">
        <v>7882.6246498559085</v>
      </c>
      <c r="E70" s="890">
        <v>11422.073823615161</v>
      </c>
      <c r="F70" s="890">
        <v>22131.234841107871</v>
      </c>
      <c r="G70" s="890">
        <v>19012.095131195336</v>
      </c>
      <c r="H70" s="890">
        <v>34032.750714285714</v>
      </c>
      <c r="I70" s="890">
        <v>33453.191819241983</v>
      </c>
    </row>
    <row r="71" spans="1:9">
      <c r="A71" s="84" t="s">
        <v>487</v>
      </c>
      <c r="B71" s="890">
        <v>-65954.981433285502</v>
      </c>
      <c r="C71" s="890">
        <v>3969.1105523672886</v>
      </c>
      <c r="D71" s="890">
        <v>-10458.253044668587</v>
      </c>
      <c r="E71" s="890">
        <v>-24386.455905247811</v>
      </c>
      <c r="F71" s="890">
        <v>1793.5531239067054</v>
      </c>
      <c r="G71" s="890">
        <v>7.4788527696792997</v>
      </c>
      <c r="H71" s="890">
        <v>10.021879008746355</v>
      </c>
      <c r="I71" s="890">
        <v>9.3718250728862991</v>
      </c>
    </row>
    <row r="72" spans="1:9">
      <c r="A72" s="85" t="s">
        <v>488</v>
      </c>
      <c r="B72" s="890">
        <v>-90482.133403156389</v>
      </c>
      <c r="C72" s="890">
        <v>2.8694404591104734E-4</v>
      </c>
      <c r="D72" s="890">
        <v>-11613.094047550432</v>
      </c>
      <c r="E72" s="890">
        <v>-30791.391546647228</v>
      </c>
      <c r="F72" s="890">
        <v>2.0699708454810492E-4</v>
      </c>
      <c r="G72" s="890">
        <v>2.9154518950437319E-6</v>
      </c>
      <c r="H72" s="890">
        <v>1.4577259475218659E-6</v>
      </c>
      <c r="I72" s="890">
        <v>0</v>
      </c>
    </row>
    <row r="73" spans="1:9">
      <c r="A73" s="85" t="s">
        <v>489</v>
      </c>
      <c r="B73" s="890">
        <v>24527.151969870873</v>
      </c>
      <c r="C73" s="890">
        <v>3969.1102654232427</v>
      </c>
      <c r="D73" s="890">
        <v>1154.8410028818444</v>
      </c>
      <c r="E73" s="890">
        <v>6404.9356413994174</v>
      </c>
      <c r="F73" s="890">
        <v>1793.5529169096208</v>
      </c>
      <c r="G73" s="890">
        <v>7.4788498542274064</v>
      </c>
      <c r="H73" s="890">
        <v>10.021877551020408</v>
      </c>
      <c r="I73" s="890">
        <v>9.3718250728862991</v>
      </c>
    </row>
    <row r="74" spans="1:9">
      <c r="A74" s="79" t="s">
        <v>490</v>
      </c>
      <c r="B74" s="890">
        <v>66545.309101865132</v>
      </c>
      <c r="C74" s="890">
        <v>-3987.1671822094695</v>
      </c>
      <c r="D74" s="890">
        <v>10458.845131123919</v>
      </c>
      <c r="E74" s="890">
        <v>24489.900940233234</v>
      </c>
      <c r="F74" s="890">
        <v>-1758.3094912536442</v>
      </c>
      <c r="G74" s="890">
        <v>-41.42998688046648</v>
      </c>
      <c r="H74" s="890">
        <v>-171.32352186588921</v>
      </c>
      <c r="I74" s="890">
        <v>-173.92058892128281</v>
      </c>
    </row>
    <row r="75" spans="1:9">
      <c r="A75" s="79" t="s">
        <v>491</v>
      </c>
      <c r="B75" s="890">
        <v>78048.652289813486</v>
      </c>
      <c r="C75" s="890">
        <v>-22.981094691535151</v>
      </c>
      <c r="D75" s="890">
        <v>11619.932942363113</v>
      </c>
      <c r="E75" s="890">
        <v>30828.280306122448</v>
      </c>
      <c r="F75" s="890">
        <v>-2.0408163265306126E-5</v>
      </c>
      <c r="G75" s="890">
        <v>-1.4577259475218659E-6</v>
      </c>
      <c r="H75" s="890">
        <v>-116.43143440233237</v>
      </c>
      <c r="I75" s="890">
        <v>-111.65554227405249</v>
      </c>
    </row>
    <row r="76" spans="1:9">
      <c r="A76" s="80" t="s">
        <v>492</v>
      </c>
      <c r="B76" s="890">
        <v>-11503.343187948351</v>
      </c>
      <c r="C76" s="890">
        <v>-3964.1860875179341</v>
      </c>
      <c r="D76" s="890">
        <v>-1161.0878112391931</v>
      </c>
      <c r="E76" s="890">
        <v>-6338.3793658892137</v>
      </c>
      <c r="F76" s="890">
        <v>-1758.3094708454812</v>
      </c>
      <c r="G76" s="890">
        <v>-41.429985422740522</v>
      </c>
      <c r="H76" s="890">
        <v>-54.892087463556848</v>
      </c>
      <c r="I76" s="890">
        <v>-62.265046647230321</v>
      </c>
    </row>
    <row r="77" spans="1:9">
      <c r="A77" s="79" t="s">
        <v>493</v>
      </c>
      <c r="B77" s="890">
        <v>8869.7536857962696</v>
      </c>
      <c r="C77" s="890">
        <v>5692.4121334289812</v>
      </c>
      <c r="D77" s="890">
        <v>7883.2167363112385</v>
      </c>
      <c r="E77" s="890">
        <v>11525.518858600584</v>
      </c>
      <c r="F77" s="890">
        <v>22166.478473760937</v>
      </c>
      <c r="G77" s="890">
        <v>18978.143997084546</v>
      </c>
      <c r="H77" s="890">
        <v>33871.449071428571</v>
      </c>
      <c r="I77" s="890">
        <v>33288.643055393586</v>
      </c>
    </row>
    <row r="78" spans="1:9">
      <c r="A78" s="86" t="s">
        <v>494</v>
      </c>
      <c r="B78" s="890">
        <v>38.900411764705886</v>
      </c>
      <c r="C78" s="890">
        <v>1.4282496413199426</v>
      </c>
      <c r="D78" s="890">
        <v>-0.11125792507204611</v>
      </c>
      <c r="E78" s="890">
        <v>-4.8104956268221576E-5</v>
      </c>
      <c r="F78" s="890">
        <v>0</v>
      </c>
      <c r="G78" s="890">
        <v>0</v>
      </c>
      <c r="H78" s="890">
        <v>0</v>
      </c>
      <c r="I78" s="890">
        <v>0</v>
      </c>
    </row>
    <row r="79" spans="1:9">
      <c r="A79" s="84" t="s">
        <v>495</v>
      </c>
      <c r="B79" s="890">
        <v>8908.6540975609751</v>
      </c>
      <c r="C79" s="890">
        <v>5693.8403830703019</v>
      </c>
      <c r="D79" s="890">
        <v>7883.1054783861673</v>
      </c>
      <c r="E79" s="890">
        <v>11525.518810495629</v>
      </c>
      <c r="F79" s="890">
        <v>22166.478473760937</v>
      </c>
      <c r="G79" s="890">
        <v>18978.143997084546</v>
      </c>
      <c r="H79" s="890">
        <v>33871.449071428571</v>
      </c>
      <c r="I79" s="890">
        <v>33288.643055393586</v>
      </c>
    </row>
    <row r="80" spans="1:9">
      <c r="A80" s="83" t="s">
        <v>496</v>
      </c>
      <c r="B80" s="890">
        <v>-478.51525968436152</v>
      </c>
      <c r="C80" s="890">
        <v>-56.662817790530845</v>
      </c>
      <c r="D80" s="890">
        <v>1130.2892651296831</v>
      </c>
      <c r="E80" s="890">
        <v>522.47454081632657</v>
      </c>
      <c r="F80" s="890">
        <v>14438.664411078717</v>
      </c>
      <c r="G80" s="890">
        <v>-14.384148688046647</v>
      </c>
      <c r="H80" s="890">
        <v>0.61239067055393581</v>
      </c>
      <c r="I80" s="890">
        <v>187.55136005830906</v>
      </c>
    </row>
    <row r="81" spans="1:9" ht="21" customHeight="1">
      <c r="A81" s="79" t="s">
        <v>497</v>
      </c>
      <c r="B81" s="890">
        <v>8430.1388378766133</v>
      </c>
      <c r="C81" s="890">
        <v>5637.1775652797705</v>
      </c>
      <c r="D81" s="890">
        <v>9013.3947435158516</v>
      </c>
      <c r="E81" s="890">
        <v>12047.993351311952</v>
      </c>
      <c r="F81" s="890">
        <v>36605.142884839646</v>
      </c>
      <c r="G81" s="890">
        <v>18963.759848396501</v>
      </c>
      <c r="H81" s="890">
        <v>33872.061462099125</v>
      </c>
      <c r="I81" s="890">
        <v>33476.194415451893</v>
      </c>
    </row>
    <row r="82" spans="1:9" ht="21" customHeight="1">
      <c r="A82" s="83" t="s">
        <v>498</v>
      </c>
      <c r="B82" s="890">
        <v>-1870.2006585365855</v>
      </c>
      <c r="C82" s="890">
        <v>3.4433285509325682E-5</v>
      </c>
      <c r="D82" s="890">
        <v>1.1527377521613834E-5</v>
      </c>
      <c r="E82" s="890">
        <v>0</v>
      </c>
      <c r="F82" s="890">
        <v>0</v>
      </c>
      <c r="G82" s="890">
        <v>0</v>
      </c>
      <c r="H82" s="890">
        <v>0</v>
      </c>
      <c r="I82" s="890">
        <v>0</v>
      </c>
    </row>
    <row r="83" spans="1:9" ht="21" customHeight="1">
      <c r="A83" s="79" t="s">
        <v>499</v>
      </c>
      <c r="B83" s="890">
        <v>6559.9381793400289</v>
      </c>
      <c r="C83" s="890">
        <v>5637.1775997130553</v>
      </c>
      <c r="D83" s="890">
        <v>9013.3947550432276</v>
      </c>
      <c r="E83" s="890">
        <v>12047.993351311952</v>
      </c>
      <c r="F83" s="890">
        <v>36605.142884839646</v>
      </c>
      <c r="G83" s="890">
        <v>18963.759848396501</v>
      </c>
      <c r="H83" s="890">
        <v>33872.061462099125</v>
      </c>
      <c r="I83" s="890">
        <v>33476.194415451893</v>
      </c>
    </row>
    <row r="84" spans="1:9" ht="18" customHeight="1" thickBot="1">
      <c r="A84" s="83" t="s">
        <v>500</v>
      </c>
      <c r="B84" s="890">
        <v>0</v>
      </c>
      <c r="C84" s="890">
        <v>0</v>
      </c>
      <c r="D84" s="890">
        <v>0</v>
      </c>
      <c r="E84" s="890">
        <v>-1709.7672011661809</v>
      </c>
      <c r="F84" s="890">
        <v>-6303.5001457725948</v>
      </c>
      <c r="G84" s="890">
        <v>-5024.2198192419828</v>
      </c>
      <c r="H84" s="890">
        <v>-12833.024759475218</v>
      </c>
      <c r="I84" s="890">
        <v>-12445.575485422742</v>
      </c>
    </row>
    <row r="85" spans="1:9" ht="24" customHeight="1" thickTop="1" thickBot="1">
      <c r="A85" s="77" t="s">
        <v>501</v>
      </c>
      <c r="B85" s="887">
        <v>6559.9381793400289</v>
      </c>
      <c r="C85" s="887">
        <v>5637.1775997130553</v>
      </c>
      <c r="D85" s="887">
        <v>9013.3947550432276</v>
      </c>
      <c r="E85" s="887">
        <v>10338.226150145772</v>
      </c>
      <c r="F85" s="887">
        <v>30301.642739067054</v>
      </c>
      <c r="G85" s="887">
        <v>13939.540029154517</v>
      </c>
      <c r="H85" s="887">
        <v>21039.036702623907</v>
      </c>
      <c r="I85" s="887">
        <v>21030.618930029155</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U22" sqref="U22"/>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503</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1582071.953322812</v>
      </c>
      <c r="C8" s="887">
        <v>1770733.782723099</v>
      </c>
      <c r="D8" s="887">
        <v>1757838.142521614</v>
      </c>
      <c r="E8" s="887">
        <v>2046194.2170204083</v>
      </c>
      <c r="F8" s="887">
        <v>2288292.8444373179</v>
      </c>
      <c r="G8" s="887">
        <v>2646183.6442492711</v>
      </c>
      <c r="H8" s="887">
        <v>3151224.3264708458</v>
      </c>
      <c r="I8" s="887">
        <v>3702550.3925218661</v>
      </c>
    </row>
    <row r="9" spans="1:9" s="173" customFormat="1" ht="21" customHeight="1" thickTop="1">
      <c r="A9" s="165" t="s">
        <v>8</v>
      </c>
      <c r="B9" s="888">
        <v>128156.61277187947</v>
      </c>
      <c r="C9" s="888">
        <v>281818.28357675753</v>
      </c>
      <c r="D9" s="888">
        <v>313104.86200288183</v>
      </c>
      <c r="E9" s="888">
        <v>484264.30976239062</v>
      </c>
      <c r="F9" s="888">
        <v>449500.01868075808</v>
      </c>
      <c r="G9" s="888">
        <v>437019.0616457726</v>
      </c>
      <c r="H9" s="888">
        <v>460892.34707580175</v>
      </c>
      <c r="I9" s="888">
        <v>711394.30631924199</v>
      </c>
    </row>
    <row r="10" spans="1:9" s="173" customFormat="1" ht="21" customHeight="1">
      <c r="A10" s="165" t="s">
        <v>17</v>
      </c>
      <c r="B10" s="888">
        <v>692767.86579626973</v>
      </c>
      <c r="C10" s="888">
        <v>684403.54491104721</v>
      </c>
      <c r="D10" s="888">
        <v>455864.60000864556</v>
      </c>
      <c r="E10" s="888">
        <v>352048.16503790085</v>
      </c>
      <c r="F10" s="888">
        <v>484163.77997521864</v>
      </c>
      <c r="G10" s="888">
        <v>562649.8959533528</v>
      </c>
      <c r="H10" s="888">
        <v>824538.80912244902</v>
      </c>
      <c r="I10" s="888">
        <v>837503.99633673462</v>
      </c>
    </row>
    <row r="11" spans="1:9" s="173" customFormat="1" ht="21" customHeight="1">
      <c r="A11" s="165" t="s">
        <v>26</v>
      </c>
      <c r="B11" s="888">
        <v>700028.50554088957</v>
      </c>
      <c r="C11" s="888">
        <v>743404.54819081782</v>
      </c>
      <c r="D11" s="888">
        <v>920003.41509365989</v>
      </c>
      <c r="E11" s="888">
        <v>1144123.5767725948</v>
      </c>
      <c r="F11" s="888">
        <v>1280011.6960393586</v>
      </c>
      <c r="G11" s="888">
        <v>1487711.7975962099</v>
      </c>
      <c r="H11" s="888">
        <v>1727635.076185131</v>
      </c>
      <c r="I11" s="888">
        <v>1983218.4541749272</v>
      </c>
    </row>
    <row r="12" spans="1:9" s="173" customFormat="1" ht="21" customHeight="1">
      <c r="A12" s="166" t="s">
        <v>439</v>
      </c>
      <c r="B12" s="888">
        <v>694124.16809612629</v>
      </c>
      <c r="C12" s="888">
        <v>738034.30870301288</v>
      </c>
      <c r="D12" s="888">
        <v>915303.0454221901</v>
      </c>
      <c r="E12" s="888">
        <v>1138211.0882157434</v>
      </c>
      <c r="F12" s="888">
        <v>1275455.182919825</v>
      </c>
      <c r="G12" s="888">
        <v>1485936.0768790084</v>
      </c>
      <c r="H12" s="888">
        <v>1719684.448451895</v>
      </c>
      <c r="I12" s="888">
        <v>1981773.7468833821</v>
      </c>
    </row>
    <row r="13" spans="1:9" s="173" customFormat="1" ht="21" customHeight="1">
      <c r="A13" s="166" t="s">
        <v>440</v>
      </c>
      <c r="B13" s="888">
        <v>647898.31387804879</v>
      </c>
      <c r="C13" s="888">
        <v>705272.17341033008</v>
      </c>
      <c r="D13" s="888">
        <v>893870.6072507205</v>
      </c>
      <c r="E13" s="888">
        <v>1120754.526377551</v>
      </c>
      <c r="F13" s="888">
        <v>1266882.7288848397</v>
      </c>
      <c r="G13" s="888">
        <v>1473832.3684344022</v>
      </c>
      <c r="H13" s="888">
        <v>1704731.6414037901</v>
      </c>
      <c r="I13" s="888">
        <v>1966238.0662638482</v>
      </c>
    </row>
    <row r="14" spans="1:9" s="173" customFormat="1" ht="21" customHeight="1">
      <c r="A14" s="166" t="s">
        <v>441</v>
      </c>
      <c r="B14" s="888">
        <v>46225.854218077468</v>
      </c>
      <c r="C14" s="888">
        <v>32762.135292682928</v>
      </c>
      <c r="D14" s="888">
        <v>21432.438171469741</v>
      </c>
      <c r="E14" s="888">
        <v>17456.561838192418</v>
      </c>
      <c r="F14" s="888">
        <v>8572.4540349854215</v>
      </c>
      <c r="G14" s="888">
        <v>12103.708444606415</v>
      </c>
      <c r="H14" s="888">
        <v>14952.807048104956</v>
      </c>
      <c r="I14" s="888">
        <v>15535.680619533528</v>
      </c>
    </row>
    <row r="15" spans="1:9" s="173" customFormat="1" ht="21" customHeight="1">
      <c r="A15" s="166" t="s">
        <v>442</v>
      </c>
      <c r="B15" s="888">
        <v>3372.1803055954092</v>
      </c>
      <c r="C15" s="888">
        <v>1939.4516829268293</v>
      </c>
      <c r="D15" s="888">
        <v>1483.5789193083572</v>
      </c>
      <c r="E15" s="888">
        <v>1058.2154212827988</v>
      </c>
      <c r="F15" s="888">
        <v>3049.6404475218656</v>
      </c>
      <c r="G15" s="888">
        <v>3382.9585029154514</v>
      </c>
      <c r="H15" s="888">
        <v>6996.8791370262397</v>
      </c>
      <c r="I15" s="888">
        <v>6723.3223921282797</v>
      </c>
    </row>
    <row r="16" spans="1:9" s="173" customFormat="1" ht="21" customHeight="1">
      <c r="A16" s="166" t="s">
        <v>443</v>
      </c>
      <c r="B16" s="888">
        <v>1970.8483170731708</v>
      </c>
      <c r="C16" s="888">
        <v>1707.5617030129124</v>
      </c>
      <c r="D16" s="888">
        <v>1192.2199207492795</v>
      </c>
      <c r="E16" s="888">
        <v>1042.5452215743439</v>
      </c>
      <c r="F16" s="888">
        <v>2873.250020408163</v>
      </c>
      <c r="G16" s="888">
        <v>3303.5548294460641</v>
      </c>
      <c r="H16" s="888">
        <v>6996.1551530612242</v>
      </c>
      <c r="I16" s="888">
        <v>6622.1546457725944</v>
      </c>
    </row>
    <row r="17" spans="1:9" s="173" customFormat="1" ht="21" customHeight="1">
      <c r="A17" s="166" t="s">
        <v>444</v>
      </c>
      <c r="B17" s="888">
        <v>1401.3319885222384</v>
      </c>
      <c r="C17" s="888">
        <v>231.88997991391679</v>
      </c>
      <c r="D17" s="888">
        <v>291.3589985590778</v>
      </c>
      <c r="E17" s="888">
        <v>15.670199708454811</v>
      </c>
      <c r="F17" s="888">
        <v>176.39042711370263</v>
      </c>
      <c r="G17" s="888">
        <v>79.403673469387755</v>
      </c>
      <c r="H17" s="888">
        <v>0.72398396501457718</v>
      </c>
      <c r="I17" s="888">
        <v>101.16774635568513</v>
      </c>
    </row>
    <row r="18" spans="1:9" s="173" customFormat="1" ht="21" customHeight="1">
      <c r="A18" s="166" t="s">
        <v>445</v>
      </c>
      <c r="B18" s="888">
        <v>49817.995926829273</v>
      </c>
      <c r="C18" s="888">
        <v>47907.325196556667</v>
      </c>
      <c r="D18" s="888">
        <v>42784.308563400577</v>
      </c>
      <c r="E18" s="888">
        <v>39200.516157434395</v>
      </c>
      <c r="F18" s="888">
        <v>30006.69883819242</v>
      </c>
      <c r="G18" s="888">
        <v>30667.345322157431</v>
      </c>
      <c r="H18" s="888">
        <v>31895.918122448977</v>
      </c>
      <c r="I18" s="888">
        <v>32668.797199708453</v>
      </c>
    </row>
    <row r="19" spans="1:9" s="173" customFormat="1" ht="21" customHeight="1">
      <c r="A19" s="166" t="s">
        <v>446</v>
      </c>
      <c r="B19" s="888">
        <v>22011.611837876611</v>
      </c>
      <c r="C19" s="888">
        <v>23676.982401721667</v>
      </c>
      <c r="D19" s="888">
        <v>19835.784067723343</v>
      </c>
      <c r="E19" s="888">
        <v>17818.322661807579</v>
      </c>
      <c r="F19" s="888">
        <v>17817.696887755104</v>
      </c>
      <c r="G19" s="888">
        <v>19593.900806122449</v>
      </c>
      <c r="H19" s="888">
        <v>21256.87063411079</v>
      </c>
      <c r="I19" s="888">
        <v>23378.953688046651</v>
      </c>
    </row>
    <row r="20" spans="1:9" s="173" customFormat="1" ht="21" customHeight="1">
      <c r="A20" s="166" t="s">
        <v>447</v>
      </c>
      <c r="B20" s="888">
        <v>27806.384088952655</v>
      </c>
      <c r="C20" s="888">
        <v>24230.342794835007</v>
      </c>
      <c r="D20" s="888">
        <v>22948.524495677233</v>
      </c>
      <c r="E20" s="888">
        <v>21382.19349562682</v>
      </c>
      <c r="F20" s="888">
        <v>12189.001950437318</v>
      </c>
      <c r="G20" s="888">
        <v>11073.444516034984</v>
      </c>
      <c r="H20" s="888">
        <v>10639.04748833819</v>
      </c>
      <c r="I20" s="888">
        <v>9289.8435116618075</v>
      </c>
    </row>
    <row r="21" spans="1:9" s="173" customFormat="1" ht="21" customHeight="1">
      <c r="A21" s="166" t="s">
        <v>39</v>
      </c>
      <c r="B21" s="888">
        <v>6342.3780559540883</v>
      </c>
      <c r="C21" s="888">
        <v>5395.8319081779055</v>
      </c>
      <c r="D21" s="888">
        <v>4747.5044654178673</v>
      </c>
      <c r="E21" s="888">
        <v>6333.6306093294461</v>
      </c>
      <c r="F21" s="888">
        <v>7983.7878206997093</v>
      </c>
      <c r="G21" s="888">
        <v>9043.0770816326531</v>
      </c>
      <c r="H21" s="888">
        <v>11661.91741690962</v>
      </c>
      <c r="I21" s="888">
        <v>12337.551192419827</v>
      </c>
    </row>
    <row r="22" spans="1:9" s="173" customFormat="1" ht="21" customHeight="1">
      <c r="A22" s="166" t="s">
        <v>448</v>
      </c>
      <c r="B22" s="888">
        <v>-53628.216843615497</v>
      </c>
      <c r="C22" s="888">
        <v>-49872.369299856524</v>
      </c>
      <c r="D22" s="888">
        <v>-44315.022276657066</v>
      </c>
      <c r="E22" s="888">
        <v>-40679.87363119534</v>
      </c>
      <c r="F22" s="888">
        <v>-36483.613986880468</v>
      </c>
      <c r="G22" s="888">
        <v>-41317.660189504371</v>
      </c>
      <c r="H22" s="888">
        <v>-42604.086943148686</v>
      </c>
      <c r="I22" s="888">
        <v>-50284.963492711373</v>
      </c>
    </row>
    <row r="23" spans="1:9" s="173" customFormat="1" ht="21" customHeight="1">
      <c r="A23" s="165" t="s">
        <v>57</v>
      </c>
      <c r="B23" s="888">
        <v>7162.3735509325679</v>
      </c>
      <c r="C23" s="888">
        <v>8560.4353213773302</v>
      </c>
      <c r="D23" s="888">
        <v>12621.011017291064</v>
      </c>
      <c r="E23" s="888">
        <v>14244.178258017491</v>
      </c>
      <c r="F23" s="888">
        <v>13905.739307580176</v>
      </c>
      <c r="G23" s="888">
        <v>18566.710689504373</v>
      </c>
      <c r="H23" s="888">
        <v>21145.836724489796</v>
      </c>
      <c r="I23" s="888">
        <v>38349.688584548101</v>
      </c>
    </row>
    <row r="24" spans="1:9" s="173" customFormat="1" ht="21" customHeight="1">
      <c r="A24" s="165" t="s">
        <v>63</v>
      </c>
      <c r="B24" s="888">
        <v>3858.4161147776181</v>
      </c>
      <c r="C24" s="888">
        <v>4285.9115265423243</v>
      </c>
      <c r="D24" s="888">
        <v>1632.2739927953889</v>
      </c>
      <c r="E24" s="888">
        <v>396.46858309037901</v>
      </c>
      <c r="F24" s="888">
        <v>3685.2470422740525</v>
      </c>
      <c r="G24" s="888">
        <v>983.93114868804662</v>
      </c>
      <c r="H24" s="888">
        <v>592.40329154518952</v>
      </c>
      <c r="I24" s="888">
        <v>1496.2113760932943</v>
      </c>
    </row>
    <row r="25" spans="1:9" s="173" customFormat="1" ht="21" customHeight="1">
      <c r="A25" s="165" t="s">
        <v>449</v>
      </c>
      <c r="B25" s="888">
        <v>6028.5858278335718</v>
      </c>
      <c r="C25" s="888">
        <v>6959.1070157819222</v>
      </c>
      <c r="D25" s="888">
        <v>7436.3672968299716</v>
      </c>
      <c r="E25" s="888">
        <v>8912.2957623906714</v>
      </c>
      <c r="F25" s="888">
        <v>10120.729126822158</v>
      </c>
      <c r="G25" s="888">
        <v>93593.845132653063</v>
      </c>
      <c r="H25" s="888">
        <v>64444.053198250731</v>
      </c>
      <c r="I25" s="888">
        <v>73929.71833965015</v>
      </c>
    </row>
    <row r="26" spans="1:9" s="173" customFormat="1" ht="21" customHeight="1">
      <c r="A26" s="165" t="s">
        <v>74</v>
      </c>
      <c r="B26" s="888">
        <v>40738.058182209468</v>
      </c>
      <c r="C26" s="888">
        <v>39154.30905451937</v>
      </c>
      <c r="D26" s="888">
        <v>38988.165589337179</v>
      </c>
      <c r="E26" s="888">
        <v>40242.111100583083</v>
      </c>
      <c r="F26" s="888">
        <v>39938.960483965013</v>
      </c>
      <c r="G26" s="888">
        <v>40304.08580612245</v>
      </c>
      <c r="H26" s="888">
        <v>45837.512276967929</v>
      </c>
      <c r="I26" s="888">
        <v>48453.746307580172</v>
      </c>
    </row>
    <row r="27" spans="1:9" s="174" customFormat="1" ht="43.5" customHeight="1" thickBot="1">
      <c r="A27" s="167" t="s">
        <v>450</v>
      </c>
      <c r="B27" s="889">
        <v>3331.5355380200863</v>
      </c>
      <c r="C27" s="889">
        <v>2147.6431262553801</v>
      </c>
      <c r="D27" s="889">
        <v>8187.447520172911</v>
      </c>
      <c r="E27" s="889">
        <v>1963.1117434402333</v>
      </c>
      <c r="F27" s="889">
        <v>6966.6737813411082</v>
      </c>
      <c r="G27" s="889">
        <v>5354.3162769679293</v>
      </c>
      <c r="H27" s="889">
        <v>6138.2885962099135</v>
      </c>
      <c r="I27" s="889">
        <v>8204.2710830903798</v>
      </c>
    </row>
    <row r="28" spans="1:9" ht="24" customHeight="1" thickTop="1" thickBot="1">
      <c r="A28" s="77" t="s">
        <v>451</v>
      </c>
      <c r="B28" s="887">
        <v>1462295.1156585363</v>
      </c>
      <c r="C28" s="887">
        <v>1648021.142688666</v>
      </c>
      <c r="D28" s="887">
        <v>1632453.9308976945</v>
      </c>
      <c r="E28" s="887">
        <v>1880633.3150860057</v>
      </c>
      <c r="F28" s="887">
        <v>2106977.6989212828</v>
      </c>
      <c r="G28" s="887">
        <v>2448168.8119927114</v>
      </c>
      <c r="H28" s="887">
        <v>2928744.5041239066</v>
      </c>
      <c r="I28" s="887">
        <v>3475812.1286822157</v>
      </c>
    </row>
    <row r="29" spans="1:9" s="173" customFormat="1" ht="21" customHeight="1" thickTop="1">
      <c r="A29" s="165" t="s">
        <v>452</v>
      </c>
      <c r="B29" s="888">
        <v>1377043.9648364419</v>
      </c>
      <c r="C29" s="888">
        <v>1516170.5233945481</v>
      </c>
      <c r="D29" s="888">
        <v>1542362.5013818443</v>
      </c>
      <c r="E29" s="888">
        <v>1755233.2680539358</v>
      </c>
      <c r="F29" s="888">
        <v>1768120.3227040817</v>
      </c>
      <c r="G29" s="888">
        <v>2048132.0169985425</v>
      </c>
      <c r="H29" s="888">
        <v>2514257.6009431491</v>
      </c>
      <c r="I29" s="888">
        <v>3075483.394830904</v>
      </c>
    </row>
    <row r="30" spans="1:9" s="173" customFormat="1" ht="21" customHeight="1">
      <c r="A30" s="166" t="s">
        <v>453</v>
      </c>
      <c r="B30" s="888">
        <v>303045.89170875179</v>
      </c>
      <c r="C30" s="888">
        <v>402369.99805595406</v>
      </c>
      <c r="D30" s="888">
        <v>445085.41777809802</v>
      </c>
      <c r="E30" s="888">
        <v>495932.40966180764</v>
      </c>
      <c r="F30" s="888">
        <v>484497.91841982509</v>
      </c>
      <c r="G30" s="888">
        <v>600578.26011516037</v>
      </c>
      <c r="H30" s="888">
        <v>641319.31027113704</v>
      </c>
      <c r="I30" s="888">
        <v>664406.78519096214</v>
      </c>
    </row>
    <row r="31" spans="1:9" s="173" customFormat="1" ht="21" customHeight="1">
      <c r="A31" s="166" t="s">
        <v>454</v>
      </c>
      <c r="B31" s="888">
        <v>676942.98706169287</v>
      </c>
      <c r="C31" s="888">
        <v>687950.38810043049</v>
      </c>
      <c r="D31" s="888">
        <v>703944.56262968294</v>
      </c>
      <c r="E31" s="888">
        <v>802494.11435276957</v>
      </c>
      <c r="F31" s="888">
        <v>779700.35613702633</v>
      </c>
      <c r="G31" s="888">
        <v>846360.61179300281</v>
      </c>
      <c r="H31" s="888">
        <v>1033393.3709650146</v>
      </c>
      <c r="I31" s="888">
        <v>1419774.9566574346</v>
      </c>
    </row>
    <row r="32" spans="1:9" s="173" customFormat="1" ht="21" customHeight="1">
      <c r="A32" s="166" t="s">
        <v>455</v>
      </c>
      <c r="B32" s="888">
        <v>259718.34788809181</v>
      </c>
      <c r="C32" s="888">
        <v>276386.37491391681</v>
      </c>
      <c r="D32" s="888">
        <v>225698.49323631125</v>
      </c>
      <c r="E32" s="888">
        <v>223606.5794562682</v>
      </c>
      <c r="F32" s="888">
        <v>149717.01265306122</v>
      </c>
      <c r="G32" s="888">
        <v>154009.09377842565</v>
      </c>
      <c r="H32" s="888">
        <v>44206.112287172022</v>
      </c>
      <c r="I32" s="888">
        <v>30722.771692419828</v>
      </c>
    </row>
    <row r="33" spans="1:9" s="173" customFormat="1" ht="21" customHeight="1">
      <c r="A33" s="166" t="s">
        <v>456</v>
      </c>
      <c r="B33" s="888">
        <v>44008.259809182207</v>
      </c>
      <c r="C33" s="888">
        <v>50646.323251076043</v>
      </c>
      <c r="D33" s="888">
        <v>63083.631825648416</v>
      </c>
      <c r="E33" s="888">
        <v>57774.179584548103</v>
      </c>
      <c r="F33" s="888">
        <v>44190.206368804669</v>
      </c>
      <c r="G33" s="888">
        <v>49387.972832361513</v>
      </c>
      <c r="H33" s="888">
        <v>47103.136457725952</v>
      </c>
      <c r="I33" s="888">
        <v>51621.875502915449</v>
      </c>
    </row>
    <row r="34" spans="1:9" s="173" customFormat="1" ht="21" customHeight="1">
      <c r="A34" s="166" t="s">
        <v>457</v>
      </c>
      <c r="B34" s="888">
        <v>79490.588368723096</v>
      </c>
      <c r="C34" s="888">
        <v>85515.966886657101</v>
      </c>
      <c r="D34" s="888">
        <v>91673.661118155607</v>
      </c>
      <c r="E34" s="888">
        <v>164712.7832011662</v>
      </c>
      <c r="F34" s="888">
        <v>296017.29824927117</v>
      </c>
      <c r="G34" s="888">
        <v>378774.53560349852</v>
      </c>
      <c r="H34" s="888">
        <v>714426.25375072879</v>
      </c>
      <c r="I34" s="888">
        <v>860304.50662973756</v>
      </c>
    </row>
    <row r="35" spans="1:9" s="173" customFormat="1" ht="21" customHeight="1">
      <c r="A35" s="166" t="s">
        <v>458</v>
      </c>
      <c r="B35" s="888">
        <v>13837.89</v>
      </c>
      <c r="C35" s="888">
        <v>13301.472186513631</v>
      </c>
      <c r="D35" s="888">
        <v>12876.734793948128</v>
      </c>
      <c r="E35" s="888">
        <v>10713.201797376092</v>
      </c>
      <c r="F35" s="888">
        <v>13997.530876093295</v>
      </c>
      <c r="G35" s="888">
        <v>19021.542876093295</v>
      </c>
      <c r="H35" s="888">
        <v>33809.417211370259</v>
      </c>
      <c r="I35" s="888">
        <v>48652.499157434402</v>
      </c>
    </row>
    <row r="36" spans="1:9" s="173" customFormat="1" ht="21" customHeight="1">
      <c r="A36" s="165" t="s">
        <v>459</v>
      </c>
      <c r="B36" s="888">
        <v>5211.6446183644193</v>
      </c>
      <c r="C36" s="888">
        <v>2711.8892367288377</v>
      </c>
      <c r="D36" s="888">
        <v>3825.2177377521612</v>
      </c>
      <c r="E36" s="888">
        <v>1186.7048221574344</v>
      </c>
      <c r="F36" s="888">
        <v>1318.0286603498541</v>
      </c>
      <c r="G36" s="888">
        <v>1761.2362113702625</v>
      </c>
      <c r="H36" s="888">
        <v>1680.674637026239</v>
      </c>
      <c r="I36" s="888">
        <v>1601.6180685131194</v>
      </c>
    </row>
    <row r="37" spans="1:9" s="173" customFormat="1" ht="21" customHeight="1">
      <c r="A37" s="165" t="s">
        <v>460</v>
      </c>
      <c r="B37" s="888">
        <v>29901.602025824966</v>
      </c>
      <c r="C37" s="888">
        <v>33701.265098995696</v>
      </c>
      <c r="D37" s="888">
        <v>10827.325387608069</v>
      </c>
      <c r="E37" s="888">
        <v>12571.822822157434</v>
      </c>
      <c r="F37" s="888">
        <v>15945.871432944607</v>
      </c>
      <c r="G37" s="888">
        <v>7943.5418717201164</v>
      </c>
      <c r="H37" s="888">
        <v>9556.6907915451884</v>
      </c>
      <c r="I37" s="888">
        <v>90090.686708454814</v>
      </c>
    </row>
    <row r="38" spans="1:9" s="173" customFormat="1" ht="21" customHeight="1">
      <c r="A38" s="165" t="s">
        <v>461</v>
      </c>
      <c r="B38" s="888">
        <v>31092.914005738879</v>
      </c>
      <c r="C38" s="888">
        <v>29780.764741750358</v>
      </c>
      <c r="D38" s="888">
        <v>37855.808038904899</v>
      </c>
      <c r="E38" s="888">
        <v>32208.596994169093</v>
      </c>
      <c r="F38" s="888">
        <v>35943.152887755103</v>
      </c>
      <c r="G38" s="888">
        <v>37688.585428571423</v>
      </c>
      <c r="H38" s="888">
        <v>42914.804266763844</v>
      </c>
      <c r="I38" s="888">
        <v>31958.521564139941</v>
      </c>
    </row>
    <row r="39" spans="1:9" s="173" customFormat="1" ht="21" customHeight="1">
      <c r="A39" s="165" t="s">
        <v>128</v>
      </c>
      <c r="B39" s="888">
        <v>8814.0106728837873</v>
      </c>
      <c r="C39" s="888">
        <v>9753.9095179340038</v>
      </c>
      <c r="D39" s="888">
        <v>14843.513899135447</v>
      </c>
      <c r="E39" s="888">
        <v>19223.524680758015</v>
      </c>
      <c r="F39" s="888">
        <v>18704.697940233236</v>
      </c>
      <c r="G39" s="888">
        <v>17831.546078717201</v>
      </c>
      <c r="H39" s="888">
        <v>19051.451198250728</v>
      </c>
      <c r="I39" s="888">
        <v>19921.41058600583</v>
      </c>
    </row>
    <row r="40" spans="1:9" s="173" customFormat="1" ht="21" customHeight="1">
      <c r="A40" s="165" t="s">
        <v>134</v>
      </c>
      <c r="B40" s="888">
        <v>0</v>
      </c>
      <c r="C40" s="888">
        <v>0</v>
      </c>
      <c r="D40" s="888">
        <v>0</v>
      </c>
      <c r="E40" s="888">
        <v>0</v>
      </c>
      <c r="F40" s="888">
        <v>0</v>
      </c>
      <c r="G40" s="888">
        <v>0</v>
      </c>
      <c r="H40" s="888">
        <v>0</v>
      </c>
      <c r="I40" s="888">
        <v>75055.038634110781</v>
      </c>
    </row>
    <row r="41" spans="1:9" s="173" customFormat="1" ht="21" customHeight="1">
      <c r="A41" s="165" t="s">
        <v>462</v>
      </c>
      <c r="B41" s="888">
        <v>10230.979499282641</v>
      </c>
      <c r="C41" s="888">
        <v>9651.3718091822102</v>
      </c>
      <c r="D41" s="888">
        <v>8638.628018731988</v>
      </c>
      <c r="E41" s="888">
        <v>7117.7265685131197</v>
      </c>
      <c r="F41" s="888">
        <v>4074.1675889212825</v>
      </c>
      <c r="G41" s="888">
        <v>25046.451530612245</v>
      </c>
      <c r="H41" s="888">
        <v>25046.401868804667</v>
      </c>
      <c r="I41" s="888">
        <v>25027.597930029155</v>
      </c>
    </row>
    <row r="42" spans="1:9" s="174" customFormat="1" ht="43.5" customHeight="1" thickBot="1">
      <c r="A42" s="167" t="s">
        <v>109</v>
      </c>
      <c r="B42" s="889"/>
      <c r="C42" s="889">
        <v>46251.418889526547</v>
      </c>
      <c r="D42" s="889">
        <v>14100.936433717578</v>
      </c>
      <c r="E42" s="889">
        <v>53091.671144314874</v>
      </c>
      <c r="F42" s="889">
        <v>262871.45770699705</v>
      </c>
      <c r="G42" s="889">
        <v>309765.4338731778</v>
      </c>
      <c r="H42" s="889">
        <v>316236.88041836739</v>
      </c>
      <c r="I42" s="889">
        <v>156673.86036005829</v>
      </c>
    </row>
    <row r="43" spans="1:9" ht="24" customHeight="1" thickTop="1" thickBot="1">
      <c r="A43" s="77" t="s">
        <v>463</v>
      </c>
      <c r="B43" s="887">
        <v>119776.83783213774</v>
      </c>
      <c r="C43" s="887">
        <v>122712.64030703013</v>
      </c>
      <c r="D43" s="887">
        <v>125384.21166714697</v>
      </c>
      <c r="E43" s="887">
        <v>165560.90220408162</v>
      </c>
      <c r="F43" s="887">
        <v>181315.14574927112</v>
      </c>
      <c r="G43" s="887">
        <v>198014.8321618076</v>
      </c>
      <c r="H43" s="887">
        <v>222479.82234548102</v>
      </c>
      <c r="I43" s="887">
        <v>226738.26377842567</v>
      </c>
    </row>
    <row r="44" spans="1:9" s="173" customFormat="1" ht="21" customHeight="1" thickTop="1">
      <c r="A44" s="165" t="s">
        <v>149</v>
      </c>
      <c r="B44" s="888">
        <v>59299.677187948349</v>
      </c>
      <c r="C44" s="888">
        <v>59299.677187948349</v>
      </c>
      <c r="D44" s="888">
        <v>59556.015850144089</v>
      </c>
      <c r="E44" s="888">
        <v>94670.466472303204</v>
      </c>
      <c r="F44" s="888">
        <v>94670.466472303204</v>
      </c>
      <c r="G44" s="888">
        <v>106687.95918367348</v>
      </c>
      <c r="H44" s="888">
        <v>106687.95918367348</v>
      </c>
      <c r="I44" s="888">
        <v>106687.95918367348</v>
      </c>
    </row>
    <row r="45" spans="1:9" s="173" customFormat="1" ht="21" customHeight="1">
      <c r="A45" s="165" t="s">
        <v>153</v>
      </c>
      <c r="B45" s="888">
        <v>4720.2295552367286</v>
      </c>
      <c r="C45" s="888">
        <v>9494.984507890962</v>
      </c>
      <c r="D45" s="888">
        <v>18005.330265129684</v>
      </c>
      <c r="E45" s="888">
        <v>12017.493556851312</v>
      </c>
      <c r="F45" s="888">
        <v>28203.016479591835</v>
      </c>
      <c r="G45" s="888">
        <v>27821.41754664723</v>
      </c>
      <c r="H45" s="888">
        <v>40534.125424198253</v>
      </c>
      <c r="I45" s="888">
        <v>56189.751100583097</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16737.686398852224</v>
      </c>
      <c r="C47" s="888">
        <v>20976.539407460546</v>
      </c>
      <c r="D47" s="888">
        <v>24777.590730547552</v>
      </c>
      <c r="E47" s="888">
        <v>27530.099077259474</v>
      </c>
      <c r="F47" s="888">
        <v>31378.4955787172</v>
      </c>
      <c r="G47" s="888">
        <v>35390.157386297375</v>
      </c>
      <c r="H47" s="888">
        <v>38203.568465014578</v>
      </c>
      <c r="I47" s="888">
        <v>41909.107823615166</v>
      </c>
    </row>
    <row r="48" spans="1:9" s="173" customFormat="1" ht="21" customHeight="1">
      <c r="A48" s="165" t="s">
        <v>165</v>
      </c>
      <c r="B48" s="888">
        <v>39019.24469010043</v>
      </c>
      <c r="C48" s="888">
        <v>32941.439203730268</v>
      </c>
      <c r="D48" s="888">
        <v>23045.274821325649</v>
      </c>
      <c r="E48" s="888">
        <v>31342.843097667639</v>
      </c>
      <c r="F48" s="888">
        <v>27063.167218658891</v>
      </c>
      <c r="G48" s="888">
        <v>28115.298045189506</v>
      </c>
      <c r="H48" s="888">
        <v>37054.169272594758</v>
      </c>
      <c r="I48" s="888">
        <v>21951.445670553938</v>
      </c>
    </row>
    <row r="49" spans="1:9" s="173" customFormat="1" ht="21" customHeight="1">
      <c r="A49" s="166" t="s">
        <v>465</v>
      </c>
      <c r="B49" s="888">
        <v>0</v>
      </c>
      <c r="C49" s="888">
        <v>0</v>
      </c>
      <c r="D49" s="888">
        <v>0</v>
      </c>
      <c r="E49" s="888">
        <v>6.5597667638483967</v>
      </c>
      <c r="F49" s="888">
        <v>0</v>
      </c>
      <c r="G49" s="888">
        <v>0</v>
      </c>
      <c r="H49" s="888">
        <v>0</v>
      </c>
      <c r="I49" s="888">
        <v>0</v>
      </c>
    </row>
    <row r="50" spans="1:9" s="174" customFormat="1" ht="40.5" customHeight="1" thickBot="1">
      <c r="A50" s="168" t="s">
        <v>466</v>
      </c>
      <c r="B50" s="889">
        <v>39019.24469010043</v>
      </c>
      <c r="C50" s="889">
        <v>32941.439203730268</v>
      </c>
      <c r="D50" s="889">
        <v>23045.274821325649</v>
      </c>
      <c r="E50" s="889">
        <v>31336.283330903789</v>
      </c>
      <c r="F50" s="889">
        <v>27063.167218658891</v>
      </c>
      <c r="G50" s="889">
        <v>28115.298045189506</v>
      </c>
      <c r="H50" s="889">
        <v>37054.169272594758</v>
      </c>
      <c r="I50" s="889">
        <v>21951.445670553938</v>
      </c>
    </row>
    <row r="51" spans="1:9" ht="24" customHeight="1" thickTop="1" thickBot="1">
      <c r="A51" s="77" t="s">
        <v>467</v>
      </c>
      <c r="B51" s="887">
        <v>1582071.9534906743</v>
      </c>
      <c r="C51" s="887">
        <v>1770733.7829956959</v>
      </c>
      <c r="D51" s="887">
        <v>1757838.1425648415</v>
      </c>
      <c r="E51" s="887">
        <v>2046194.2172900876</v>
      </c>
      <c r="F51" s="887">
        <v>2288292.8446705542</v>
      </c>
      <c r="G51" s="887">
        <v>2646183.6441545188</v>
      </c>
      <c r="H51" s="887">
        <v>3151224.3264693879</v>
      </c>
      <c r="I51" s="887">
        <v>3702550.392460641</v>
      </c>
    </row>
    <row r="52" spans="1:9" s="173" customFormat="1" ht="24" customHeight="1" thickTop="1">
      <c r="A52" s="169" t="s">
        <v>468</v>
      </c>
      <c r="B52" s="888">
        <v>121785.86970157819</v>
      </c>
      <c r="C52" s="888">
        <v>153753.09122238166</v>
      </c>
      <c r="D52" s="888">
        <v>215412.80864121037</v>
      </c>
      <c r="E52" s="888">
        <v>246055.12640962101</v>
      </c>
      <c r="F52" s="888">
        <v>286590.13496501459</v>
      </c>
      <c r="G52" s="888">
        <v>360311.89782653062</v>
      </c>
      <c r="H52" s="888">
        <v>381751.9415787172</v>
      </c>
      <c r="I52" s="888">
        <v>504807.11347667634</v>
      </c>
    </row>
    <row r="53" spans="1:9" s="174" customFormat="1" ht="21" customHeight="1">
      <c r="A53" s="168" t="s">
        <v>469</v>
      </c>
      <c r="B53" s="889">
        <v>21282.279756097563</v>
      </c>
      <c r="C53" s="889">
        <v>9869.7730946915344</v>
      </c>
      <c r="D53" s="889">
        <v>12386.230445244959</v>
      </c>
      <c r="E53" s="889">
        <v>14600.855804664723</v>
      </c>
      <c r="F53" s="889">
        <v>12651.066005830904</v>
      </c>
      <c r="G53" s="889">
        <v>20669.113087463556</v>
      </c>
      <c r="H53" s="889">
        <v>27278.079762390669</v>
      </c>
      <c r="I53" s="889">
        <v>21977.853666180759</v>
      </c>
    </row>
    <row r="54" spans="1:9" s="174" customFormat="1" ht="21" customHeight="1">
      <c r="A54" s="168" t="s">
        <v>470</v>
      </c>
      <c r="B54" s="889">
        <v>65064.735872309895</v>
      </c>
      <c r="C54" s="889">
        <v>109830.7767517934</v>
      </c>
      <c r="D54" s="889">
        <v>171414.41710662827</v>
      </c>
      <c r="E54" s="889">
        <v>201360.64695043731</v>
      </c>
      <c r="F54" s="889">
        <v>241304.77388338192</v>
      </c>
      <c r="G54" s="889">
        <v>311539.02045043733</v>
      </c>
      <c r="H54" s="889">
        <v>323483.41926822159</v>
      </c>
      <c r="I54" s="889">
        <v>451070.16508017486</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31175.05586657102</v>
      </c>
      <c r="C56" s="889">
        <v>31094.396842180777</v>
      </c>
      <c r="D56" s="889">
        <v>30354.720975504319</v>
      </c>
      <c r="E56" s="889">
        <v>29781.048086005831</v>
      </c>
      <c r="F56" s="889">
        <v>29338.878021865887</v>
      </c>
      <c r="G56" s="889">
        <v>27582.849349854227</v>
      </c>
      <c r="H56" s="889">
        <v>30497.650093294462</v>
      </c>
      <c r="I56" s="889">
        <v>30749.964036443147</v>
      </c>
    </row>
    <row r="57" spans="1:9" s="174" customFormat="1" ht="21" customHeight="1">
      <c r="A57" s="168" t="s">
        <v>473</v>
      </c>
      <c r="B57" s="889">
        <v>4263.798206599713</v>
      </c>
      <c r="C57" s="889">
        <v>2958.1445337159248</v>
      </c>
      <c r="D57" s="889">
        <v>1257.4401138328533</v>
      </c>
      <c r="E57" s="889">
        <v>312.57556851311955</v>
      </c>
      <c r="F57" s="889">
        <v>3295.4170539358597</v>
      </c>
      <c r="G57" s="889">
        <v>520.91493877551022</v>
      </c>
      <c r="H57" s="889">
        <v>492.79245481049566</v>
      </c>
      <c r="I57" s="889">
        <v>1009.130693877551</v>
      </c>
    </row>
    <row r="58" spans="1:9" s="174" customFormat="1" ht="61.5" customHeight="1" thickBot="1">
      <c r="A58" s="167" t="s">
        <v>474</v>
      </c>
      <c r="B58" s="889">
        <v>2578881.3245939738</v>
      </c>
      <c r="C58" s="889">
        <v>2831635.3005810617</v>
      </c>
      <c r="D58" s="889">
        <v>3194404.1000835737</v>
      </c>
      <c r="E58" s="889">
        <v>2994236.6765524787</v>
      </c>
      <c r="F58" s="889">
        <v>3301800.6850306122</v>
      </c>
      <c r="G58" s="889">
        <v>4050912.194739067</v>
      </c>
      <c r="H58" s="889">
        <v>5396030.7005276978</v>
      </c>
      <c r="I58" s="889">
        <v>6068772.2262755102</v>
      </c>
    </row>
    <row r="59" spans="1:9" ht="31.5" customHeight="1" thickTop="1" thickBot="1">
      <c r="A59" s="170" t="s">
        <v>475</v>
      </c>
      <c r="B59" s="887"/>
      <c r="C59" s="887"/>
      <c r="D59" s="887"/>
      <c r="E59" s="887"/>
      <c r="F59" s="887"/>
      <c r="G59" s="887"/>
      <c r="H59" s="887"/>
      <c r="I59" s="887"/>
    </row>
    <row r="60" spans="1:9" ht="30" customHeight="1" thickTop="1">
      <c r="A60" s="83" t="s">
        <v>476</v>
      </c>
      <c r="B60" s="890">
        <v>101738.74506743185</v>
      </c>
      <c r="C60" s="890">
        <v>95943.778091822096</v>
      </c>
      <c r="D60" s="890">
        <v>79543.332958213272</v>
      </c>
      <c r="E60" s="890">
        <v>79436.134088921288</v>
      </c>
      <c r="F60" s="890">
        <v>105282.54034110786</v>
      </c>
      <c r="G60" s="890">
        <v>120297.80073177842</v>
      </c>
      <c r="H60" s="890">
        <v>154739.82414285713</v>
      </c>
      <c r="I60" s="890">
        <v>165202.50831632651</v>
      </c>
    </row>
    <row r="61" spans="1:9" ht="21" customHeight="1">
      <c r="A61" s="80" t="s">
        <v>477</v>
      </c>
      <c r="B61" s="890">
        <v>-29672.285840746055</v>
      </c>
      <c r="C61" s="890">
        <v>-24677.347886657102</v>
      </c>
      <c r="D61" s="890">
        <v>-10561.660684438042</v>
      </c>
      <c r="E61" s="890">
        <v>-9377.3060160349851</v>
      </c>
      <c r="F61" s="890">
        <v>-14390.470120991253</v>
      </c>
      <c r="G61" s="890">
        <v>-18021.03457580175</v>
      </c>
      <c r="H61" s="890">
        <v>-31464.07954664723</v>
      </c>
      <c r="I61" s="890">
        <v>-44251.467154518949</v>
      </c>
    </row>
    <row r="62" spans="1:9" ht="21.75" customHeight="1">
      <c r="A62" s="79" t="s">
        <v>478</v>
      </c>
      <c r="B62" s="890">
        <v>72066.459226685794</v>
      </c>
      <c r="C62" s="890">
        <v>71266.430205164987</v>
      </c>
      <c r="D62" s="890">
        <v>68981.672273775213</v>
      </c>
      <c r="E62" s="890">
        <v>70058.828072886303</v>
      </c>
      <c r="F62" s="890">
        <v>90892.070220116628</v>
      </c>
      <c r="G62" s="890">
        <v>102276.76615597669</v>
      </c>
      <c r="H62" s="890">
        <v>123275.7445962099</v>
      </c>
      <c r="I62" s="890">
        <v>120951.04116180759</v>
      </c>
    </row>
    <row r="63" spans="1:9">
      <c r="A63" s="83" t="s">
        <v>479</v>
      </c>
      <c r="B63" s="890">
        <v>56209.684213773318</v>
      </c>
      <c r="C63" s="890">
        <v>52724.466813486375</v>
      </c>
      <c r="D63" s="890">
        <v>56912.561402017287</v>
      </c>
      <c r="E63" s="890">
        <v>52657.208217201165</v>
      </c>
      <c r="F63" s="890">
        <v>50062.332276967936</v>
      </c>
      <c r="G63" s="890">
        <v>59342.813158892124</v>
      </c>
      <c r="H63" s="890">
        <v>53427.038145772596</v>
      </c>
      <c r="I63" s="890">
        <v>59243.130750728866</v>
      </c>
    </row>
    <row r="64" spans="1:9">
      <c r="A64" s="80" t="s">
        <v>480</v>
      </c>
      <c r="B64" s="890">
        <v>-23778.506261119077</v>
      </c>
      <c r="C64" s="890">
        <v>-24547.253718794833</v>
      </c>
      <c r="D64" s="890">
        <v>-24889.795148414989</v>
      </c>
      <c r="E64" s="890">
        <v>-17784.272896501458</v>
      </c>
      <c r="F64" s="890">
        <v>-21776.872816326533</v>
      </c>
      <c r="G64" s="890">
        <v>-25661.893870262393</v>
      </c>
      <c r="H64" s="890">
        <v>-21279.786784256561</v>
      </c>
      <c r="I64" s="890">
        <v>-32494.465370262391</v>
      </c>
    </row>
    <row r="65" spans="1:9">
      <c r="A65" s="84" t="s">
        <v>481</v>
      </c>
      <c r="B65" s="890">
        <v>104497.63717934003</v>
      </c>
      <c r="C65" s="890">
        <v>99443.643299856529</v>
      </c>
      <c r="D65" s="890">
        <v>101004.43852737751</v>
      </c>
      <c r="E65" s="890">
        <v>104931.76339358601</v>
      </c>
      <c r="F65" s="890">
        <v>119177.52968075802</v>
      </c>
      <c r="G65" s="890">
        <v>135957.68544460641</v>
      </c>
      <c r="H65" s="890">
        <v>155422.99595772594</v>
      </c>
      <c r="I65" s="890">
        <v>147699.70654227404</v>
      </c>
    </row>
    <row r="66" spans="1:9">
      <c r="A66" s="83" t="s">
        <v>482</v>
      </c>
      <c r="B66" s="890">
        <v>16099.649494978481</v>
      </c>
      <c r="C66" s="890">
        <v>13624.106279770445</v>
      </c>
      <c r="D66" s="890">
        <v>13417.880475504324</v>
      </c>
      <c r="E66" s="890">
        <v>14362.059403790088</v>
      </c>
      <c r="F66" s="890">
        <v>19568.354623906704</v>
      </c>
      <c r="G66" s="890">
        <v>22257.602249271138</v>
      </c>
      <c r="H66" s="890">
        <v>10997.924495626823</v>
      </c>
      <c r="I66" s="890">
        <v>16232.890634110787</v>
      </c>
    </row>
    <row r="67" spans="1:9">
      <c r="A67" s="83" t="s">
        <v>483</v>
      </c>
      <c r="B67" s="890">
        <v>-19402.800708751791</v>
      </c>
      <c r="C67" s="890">
        <v>-15848.703784791966</v>
      </c>
      <c r="D67" s="890">
        <v>-24598.9439092219</v>
      </c>
      <c r="E67" s="890">
        <v>-20412.60874781341</v>
      </c>
      <c r="F67" s="890">
        <v>-24338.581061224493</v>
      </c>
      <c r="G67" s="890">
        <v>-29111.775505830905</v>
      </c>
      <c r="H67" s="890">
        <v>-17735.821930029153</v>
      </c>
      <c r="I67" s="890">
        <v>-33267.005782798835</v>
      </c>
    </row>
    <row r="68" spans="1:9">
      <c r="A68" s="79" t="s">
        <v>484</v>
      </c>
      <c r="B68" s="890">
        <v>101194.4859655667</v>
      </c>
      <c r="C68" s="890">
        <v>97219.045794835009</v>
      </c>
      <c r="D68" s="890">
        <v>89823.375093659939</v>
      </c>
      <c r="E68" s="890">
        <v>98881.214049562681</v>
      </c>
      <c r="F68" s="890">
        <v>114407.30324344024</v>
      </c>
      <c r="G68" s="890">
        <v>129103.51218804665</v>
      </c>
      <c r="H68" s="890">
        <v>148685.09852332363</v>
      </c>
      <c r="I68" s="890">
        <v>130665.591393586</v>
      </c>
    </row>
    <row r="69" spans="1:9">
      <c r="A69" s="80" t="s">
        <v>485</v>
      </c>
      <c r="B69" s="890">
        <v>-53209.56784791965</v>
      </c>
      <c r="C69" s="890">
        <v>-59100.700682926828</v>
      </c>
      <c r="D69" s="890">
        <v>-63203.276059077813</v>
      </c>
      <c r="E69" s="890">
        <v>-60959.619841107873</v>
      </c>
      <c r="F69" s="890">
        <v>-65226.423179300291</v>
      </c>
      <c r="G69" s="890">
        <v>-81816.492483965019</v>
      </c>
      <c r="H69" s="890">
        <v>-94031.119218658903</v>
      </c>
      <c r="I69" s="890">
        <v>-104229.7919431487</v>
      </c>
    </row>
    <row r="70" spans="1:9">
      <c r="A70" s="84" t="s">
        <v>486</v>
      </c>
      <c r="B70" s="890">
        <v>47984.918117647059</v>
      </c>
      <c r="C70" s="890">
        <v>38118.34511190818</v>
      </c>
      <c r="D70" s="890">
        <v>26620.099034582134</v>
      </c>
      <c r="E70" s="890">
        <v>37921.594208454815</v>
      </c>
      <c r="F70" s="890">
        <v>49180.880064139943</v>
      </c>
      <c r="G70" s="890">
        <v>47287.019704081635</v>
      </c>
      <c r="H70" s="890">
        <v>54653.979304664717</v>
      </c>
      <c r="I70" s="890">
        <v>26435.799450437316</v>
      </c>
    </row>
    <row r="71" spans="1:9">
      <c r="A71" s="84" t="s">
        <v>487</v>
      </c>
      <c r="B71" s="890">
        <v>-36286.701156384501</v>
      </c>
      <c r="C71" s="890">
        <v>9972.1162180774754</v>
      </c>
      <c r="D71" s="890">
        <v>-2763.60221037464</v>
      </c>
      <c r="E71" s="890">
        <v>-7641.784954810495</v>
      </c>
      <c r="F71" s="890">
        <v>365.97391107871715</v>
      </c>
      <c r="G71" s="890">
        <v>201.02355539358601</v>
      </c>
      <c r="H71" s="890">
        <v>53.145392128279887</v>
      </c>
      <c r="I71" s="890">
        <v>-26.677746355685134</v>
      </c>
    </row>
    <row r="72" spans="1:9">
      <c r="A72" s="85" t="s">
        <v>488</v>
      </c>
      <c r="B72" s="890">
        <v>-60302.27305451937</v>
      </c>
      <c r="C72" s="890">
        <v>215.36225251076038</v>
      </c>
      <c r="D72" s="890">
        <v>-3626.7123141210377</v>
      </c>
      <c r="E72" s="890">
        <v>-8712.2329241982516</v>
      </c>
      <c r="F72" s="890">
        <v>115.46773177842566</v>
      </c>
      <c r="G72" s="890">
        <v>14.592510204081632</v>
      </c>
      <c r="H72" s="890">
        <v>-102.01172303206998</v>
      </c>
      <c r="I72" s="890">
        <v>-178.32846647230321</v>
      </c>
    </row>
    <row r="73" spans="1:9">
      <c r="A73" s="85" t="s">
        <v>489</v>
      </c>
      <c r="B73" s="890">
        <v>24015.571898134862</v>
      </c>
      <c r="C73" s="890">
        <v>9756.7539655667151</v>
      </c>
      <c r="D73" s="890">
        <v>863.11010662824197</v>
      </c>
      <c r="E73" s="890">
        <v>1070.4479650145772</v>
      </c>
      <c r="F73" s="890">
        <v>250.50617930029154</v>
      </c>
      <c r="G73" s="890">
        <v>186.43104518950437</v>
      </c>
      <c r="H73" s="890">
        <v>155.15711516034986</v>
      </c>
      <c r="I73" s="890">
        <v>151.65072011661806</v>
      </c>
    </row>
    <row r="74" spans="1:9">
      <c r="A74" s="79" t="s">
        <v>490</v>
      </c>
      <c r="B74" s="890">
        <v>34038.109253945484</v>
      </c>
      <c r="C74" s="890">
        <v>-9568.6173687230985</v>
      </c>
      <c r="D74" s="890">
        <v>2443.9144956772338</v>
      </c>
      <c r="E74" s="890">
        <v>7510.7727798833821</v>
      </c>
      <c r="F74" s="890">
        <v>-127.27679591836734</v>
      </c>
      <c r="G74" s="890">
        <v>-86.971365889212819</v>
      </c>
      <c r="H74" s="890">
        <v>-133.50143877551022</v>
      </c>
      <c r="I74" s="890">
        <v>-123.86446355685131</v>
      </c>
    </row>
    <row r="75" spans="1:9">
      <c r="A75" s="79" t="s">
        <v>491</v>
      </c>
      <c r="B75" s="890">
        <v>57603.181605451937</v>
      </c>
      <c r="C75" s="890">
        <v>-0.94739598278335735</v>
      </c>
      <c r="D75" s="890">
        <v>3545.9420158501439</v>
      </c>
      <c r="E75" s="890">
        <v>8804.2882609329445</v>
      </c>
      <c r="F75" s="890">
        <v>1.8140932944606414</v>
      </c>
      <c r="G75" s="890">
        <v>-0.56688192419825068</v>
      </c>
      <c r="H75" s="890">
        <v>1.8390889212827988</v>
      </c>
      <c r="I75" s="890">
        <v>2.2653061224489797E-3</v>
      </c>
    </row>
    <row r="76" spans="1:9">
      <c r="A76" s="80" t="s">
        <v>492</v>
      </c>
      <c r="B76" s="890">
        <v>-23565.072351506456</v>
      </c>
      <c r="C76" s="890">
        <v>-9567.6699727403175</v>
      </c>
      <c r="D76" s="890">
        <v>-1102.0275201729107</v>
      </c>
      <c r="E76" s="890">
        <v>-1293.5154810495626</v>
      </c>
      <c r="F76" s="890">
        <v>-129.09088921282799</v>
      </c>
      <c r="G76" s="890">
        <v>-86.404483965014592</v>
      </c>
      <c r="H76" s="890">
        <v>-135.340527696793</v>
      </c>
      <c r="I76" s="890">
        <v>-123.86672886297377</v>
      </c>
    </row>
    <row r="77" spans="1:9">
      <c r="A77" s="79" t="s">
        <v>493</v>
      </c>
      <c r="B77" s="890">
        <v>45736.326215208042</v>
      </c>
      <c r="C77" s="890">
        <v>38521.843961262559</v>
      </c>
      <c r="D77" s="890">
        <v>26300.411319884726</v>
      </c>
      <c r="E77" s="890">
        <v>37790.582033527695</v>
      </c>
      <c r="F77" s="890">
        <v>49419.577179300293</v>
      </c>
      <c r="G77" s="890">
        <v>47401.071893586006</v>
      </c>
      <c r="H77" s="890">
        <v>54573.623258017491</v>
      </c>
      <c r="I77" s="890">
        <v>26285.257240524777</v>
      </c>
    </row>
    <row r="78" spans="1:9">
      <c r="A78" s="86" t="s">
        <v>494</v>
      </c>
      <c r="B78" s="890">
        <v>0</v>
      </c>
      <c r="C78" s="890">
        <v>0</v>
      </c>
      <c r="D78" s="890">
        <v>0</v>
      </c>
      <c r="E78" s="890">
        <v>0</v>
      </c>
      <c r="F78" s="890">
        <v>0</v>
      </c>
      <c r="G78" s="890">
        <v>0</v>
      </c>
      <c r="H78" s="890">
        <v>210.04753352769683</v>
      </c>
      <c r="I78" s="890">
        <v>263.27202915451898</v>
      </c>
    </row>
    <row r="79" spans="1:9">
      <c r="A79" s="84" t="s">
        <v>495</v>
      </c>
      <c r="B79" s="890">
        <v>45736.326215208042</v>
      </c>
      <c r="C79" s="890">
        <v>38521.843961262559</v>
      </c>
      <c r="D79" s="890">
        <v>26300.411319884726</v>
      </c>
      <c r="E79" s="890">
        <v>37790.582033527695</v>
      </c>
      <c r="F79" s="890">
        <v>49419.577179300293</v>
      </c>
      <c r="G79" s="890">
        <v>47401.071893586006</v>
      </c>
      <c r="H79" s="890">
        <v>54783.670791545192</v>
      </c>
      <c r="I79" s="890">
        <v>26548.5292696793</v>
      </c>
    </row>
    <row r="80" spans="1:9">
      <c r="A80" s="83" t="s">
        <v>496</v>
      </c>
      <c r="B80" s="890">
        <v>0</v>
      </c>
      <c r="C80" s="890">
        <v>-1580.0123586800573</v>
      </c>
      <c r="D80" s="890">
        <v>-1949.7546181556197</v>
      </c>
      <c r="E80" s="890">
        <v>576.19680320699706</v>
      </c>
      <c r="F80" s="890">
        <v>-9314.8195145772588</v>
      </c>
      <c r="G80" s="890">
        <v>-2599.5845787172011</v>
      </c>
      <c r="H80" s="890">
        <v>1240.4019227405247</v>
      </c>
      <c r="I80" s="890">
        <v>1160.9340539358602</v>
      </c>
    </row>
    <row r="81" spans="1:9" ht="21" customHeight="1">
      <c r="A81" s="79" t="s">
        <v>497</v>
      </c>
      <c r="B81" s="890">
        <v>45736.326215208042</v>
      </c>
      <c r="C81" s="890">
        <v>36941.831602582497</v>
      </c>
      <c r="D81" s="890">
        <v>24350.656701729105</v>
      </c>
      <c r="E81" s="890">
        <v>38366.778836734688</v>
      </c>
      <c r="F81" s="890">
        <v>40104.757664723031</v>
      </c>
      <c r="G81" s="890">
        <v>44801.487314868806</v>
      </c>
      <c r="H81" s="890">
        <v>56024.072714285714</v>
      </c>
      <c r="I81" s="890">
        <v>27709.46332361516</v>
      </c>
    </row>
    <row r="82" spans="1:9" ht="21" customHeight="1">
      <c r="A82" s="83" t="s">
        <v>498</v>
      </c>
      <c r="B82" s="890">
        <v>-3309.3945007173602</v>
      </c>
      <c r="C82" s="890">
        <v>0</v>
      </c>
      <c r="D82" s="890">
        <v>0</v>
      </c>
      <c r="E82" s="890">
        <v>0</v>
      </c>
      <c r="F82" s="890">
        <v>0</v>
      </c>
      <c r="G82" s="890">
        <v>0</v>
      </c>
      <c r="H82" s="890">
        <v>0</v>
      </c>
      <c r="I82" s="890">
        <v>0</v>
      </c>
    </row>
    <row r="83" spans="1:9" ht="21" customHeight="1">
      <c r="A83" s="79" t="s">
        <v>499</v>
      </c>
      <c r="B83" s="890">
        <v>42426.931714490674</v>
      </c>
      <c r="C83" s="890">
        <v>36941.831602582497</v>
      </c>
      <c r="D83" s="890">
        <v>24350.656701729105</v>
      </c>
      <c r="E83" s="890">
        <v>38366.778836734688</v>
      </c>
      <c r="F83" s="890">
        <v>40104.757664723031</v>
      </c>
      <c r="G83" s="890">
        <v>44801.487314868806</v>
      </c>
      <c r="H83" s="890">
        <v>56024.072714285714</v>
      </c>
      <c r="I83" s="890">
        <v>27709.46332361516</v>
      </c>
    </row>
    <row r="84" spans="1:9" ht="18" customHeight="1" thickBot="1">
      <c r="A84" s="83" t="s">
        <v>500</v>
      </c>
      <c r="B84" s="890">
        <v>-3407.6870875179343</v>
      </c>
      <c r="C84" s="890">
        <v>-4000.3923959827835</v>
      </c>
      <c r="D84" s="890">
        <v>-1305.3818443804034</v>
      </c>
      <c r="E84" s="890">
        <v>-7030.4955131195338</v>
      </c>
      <c r="F84" s="890">
        <v>-13041.59043148688</v>
      </c>
      <c r="G84" s="890">
        <v>-16686.189174927113</v>
      </c>
      <c r="H84" s="890">
        <v>-18969.903440233236</v>
      </c>
      <c r="I84" s="890">
        <v>-5758.017583090379</v>
      </c>
    </row>
    <row r="85" spans="1:9" ht="24" customHeight="1" thickTop="1" thickBot="1">
      <c r="A85" s="77" t="s">
        <v>501</v>
      </c>
      <c r="B85" s="887">
        <v>39019.244626972744</v>
      </c>
      <c r="C85" s="887">
        <v>32941.439206599716</v>
      </c>
      <c r="D85" s="887">
        <v>23045.274857348701</v>
      </c>
      <c r="E85" s="887">
        <v>31336.28332361516</v>
      </c>
      <c r="F85" s="887">
        <v>27063.167233236152</v>
      </c>
      <c r="G85" s="887">
        <v>28115.298139941689</v>
      </c>
      <c r="H85" s="887">
        <v>37054.169274052481</v>
      </c>
      <c r="I85" s="887">
        <v>21951.445740524781</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D18" sqref="D18"/>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504</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1016395.1913185078</v>
      </c>
      <c r="C8" s="887">
        <v>1378256.3462223818</v>
      </c>
      <c r="D8" s="887">
        <v>1394383.7683530261</v>
      </c>
      <c r="E8" s="887">
        <v>1531194.6533965014</v>
      </c>
      <c r="F8" s="887">
        <v>1832157.7961807579</v>
      </c>
      <c r="G8" s="887">
        <v>1950358.3093425655</v>
      </c>
      <c r="H8" s="887">
        <v>2383336.1613688045</v>
      </c>
      <c r="I8" s="887">
        <v>2436196.4862507288</v>
      </c>
    </row>
    <row r="9" spans="1:9" s="173" customFormat="1" ht="21" customHeight="1" thickTop="1">
      <c r="A9" s="165" t="s">
        <v>8</v>
      </c>
      <c r="B9" s="888">
        <v>142240.48032711621</v>
      </c>
      <c r="C9" s="888">
        <v>336666.77825681487</v>
      </c>
      <c r="D9" s="888">
        <v>182256.95594812679</v>
      </c>
      <c r="E9" s="888">
        <v>250021.27329300289</v>
      </c>
      <c r="F9" s="888">
        <v>349169.86863994168</v>
      </c>
      <c r="G9" s="888">
        <v>392261.49854373187</v>
      </c>
      <c r="H9" s="888">
        <v>538420.2269591837</v>
      </c>
      <c r="I9" s="888">
        <v>428583.87272740522</v>
      </c>
    </row>
    <row r="10" spans="1:9" s="173" customFormat="1" ht="21" customHeight="1">
      <c r="A10" s="165" t="s">
        <v>17</v>
      </c>
      <c r="B10" s="888">
        <v>329261.20134576759</v>
      </c>
      <c r="C10" s="888">
        <v>393087.41619368718</v>
      </c>
      <c r="D10" s="888">
        <v>528223.47687175788</v>
      </c>
      <c r="E10" s="888">
        <v>482645.560787172</v>
      </c>
      <c r="F10" s="888">
        <v>543138.42877259478</v>
      </c>
      <c r="G10" s="888">
        <v>489225.6757172012</v>
      </c>
      <c r="H10" s="888">
        <v>546693.39750728861</v>
      </c>
      <c r="I10" s="888">
        <v>464415.69227405253</v>
      </c>
    </row>
    <row r="11" spans="1:9" s="173" customFormat="1" ht="21" customHeight="1">
      <c r="A11" s="165" t="s">
        <v>26</v>
      </c>
      <c r="B11" s="888">
        <v>452167.82557819231</v>
      </c>
      <c r="C11" s="888">
        <v>539219.73432998569</v>
      </c>
      <c r="D11" s="888">
        <v>576232.32128386165</v>
      </c>
      <c r="E11" s="888">
        <v>685530.72855685127</v>
      </c>
      <c r="F11" s="888">
        <v>816620.62374489789</v>
      </c>
      <c r="G11" s="888">
        <v>903870.05164577265</v>
      </c>
      <c r="H11" s="888">
        <v>1115563.1611297377</v>
      </c>
      <c r="I11" s="888">
        <v>1340619.9715276968</v>
      </c>
    </row>
    <row r="12" spans="1:9" s="173" customFormat="1" ht="21" customHeight="1">
      <c r="A12" s="166" t="s">
        <v>439</v>
      </c>
      <c r="B12" s="888">
        <v>465604.67880774749</v>
      </c>
      <c r="C12" s="888">
        <v>555811.74050789094</v>
      </c>
      <c r="D12" s="888">
        <v>598678.90339625359</v>
      </c>
      <c r="E12" s="888">
        <v>709754.6847040815</v>
      </c>
      <c r="F12" s="888">
        <v>827590.01725218666</v>
      </c>
      <c r="G12" s="888">
        <v>912414.77266909624</v>
      </c>
      <c r="H12" s="888">
        <v>1124410.9059635568</v>
      </c>
      <c r="I12" s="888">
        <v>1348471.5612478133</v>
      </c>
    </row>
    <row r="13" spans="1:9" s="173" customFormat="1" ht="21" customHeight="1">
      <c r="A13" s="166" t="s">
        <v>440</v>
      </c>
      <c r="B13" s="888">
        <v>389210.06194548064</v>
      </c>
      <c r="C13" s="888">
        <v>483562.34791248204</v>
      </c>
      <c r="D13" s="888">
        <v>547046.1677853025</v>
      </c>
      <c r="E13" s="888">
        <v>671140.9234008746</v>
      </c>
      <c r="F13" s="888">
        <v>798071.93408746354</v>
      </c>
      <c r="G13" s="888">
        <v>883017.84136734693</v>
      </c>
      <c r="H13" s="888">
        <v>1106525.8666836733</v>
      </c>
      <c r="I13" s="888">
        <v>1325634.7202274052</v>
      </c>
    </row>
    <row r="14" spans="1:9" s="173" customFormat="1" ht="21" customHeight="1">
      <c r="A14" s="166" t="s">
        <v>441</v>
      </c>
      <c r="B14" s="888">
        <v>76394.616862266863</v>
      </c>
      <c r="C14" s="888">
        <v>72249.392595408892</v>
      </c>
      <c r="D14" s="888">
        <v>51632.735610951</v>
      </c>
      <c r="E14" s="888">
        <v>38613.761303206993</v>
      </c>
      <c r="F14" s="888">
        <v>29518.083164723033</v>
      </c>
      <c r="G14" s="888">
        <v>29396.931301749271</v>
      </c>
      <c r="H14" s="888">
        <v>17885.039279883382</v>
      </c>
      <c r="I14" s="888">
        <v>22836.841020408167</v>
      </c>
    </row>
    <row r="15" spans="1:9" s="173" customFormat="1" ht="21" customHeight="1">
      <c r="A15" s="166" t="s">
        <v>442</v>
      </c>
      <c r="B15" s="888">
        <v>1881.9325523672885</v>
      </c>
      <c r="C15" s="888">
        <v>2474.8750243902441</v>
      </c>
      <c r="D15" s="888">
        <v>1389.730288184438</v>
      </c>
      <c r="E15" s="888">
        <v>2471.102339650146</v>
      </c>
      <c r="F15" s="888">
        <v>8163.9665670553932</v>
      </c>
      <c r="G15" s="888">
        <v>6265.8504999999996</v>
      </c>
      <c r="H15" s="888">
        <v>6666.4319723032067</v>
      </c>
      <c r="I15" s="888">
        <v>4689.609520408163</v>
      </c>
    </row>
    <row r="16" spans="1:9" s="173" customFormat="1" ht="21" customHeight="1">
      <c r="A16" s="166" t="s">
        <v>443</v>
      </c>
      <c r="B16" s="888">
        <v>1712.6664131994262</v>
      </c>
      <c r="C16" s="888">
        <v>2299.9560989956958</v>
      </c>
      <c r="D16" s="888">
        <v>1248.4428069164267</v>
      </c>
      <c r="E16" s="888">
        <v>2262.8827303206995</v>
      </c>
      <c r="F16" s="888">
        <v>4561.3989241982508</v>
      </c>
      <c r="G16" s="888">
        <v>4476.3514446064137</v>
      </c>
      <c r="H16" s="888">
        <v>5956.0979067055396</v>
      </c>
      <c r="I16" s="888">
        <v>3935.0370218658891</v>
      </c>
    </row>
    <row r="17" spans="1:9" s="173" customFormat="1" ht="21" customHeight="1">
      <c r="A17" s="166" t="s">
        <v>444</v>
      </c>
      <c r="B17" s="888">
        <v>169.26613916786226</v>
      </c>
      <c r="C17" s="888">
        <v>174.91892539454807</v>
      </c>
      <c r="D17" s="888">
        <v>141.28748126801153</v>
      </c>
      <c r="E17" s="888">
        <v>208.21960932944606</v>
      </c>
      <c r="F17" s="888">
        <v>3602.5676428571428</v>
      </c>
      <c r="G17" s="888">
        <v>1789.4990553935859</v>
      </c>
      <c r="H17" s="888">
        <v>710.33406559766775</v>
      </c>
      <c r="I17" s="888">
        <v>754.57249854227405</v>
      </c>
    </row>
    <row r="18" spans="1:9" s="173" customFormat="1" ht="21" customHeight="1">
      <c r="A18" s="166" t="s">
        <v>445</v>
      </c>
      <c r="B18" s="888">
        <v>15205.745232424677</v>
      </c>
      <c r="C18" s="888">
        <v>8937.0567934002866</v>
      </c>
      <c r="D18" s="888">
        <v>9560.1262247838622</v>
      </c>
      <c r="E18" s="888">
        <v>6092.7269431486875</v>
      </c>
      <c r="F18" s="888">
        <v>7564.1343731778425</v>
      </c>
      <c r="G18" s="888">
        <v>11993.976072886298</v>
      </c>
      <c r="H18" s="888">
        <v>16704.529045189505</v>
      </c>
      <c r="I18" s="888">
        <v>24028.108379008747</v>
      </c>
    </row>
    <row r="19" spans="1:9" s="173" customFormat="1" ht="21" customHeight="1">
      <c r="A19" s="166" t="s">
        <v>446</v>
      </c>
      <c r="B19" s="888">
        <v>6047.2995265423242</v>
      </c>
      <c r="C19" s="888">
        <v>4948.5267804878049</v>
      </c>
      <c r="D19" s="888">
        <v>5615.4890216138328</v>
      </c>
      <c r="E19" s="888">
        <v>4513.4238017492708</v>
      </c>
      <c r="F19" s="888">
        <v>5154.7271559766759</v>
      </c>
      <c r="G19" s="888">
        <v>7395.4793381924192</v>
      </c>
      <c r="H19" s="888">
        <v>12431.116172011662</v>
      </c>
      <c r="I19" s="888">
        <v>20090.828024781342</v>
      </c>
    </row>
    <row r="20" spans="1:9" s="173" customFormat="1" ht="21" customHeight="1">
      <c r="A20" s="166" t="s">
        <v>447</v>
      </c>
      <c r="B20" s="888">
        <v>9158.4457058823518</v>
      </c>
      <c r="C20" s="888">
        <v>3988.5300129124826</v>
      </c>
      <c r="D20" s="888">
        <v>3944.6372031700289</v>
      </c>
      <c r="E20" s="888">
        <v>1579.303141399417</v>
      </c>
      <c r="F20" s="888">
        <v>2409.4072172011665</v>
      </c>
      <c r="G20" s="888">
        <v>4598.4967346938774</v>
      </c>
      <c r="H20" s="888">
        <v>4273.4128731778428</v>
      </c>
      <c r="I20" s="888">
        <v>3937.280354227405</v>
      </c>
    </row>
    <row r="21" spans="1:9" s="173" customFormat="1" ht="21" customHeight="1">
      <c r="A21" s="166" t="s">
        <v>39</v>
      </c>
      <c r="B21" s="888">
        <v>4810.1550100430422</v>
      </c>
      <c r="C21" s="888">
        <v>4335.4271721664272</v>
      </c>
      <c r="D21" s="888">
        <v>3571.3375533141211</v>
      </c>
      <c r="E21" s="888">
        <v>5122.1091647230314</v>
      </c>
      <c r="F21" s="888">
        <v>6916.4305612244898</v>
      </c>
      <c r="G21" s="888">
        <v>8056.3605306122454</v>
      </c>
      <c r="H21" s="888">
        <v>9981.6056341107869</v>
      </c>
      <c r="I21" s="888">
        <v>11954.283973760932</v>
      </c>
    </row>
    <row r="22" spans="1:9" s="173" customFormat="1" ht="21" customHeight="1">
      <c r="A22" s="166" t="s">
        <v>448</v>
      </c>
      <c r="B22" s="888">
        <v>-35334.686024390248</v>
      </c>
      <c r="C22" s="888">
        <v>-32339.365167862266</v>
      </c>
      <c r="D22" s="888">
        <v>-36967.77617867435</v>
      </c>
      <c r="E22" s="888">
        <v>-37909.894594752186</v>
      </c>
      <c r="F22" s="888">
        <v>-33613.925008746359</v>
      </c>
      <c r="G22" s="888">
        <v>-34860.908126822156</v>
      </c>
      <c r="H22" s="888">
        <v>-42200.311485422746</v>
      </c>
      <c r="I22" s="888">
        <v>-48523.591593294463</v>
      </c>
    </row>
    <row r="23" spans="1:9" s="173" customFormat="1" ht="21" customHeight="1">
      <c r="A23" s="165" t="s">
        <v>57</v>
      </c>
      <c r="B23" s="888">
        <v>3224.2554548063126</v>
      </c>
      <c r="C23" s="888">
        <v>6226.2285093256814</v>
      </c>
      <c r="D23" s="888">
        <v>4252.6501368876079</v>
      </c>
      <c r="E23" s="888">
        <v>5930.9012215743442</v>
      </c>
      <c r="F23" s="888">
        <v>8733.2576676384851</v>
      </c>
      <c r="G23" s="888">
        <v>9855.5031909620993</v>
      </c>
      <c r="H23" s="888">
        <v>15179.934663265307</v>
      </c>
      <c r="I23" s="888">
        <v>10753.85065451895</v>
      </c>
    </row>
    <row r="24" spans="1:9" s="173" customFormat="1" ht="21" customHeight="1">
      <c r="A24" s="165" t="s">
        <v>63</v>
      </c>
      <c r="B24" s="888">
        <v>3478.7819756097565</v>
      </c>
      <c r="C24" s="888">
        <v>930.02485222381631</v>
      </c>
      <c r="D24" s="888">
        <v>595.55759077809796</v>
      </c>
      <c r="E24" s="888">
        <v>1323.743413994169</v>
      </c>
      <c r="F24" s="888">
        <v>637.97794023323615</v>
      </c>
      <c r="G24" s="888">
        <v>76.715746355685141</v>
      </c>
      <c r="H24" s="888">
        <v>105.49365160349853</v>
      </c>
      <c r="I24" s="888">
        <v>301.56393148688051</v>
      </c>
    </row>
    <row r="25" spans="1:9" s="173" customFormat="1" ht="21" customHeight="1">
      <c r="A25" s="165" t="s">
        <v>449</v>
      </c>
      <c r="B25" s="888">
        <v>58756.504149210901</v>
      </c>
      <c r="C25" s="888">
        <v>74189.738025824961</v>
      </c>
      <c r="D25" s="888">
        <v>69317.432912103744</v>
      </c>
      <c r="E25" s="888">
        <v>68158.029651603501</v>
      </c>
      <c r="F25" s="888">
        <v>71787.659928571433</v>
      </c>
      <c r="G25" s="888">
        <v>112479.18878862975</v>
      </c>
      <c r="H25" s="888">
        <v>117607.17473760934</v>
      </c>
      <c r="I25" s="888">
        <v>135511.58927696795</v>
      </c>
    </row>
    <row r="26" spans="1:9" s="173" customFormat="1" ht="21" customHeight="1">
      <c r="A26" s="165" t="s">
        <v>74</v>
      </c>
      <c r="B26" s="888">
        <v>22796.900754662838</v>
      </c>
      <c r="C26" s="888">
        <v>23425.323177905309</v>
      </c>
      <c r="D26" s="888">
        <v>27860.501080691643</v>
      </c>
      <c r="E26" s="888">
        <v>32937.342724489798</v>
      </c>
      <c r="F26" s="888">
        <v>37917.636616618074</v>
      </c>
      <c r="G26" s="888">
        <v>37756.018564139944</v>
      </c>
      <c r="H26" s="888">
        <v>42035.636002915453</v>
      </c>
      <c r="I26" s="888">
        <v>48125.374655976673</v>
      </c>
    </row>
    <row r="27" spans="1:9" s="174" customFormat="1" ht="43.5" customHeight="1" thickBot="1">
      <c r="A27" s="167" t="s">
        <v>450</v>
      </c>
      <c r="B27" s="889">
        <v>4469.2417331420365</v>
      </c>
      <c r="C27" s="889">
        <v>4511.1028766140607</v>
      </c>
      <c r="D27" s="889">
        <v>5644.8725288184442</v>
      </c>
      <c r="E27" s="889">
        <v>4647.0737478134115</v>
      </c>
      <c r="F27" s="889">
        <v>4152.3428702623905</v>
      </c>
      <c r="G27" s="889">
        <v>4833.657145772595</v>
      </c>
      <c r="H27" s="889">
        <v>7731.136717201166</v>
      </c>
      <c r="I27" s="889">
        <v>7884.5712026239071</v>
      </c>
    </row>
    <row r="28" spans="1:9" ht="24" customHeight="1" thickTop="1" thickBot="1">
      <c r="A28" s="77" t="s">
        <v>451</v>
      </c>
      <c r="B28" s="887">
        <v>895942.16423529421</v>
      </c>
      <c r="C28" s="887">
        <v>1241748.3223515067</v>
      </c>
      <c r="D28" s="887">
        <v>1247531.8074855907</v>
      </c>
      <c r="E28" s="887">
        <v>1363884.2479839649</v>
      </c>
      <c r="F28" s="887">
        <v>1652514.0613323615</v>
      </c>
      <c r="G28" s="887">
        <v>1754875.5299927113</v>
      </c>
      <c r="H28" s="887">
        <v>2157457.9901749273</v>
      </c>
      <c r="I28" s="887">
        <v>2182234.3463177839</v>
      </c>
    </row>
    <row r="29" spans="1:9" s="173" customFormat="1" ht="21" customHeight="1" thickTop="1">
      <c r="A29" s="165" t="s">
        <v>452</v>
      </c>
      <c r="B29" s="888">
        <v>736288.98842037295</v>
      </c>
      <c r="C29" s="888">
        <v>1097866.0361262555</v>
      </c>
      <c r="D29" s="888">
        <v>1128501.9211383285</v>
      </c>
      <c r="E29" s="888">
        <v>1249061.6991297374</v>
      </c>
      <c r="F29" s="888">
        <v>1525658.5170058308</v>
      </c>
      <c r="G29" s="888">
        <v>1571309.3081705538</v>
      </c>
      <c r="H29" s="888">
        <v>1891111.7062463558</v>
      </c>
      <c r="I29" s="888">
        <v>1970894.2672536445</v>
      </c>
    </row>
    <row r="30" spans="1:9" s="173" customFormat="1" ht="21" customHeight="1">
      <c r="A30" s="166" t="s">
        <v>453</v>
      </c>
      <c r="B30" s="888">
        <v>221550.29022525108</v>
      </c>
      <c r="C30" s="888">
        <v>435396.88561979914</v>
      </c>
      <c r="D30" s="888">
        <v>488875.23729827092</v>
      </c>
      <c r="E30" s="888">
        <v>478790.32814723038</v>
      </c>
      <c r="F30" s="888">
        <v>572675.23103644315</v>
      </c>
      <c r="G30" s="888">
        <v>584972.28749708459</v>
      </c>
      <c r="H30" s="888">
        <v>724641.02021720109</v>
      </c>
      <c r="I30" s="888">
        <v>705817.78890087456</v>
      </c>
    </row>
    <row r="31" spans="1:9" s="173" customFormat="1" ht="21" customHeight="1">
      <c r="A31" s="166" t="s">
        <v>454</v>
      </c>
      <c r="B31" s="888">
        <v>187561.49433715927</v>
      </c>
      <c r="C31" s="888">
        <v>241347.39163988523</v>
      </c>
      <c r="D31" s="888">
        <v>263678.56096685876</v>
      </c>
      <c r="E31" s="888">
        <v>333468.37034402334</v>
      </c>
      <c r="F31" s="888">
        <v>388217.8144868805</v>
      </c>
      <c r="G31" s="888">
        <v>457767.42677696794</v>
      </c>
      <c r="H31" s="888">
        <v>551661.6165714286</v>
      </c>
      <c r="I31" s="888">
        <v>604589.97337317781</v>
      </c>
    </row>
    <row r="32" spans="1:9" s="173" customFormat="1" ht="21" customHeight="1">
      <c r="A32" s="166" t="s">
        <v>455</v>
      </c>
      <c r="B32" s="888">
        <v>160259.11834863701</v>
      </c>
      <c r="C32" s="888">
        <v>192660.98573457677</v>
      </c>
      <c r="D32" s="888">
        <v>96870.107223342944</v>
      </c>
      <c r="E32" s="888">
        <v>86641.893405247814</v>
      </c>
      <c r="F32" s="888">
        <v>75487.514217201155</v>
      </c>
      <c r="G32" s="888">
        <v>53632.225957725947</v>
      </c>
      <c r="H32" s="888">
        <v>19628.57212536443</v>
      </c>
      <c r="I32" s="888">
        <v>11205.753196793004</v>
      </c>
    </row>
    <row r="33" spans="1:9" s="173" customFormat="1" ht="21" customHeight="1">
      <c r="A33" s="166" t="s">
        <v>456</v>
      </c>
      <c r="B33" s="888">
        <v>46653.172888091824</v>
      </c>
      <c r="C33" s="888">
        <v>45317.13374175036</v>
      </c>
      <c r="D33" s="888">
        <v>40949.254118155615</v>
      </c>
      <c r="E33" s="888">
        <v>51704.528884839645</v>
      </c>
      <c r="F33" s="888">
        <v>77770.076282798822</v>
      </c>
      <c r="G33" s="888">
        <v>83334.90404810496</v>
      </c>
      <c r="H33" s="888">
        <v>109974.88999562683</v>
      </c>
      <c r="I33" s="888">
        <v>87137.7840962099</v>
      </c>
    </row>
    <row r="34" spans="1:9" s="173" customFormat="1" ht="21" customHeight="1">
      <c r="A34" s="166" t="s">
        <v>457</v>
      </c>
      <c r="B34" s="888">
        <v>105634.00369870875</v>
      </c>
      <c r="C34" s="888">
        <v>161514.49191678624</v>
      </c>
      <c r="D34" s="888">
        <v>216747.50828386165</v>
      </c>
      <c r="E34" s="888">
        <v>273974.58082653058</v>
      </c>
      <c r="F34" s="888">
        <v>383400.51359329448</v>
      </c>
      <c r="G34" s="888">
        <v>359698.87950145773</v>
      </c>
      <c r="H34" s="888">
        <v>446647.79108892131</v>
      </c>
      <c r="I34" s="888">
        <v>510404.23948104959</v>
      </c>
    </row>
    <row r="35" spans="1:9" s="173" customFormat="1" ht="21" customHeight="1">
      <c r="A35" s="166" t="s">
        <v>458</v>
      </c>
      <c r="B35" s="888">
        <v>14630.908922525108</v>
      </c>
      <c r="C35" s="888">
        <v>21629.147473457673</v>
      </c>
      <c r="D35" s="888">
        <v>21381.253247838617</v>
      </c>
      <c r="E35" s="888">
        <v>24481.997521865887</v>
      </c>
      <c r="F35" s="888">
        <v>28107.367389212828</v>
      </c>
      <c r="G35" s="888">
        <v>31903.584389212825</v>
      </c>
      <c r="H35" s="888">
        <v>38557.816247813411</v>
      </c>
      <c r="I35" s="888">
        <v>51738.728205539359</v>
      </c>
    </row>
    <row r="36" spans="1:9" s="173" customFormat="1" ht="21" customHeight="1">
      <c r="A36" s="165" t="s">
        <v>459</v>
      </c>
      <c r="B36" s="888">
        <v>929.60441750358677</v>
      </c>
      <c r="C36" s="888">
        <v>2568.6593314203728</v>
      </c>
      <c r="D36" s="888">
        <v>581.97416426512973</v>
      </c>
      <c r="E36" s="888">
        <v>70.501749271137029</v>
      </c>
      <c r="F36" s="888">
        <v>136.82921574344024</v>
      </c>
      <c r="G36" s="888">
        <v>525.40539358600586</v>
      </c>
      <c r="H36" s="888">
        <v>1318.7000976676386</v>
      </c>
      <c r="I36" s="888">
        <v>1391.3523061224491</v>
      </c>
    </row>
    <row r="37" spans="1:9" s="173" customFormat="1" ht="21" customHeight="1">
      <c r="A37" s="165" t="s">
        <v>460</v>
      </c>
      <c r="B37" s="888">
        <v>85599.552325681492</v>
      </c>
      <c r="C37" s="888">
        <v>59563.343060258245</v>
      </c>
      <c r="D37" s="888">
        <v>39242.084164265136</v>
      </c>
      <c r="E37" s="888">
        <v>36956.730963556853</v>
      </c>
      <c r="F37" s="888">
        <v>32821.761106413993</v>
      </c>
      <c r="G37" s="888">
        <v>41189.757848396497</v>
      </c>
      <c r="H37" s="888">
        <v>54495.733963556857</v>
      </c>
      <c r="I37" s="888">
        <v>40106.517870262382</v>
      </c>
    </row>
    <row r="38" spans="1:9" s="173" customFormat="1" ht="21" customHeight="1">
      <c r="A38" s="165" t="s">
        <v>461</v>
      </c>
      <c r="B38" s="888">
        <v>19827.852671449069</v>
      </c>
      <c r="C38" s="888">
        <v>18978.060305595409</v>
      </c>
      <c r="D38" s="888">
        <v>23537.532812680114</v>
      </c>
      <c r="E38" s="888">
        <v>30573.203717201166</v>
      </c>
      <c r="F38" s="888">
        <v>39691.095435860057</v>
      </c>
      <c r="G38" s="888">
        <v>40710.013739067057</v>
      </c>
      <c r="H38" s="888">
        <v>69327.967567055399</v>
      </c>
      <c r="I38" s="888">
        <v>65941.891205539359</v>
      </c>
    </row>
    <row r="39" spans="1:9" s="173" customFormat="1" ht="21" customHeight="1">
      <c r="A39" s="165" t="s">
        <v>128</v>
      </c>
      <c r="B39" s="888">
        <v>25972.509740315636</v>
      </c>
      <c r="C39" s="888">
        <v>39157.045065997132</v>
      </c>
      <c r="D39" s="888">
        <v>40793.340743515851</v>
      </c>
      <c r="E39" s="888">
        <v>38628.308711370264</v>
      </c>
      <c r="F39" s="888">
        <v>47250.040494169101</v>
      </c>
      <c r="G39" s="888">
        <v>47617.278390670552</v>
      </c>
      <c r="H39" s="888">
        <v>48439.22645335277</v>
      </c>
      <c r="I39" s="888">
        <v>38045.177899416907</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27323.656659971304</v>
      </c>
      <c r="C41" s="888">
        <v>21733.18067001435</v>
      </c>
      <c r="D41" s="888">
        <v>12783.935089337174</v>
      </c>
      <c r="E41" s="888">
        <v>3947.8753396501456</v>
      </c>
      <c r="F41" s="888">
        <v>1975.1875408163264</v>
      </c>
      <c r="G41" s="888">
        <v>1327.6643600583091</v>
      </c>
      <c r="H41" s="888">
        <v>20005.917999999998</v>
      </c>
      <c r="I41" s="888">
        <v>40453.500529154517</v>
      </c>
    </row>
    <row r="42" spans="1:9" s="174" customFormat="1" ht="43.5" customHeight="1" thickBot="1">
      <c r="A42" s="167" t="s">
        <v>109</v>
      </c>
      <c r="B42" s="889"/>
      <c r="C42" s="889">
        <v>1881.9977919655664</v>
      </c>
      <c r="D42" s="889">
        <v>2091.019373198847</v>
      </c>
      <c r="E42" s="889">
        <v>4645.9283731778423</v>
      </c>
      <c r="F42" s="889">
        <v>4980.6305335276975</v>
      </c>
      <c r="G42" s="889">
        <v>52196.102090379005</v>
      </c>
      <c r="H42" s="889">
        <v>72758.737846938777</v>
      </c>
      <c r="I42" s="889">
        <v>25401.639253644316</v>
      </c>
    </row>
    <row r="43" spans="1:9" ht="24" customHeight="1" thickTop="1" thickBot="1">
      <c r="A43" s="77" t="s">
        <v>463</v>
      </c>
      <c r="B43" s="887">
        <v>120453.02708321376</v>
      </c>
      <c r="C43" s="887">
        <v>136508.02387087519</v>
      </c>
      <c r="D43" s="887">
        <v>146851.96086743515</v>
      </c>
      <c r="E43" s="887">
        <v>167310.40541253646</v>
      </c>
      <c r="F43" s="887">
        <v>179643.7348483965</v>
      </c>
      <c r="G43" s="887">
        <v>195482.77934985422</v>
      </c>
      <c r="H43" s="887">
        <v>225878.17119387758</v>
      </c>
      <c r="I43" s="887">
        <v>253962.13993294461</v>
      </c>
    </row>
    <row r="44" spans="1:9" s="173" customFormat="1" ht="21" customHeight="1" thickTop="1">
      <c r="A44" s="165" t="s">
        <v>149</v>
      </c>
      <c r="B44" s="888">
        <v>77753.882352941189</v>
      </c>
      <c r="C44" s="888">
        <v>86819.249641319955</v>
      </c>
      <c r="D44" s="888">
        <v>105352.36887608068</v>
      </c>
      <c r="E44" s="888">
        <v>122428.76822157434</v>
      </c>
      <c r="F44" s="888">
        <v>135197.44023323615</v>
      </c>
      <c r="G44" s="888">
        <v>147089.27551020408</v>
      </c>
      <c r="H44" s="888">
        <v>159298.17055393587</v>
      </c>
      <c r="I44" s="888">
        <v>177191.97084548103</v>
      </c>
    </row>
    <row r="45" spans="1:9" s="173" customFormat="1" ht="21" customHeight="1">
      <c r="A45" s="165" t="s">
        <v>153</v>
      </c>
      <c r="B45" s="888">
        <v>0</v>
      </c>
      <c r="C45" s="888">
        <v>0</v>
      </c>
      <c r="D45" s="888">
        <v>0</v>
      </c>
      <c r="E45" s="888">
        <v>0</v>
      </c>
      <c r="F45" s="888">
        <v>0</v>
      </c>
      <c r="G45" s="888">
        <v>0</v>
      </c>
      <c r="H45" s="888">
        <v>0</v>
      </c>
      <c r="I45" s="888">
        <v>0</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22553.883220946918</v>
      </c>
      <c r="C47" s="888">
        <v>24568.409761836443</v>
      </c>
      <c r="D47" s="888">
        <v>20392.718044668585</v>
      </c>
      <c r="E47" s="888">
        <v>15917.855842565597</v>
      </c>
      <c r="F47" s="888">
        <v>18753.330628279884</v>
      </c>
      <c r="G47" s="888">
        <v>21262.625543731774</v>
      </c>
      <c r="H47" s="888">
        <v>23975.713562682216</v>
      </c>
      <c r="I47" s="888">
        <v>28236.14255102041</v>
      </c>
    </row>
    <row r="48" spans="1:9" s="173" customFormat="1" ht="21" customHeight="1">
      <c r="A48" s="165" t="s">
        <v>165</v>
      </c>
      <c r="B48" s="888">
        <v>20145.261509325679</v>
      </c>
      <c r="C48" s="888">
        <v>25120.364467718795</v>
      </c>
      <c r="D48" s="888">
        <v>21106.873946685879</v>
      </c>
      <c r="E48" s="888">
        <v>28963.781348396504</v>
      </c>
      <c r="F48" s="888">
        <v>25692.963986880462</v>
      </c>
      <c r="G48" s="888">
        <v>27130.878295918366</v>
      </c>
      <c r="H48" s="888">
        <v>42604.287077259483</v>
      </c>
      <c r="I48" s="888">
        <v>48534.026536443154</v>
      </c>
    </row>
    <row r="49" spans="1:9" s="173" customFormat="1" ht="21" customHeight="1">
      <c r="A49" s="166" t="s">
        <v>465</v>
      </c>
      <c r="B49" s="888">
        <v>0</v>
      </c>
      <c r="C49" s="888">
        <v>0</v>
      </c>
      <c r="D49" s="888">
        <v>0</v>
      </c>
      <c r="E49" s="888">
        <v>609.03790087463562</v>
      </c>
      <c r="F49" s="888">
        <v>600</v>
      </c>
      <c r="G49" s="888">
        <v>0</v>
      </c>
      <c r="H49" s="888">
        <v>0</v>
      </c>
      <c r="I49" s="888">
        <v>0</v>
      </c>
    </row>
    <row r="50" spans="1:9" s="174" customFormat="1" ht="40.5" customHeight="1" thickBot="1">
      <c r="A50" s="168" t="s">
        <v>466</v>
      </c>
      <c r="B50" s="889">
        <v>20145.261509325679</v>
      </c>
      <c r="C50" s="889">
        <v>25120.364467718795</v>
      </c>
      <c r="D50" s="889">
        <v>21106.873946685879</v>
      </c>
      <c r="E50" s="889">
        <v>28354.743447521869</v>
      </c>
      <c r="F50" s="889">
        <v>25092.963986880462</v>
      </c>
      <c r="G50" s="889">
        <v>27130.878295918366</v>
      </c>
      <c r="H50" s="889">
        <v>42604.287077259483</v>
      </c>
      <c r="I50" s="889">
        <v>48534.026536443154</v>
      </c>
    </row>
    <row r="51" spans="1:9" ht="24" customHeight="1" thickTop="1" thickBot="1">
      <c r="A51" s="77" t="s">
        <v>467</v>
      </c>
      <c r="B51" s="887">
        <v>1016395.1913185078</v>
      </c>
      <c r="C51" s="887">
        <v>1378256.3462223818</v>
      </c>
      <c r="D51" s="887">
        <v>1394383.7683530261</v>
      </c>
      <c r="E51" s="887">
        <v>1531194.6533965014</v>
      </c>
      <c r="F51" s="887">
        <v>1832157.7961807579</v>
      </c>
      <c r="G51" s="887">
        <v>1950358.3093425655</v>
      </c>
      <c r="H51" s="887">
        <v>2383336.1613688045</v>
      </c>
      <c r="I51" s="887">
        <v>2436196.4862507288</v>
      </c>
    </row>
    <row r="52" spans="1:9" s="173" customFormat="1" ht="24" customHeight="1" thickTop="1">
      <c r="A52" s="169" t="s">
        <v>468</v>
      </c>
      <c r="B52" s="888">
        <v>176761.3919799139</v>
      </c>
      <c r="C52" s="888">
        <v>208193.32578909615</v>
      </c>
      <c r="D52" s="888">
        <v>233398.27128818442</v>
      </c>
      <c r="E52" s="888">
        <v>295727.44401020411</v>
      </c>
      <c r="F52" s="888">
        <v>413925.51659037895</v>
      </c>
      <c r="G52" s="888">
        <v>510694.98824198253</v>
      </c>
      <c r="H52" s="888">
        <v>665293.94837755105</v>
      </c>
      <c r="I52" s="888">
        <v>856247.44605830905</v>
      </c>
    </row>
    <row r="53" spans="1:9" s="174" customFormat="1" ht="21" customHeight="1">
      <c r="A53" s="168" t="s">
        <v>469</v>
      </c>
      <c r="B53" s="889">
        <v>21696.735969870875</v>
      </c>
      <c r="C53" s="889">
        <v>18850.067926829266</v>
      </c>
      <c r="D53" s="889">
        <v>33872.117527377515</v>
      </c>
      <c r="E53" s="889">
        <v>44809.359406705538</v>
      </c>
      <c r="F53" s="889">
        <v>37708.856172011663</v>
      </c>
      <c r="G53" s="889">
        <v>35166.163516034983</v>
      </c>
      <c r="H53" s="889">
        <v>42491.718895043734</v>
      </c>
      <c r="I53" s="889">
        <v>43195.637507288629</v>
      </c>
    </row>
    <row r="54" spans="1:9" s="174" customFormat="1" ht="21" customHeight="1">
      <c r="A54" s="168" t="s">
        <v>470</v>
      </c>
      <c r="B54" s="889">
        <v>134720.04123385937</v>
      </c>
      <c r="C54" s="889">
        <v>166839.98575322813</v>
      </c>
      <c r="D54" s="889">
        <v>173902.9733587896</v>
      </c>
      <c r="E54" s="889">
        <v>226088.64152478133</v>
      </c>
      <c r="F54" s="889">
        <v>352663.19430903788</v>
      </c>
      <c r="G54" s="889">
        <v>449673.68423906702</v>
      </c>
      <c r="H54" s="889">
        <v>595867.9201895044</v>
      </c>
      <c r="I54" s="889">
        <v>777614.44916909619</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18203.734776183646</v>
      </c>
      <c r="C56" s="889">
        <v>21974.92074892396</v>
      </c>
      <c r="D56" s="889">
        <v>24739.829041786743</v>
      </c>
      <c r="E56" s="889">
        <v>23562.254157434407</v>
      </c>
      <c r="F56" s="889">
        <v>22623.47102040816</v>
      </c>
      <c r="G56" s="889">
        <v>25520.023868804667</v>
      </c>
      <c r="H56" s="889">
        <v>26466.174345481049</v>
      </c>
      <c r="I56" s="889">
        <v>35095.814192419828</v>
      </c>
    </row>
    <row r="57" spans="1:9" s="174" customFormat="1" ht="21" customHeight="1">
      <c r="A57" s="168" t="s">
        <v>473</v>
      </c>
      <c r="B57" s="889">
        <v>2140.88</v>
      </c>
      <c r="C57" s="889">
        <v>528.35136011477766</v>
      </c>
      <c r="D57" s="889">
        <v>883.35136023054758</v>
      </c>
      <c r="E57" s="889">
        <v>1267.1889212827987</v>
      </c>
      <c r="F57" s="889">
        <v>929.99508892128279</v>
      </c>
      <c r="G57" s="889">
        <v>335.11661807580174</v>
      </c>
      <c r="H57" s="889">
        <v>468.13494752186591</v>
      </c>
      <c r="I57" s="889">
        <v>341.54518950437318</v>
      </c>
    </row>
    <row r="58" spans="1:9" s="174" customFormat="1" ht="61.5" customHeight="1" thickBot="1">
      <c r="A58" s="167" t="s">
        <v>474</v>
      </c>
      <c r="B58" s="889">
        <v>1581274.6182152079</v>
      </c>
      <c r="C58" s="889">
        <v>1933466.1111047345</v>
      </c>
      <c r="D58" s="889">
        <v>2341306.8197867437</v>
      </c>
      <c r="E58" s="889">
        <v>2374030.319909621</v>
      </c>
      <c r="F58" s="889">
        <v>2747469.7512988336</v>
      </c>
      <c r="G58" s="889">
        <v>3093232.6483556856</v>
      </c>
      <c r="H58" s="889">
        <v>3648937.0618032073</v>
      </c>
      <c r="I58" s="889">
        <v>4253128.9280728865</v>
      </c>
    </row>
    <row r="59" spans="1:9" ht="31.5" customHeight="1" thickTop="1" thickBot="1">
      <c r="A59" s="170" t="s">
        <v>475</v>
      </c>
      <c r="B59" s="887"/>
      <c r="C59" s="887"/>
      <c r="D59" s="887"/>
      <c r="E59" s="887"/>
      <c r="F59" s="887"/>
      <c r="G59" s="887"/>
      <c r="H59" s="887"/>
      <c r="I59" s="887"/>
    </row>
    <row r="60" spans="1:9" ht="30" customHeight="1" thickTop="1">
      <c r="A60" s="83" t="s">
        <v>476</v>
      </c>
      <c r="B60" s="890">
        <v>62797.251700143475</v>
      </c>
      <c r="C60" s="890">
        <v>65206.404510760403</v>
      </c>
      <c r="D60" s="890">
        <v>51627.461240634002</v>
      </c>
      <c r="E60" s="890">
        <v>56278.266051020408</v>
      </c>
      <c r="F60" s="890">
        <v>77704.385113702621</v>
      </c>
      <c r="G60" s="890">
        <v>88077.245784256564</v>
      </c>
      <c r="H60" s="890">
        <v>111902.79241253645</v>
      </c>
      <c r="I60" s="890">
        <v>126715.72465451896</v>
      </c>
    </row>
    <row r="61" spans="1:9" ht="21" customHeight="1">
      <c r="A61" s="80" t="s">
        <v>477</v>
      </c>
      <c r="B61" s="890">
        <v>-23155.726522238165</v>
      </c>
      <c r="C61" s="890">
        <v>-23343.722931133434</v>
      </c>
      <c r="D61" s="890">
        <v>-16098.792917867435</v>
      </c>
      <c r="E61" s="890">
        <v>-13350.960593294461</v>
      </c>
      <c r="F61" s="890">
        <v>-15379.699620991254</v>
      </c>
      <c r="G61" s="890">
        <v>-15792.968513119533</v>
      </c>
      <c r="H61" s="890">
        <v>-16907.880246355686</v>
      </c>
      <c r="I61" s="890">
        <v>-20452.752672011662</v>
      </c>
    </row>
    <row r="62" spans="1:9" ht="21.75" customHeight="1">
      <c r="A62" s="79" t="s">
        <v>478</v>
      </c>
      <c r="B62" s="890">
        <v>39641.525177905307</v>
      </c>
      <c r="C62" s="890">
        <v>41862.681579626973</v>
      </c>
      <c r="D62" s="890">
        <v>35528.668322766571</v>
      </c>
      <c r="E62" s="890">
        <v>42927.305457725946</v>
      </c>
      <c r="F62" s="890">
        <v>62324.685492711367</v>
      </c>
      <c r="G62" s="890">
        <v>72284.27727113702</v>
      </c>
      <c r="H62" s="890">
        <v>94994.912166180773</v>
      </c>
      <c r="I62" s="890">
        <v>106262.97198250728</v>
      </c>
    </row>
    <row r="63" spans="1:9">
      <c r="A63" s="83" t="s">
        <v>479</v>
      </c>
      <c r="B63" s="890">
        <v>53154.328865136304</v>
      </c>
      <c r="C63" s="890">
        <v>50352.636582496416</v>
      </c>
      <c r="D63" s="890">
        <v>59308.745367435164</v>
      </c>
      <c r="E63" s="890">
        <v>57816.68314868804</v>
      </c>
      <c r="F63" s="890">
        <v>67508.639288629725</v>
      </c>
      <c r="G63" s="890">
        <v>59385.781631195336</v>
      </c>
      <c r="H63" s="890">
        <v>74652.826846938769</v>
      </c>
      <c r="I63" s="890">
        <v>75424.195922740517</v>
      </c>
    </row>
    <row r="64" spans="1:9">
      <c r="A64" s="80" t="s">
        <v>480</v>
      </c>
      <c r="B64" s="890">
        <v>-11426.727876614059</v>
      </c>
      <c r="C64" s="890">
        <v>-12673.313862266859</v>
      </c>
      <c r="D64" s="890">
        <v>-19675.007027377524</v>
      </c>
      <c r="E64" s="890">
        <v>-10285.114685131195</v>
      </c>
      <c r="F64" s="890">
        <v>-22626.888532069974</v>
      </c>
      <c r="G64" s="890">
        <v>-12453.436565597667</v>
      </c>
      <c r="H64" s="890">
        <v>-10123.477491253645</v>
      </c>
      <c r="I64" s="890">
        <v>-23927.673776967935</v>
      </c>
    </row>
    <row r="65" spans="1:9">
      <c r="A65" s="84" t="s">
        <v>481</v>
      </c>
      <c r="B65" s="890">
        <v>81369.126166427552</v>
      </c>
      <c r="C65" s="890">
        <v>79542.004299856533</v>
      </c>
      <c r="D65" s="890">
        <v>75162.406662824214</v>
      </c>
      <c r="E65" s="890">
        <v>90458.873921282808</v>
      </c>
      <c r="F65" s="890">
        <v>107206.43624927114</v>
      </c>
      <c r="G65" s="890">
        <v>119216.6223367347</v>
      </c>
      <c r="H65" s="890">
        <v>159524.26152186588</v>
      </c>
      <c r="I65" s="890">
        <v>157759.49412827988</v>
      </c>
    </row>
    <row r="66" spans="1:9">
      <c r="A66" s="83" t="s">
        <v>482</v>
      </c>
      <c r="B66" s="890">
        <v>31989.622731707314</v>
      </c>
      <c r="C66" s="890">
        <v>30375.423210903875</v>
      </c>
      <c r="D66" s="890">
        <v>73107.744273775214</v>
      </c>
      <c r="E66" s="890">
        <v>30454.803256559768</v>
      </c>
      <c r="F66" s="890">
        <v>30159.057995626823</v>
      </c>
      <c r="G66" s="890">
        <v>30923.424865889214</v>
      </c>
      <c r="H66" s="890">
        <v>37838.15422303207</v>
      </c>
      <c r="I66" s="890">
        <v>50640.402629737611</v>
      </c>
    </row>
    <row r="67" spans="1:9">
      <c r="A67" s="83" t="s">
        <v>483</v>
      </c>
      <c r="B67" s="890">
        <v>-50544.842451936871</v>
      </c>
      <c r="C67" s="890">
        <v>-45225.612090387367</v>
      </c>
      <c r="D67" s="890">
        <v>-82049.125909221897</v>
      </c>
      <c r="E67" s="890">
        <v>-34536.826351311953</v>
      </c>
      <c r="F67" s="890">
        <v>-33961.534768221572</v>
      </c>
      <c r="G67" s="890">
        <v>-40259.06663265307</v>
      </c>
      <c r="H67" s="890">
        <v>-49604.46816909621</v>
      </c>
      <c r="I67" s="890">
        <v>-54862.890775510205</v>
      </c>
    </row>
    <row r="68" spans="1:9">
      <c r="A68" s="79" t="s">
        <v>484</v>
      </c>
      <c r="B68" s="890">
        <v>62813.906446197994</v>
      </c>
      <c r="C68" s="890">
        <v>64691.81542037303</v>
      </c>
      <c r="D68" s="890">
        <v>66221.025027377531</v>
      </c>
      <c r="E68" s="890">
        <v>86376.850826530615</v>
      </c>
      <c r="F68" s="890">
        <v>103403.95947667638</v>
      </c>
      <c r="G68" s="890">
        <v>109880.98056997085</v>
      </c>
      <c r="H68" s="890">
        <v>147757.94757580175</v>
      </c>
      <c r="I68" s="890">
        <v>153537.00598250728</v>
      </c>
    </row>
    <row r="69" spans="1:9">
      <c r="A69" s="80" t="s">
        <v>485</v>
      </c>
      <c r="B69" s="890">
        <v>-37439.387199426114</v>
      </c>
      <c r="C69" s="890">
        <v>-40892.154341463407</v>
      </c>
      <c r="D69" s="890">
        <v>-46774.115064841499</v>
      </c>
      <c r="E69" s="890">
        <v>-50741.07369825073</v>
      </c>
      <c r="F69" s="890">
        <v>-66453.459800291545</v>
      </c>
      <c r="G69" s="890">
        <v>-76000.817447521869</v>
      </c>
      <c r="H69" s="890">
        <v>-83533.226733236152</v>
      </c>
      <c r="I69" s="890">
        <v>-91122.20233090379</v>
      </c>
    </row>
    <row r="70" spans="1:9">
      <c r="A70" s="84" t="s">
        <v>486</v>
      </c>
      <c r="B70" s="890">
        <v>25374.519246771881</v>
      </c>
      <c r="C70" s="890">
        <v>23799.661078909612</v>
      </c>
      <c r="D70" s="890">
        <v>19446.909962536021</v>
      </c>
      <c r="E70" s="890">
        <v>35635.777128279879</v>
      </c>
      <c r="F70" s="890">
        <v>36950.499676384839</v>
      </c>
      <c r="G70" s="890">
        <v>33880.163122448983</v>
      </c>
      <c r="H70" s="890">
        <v>64224.720842565606</v>
      </c>
      <c r="I70" s="890">
        <v>62414.803651603499</v>
      </c>
    </row>
    <row r="71" spans="1:9">
      <c r="A71" s="84" t="s">
        <v>487</v>
      </c>
      <c r="B71" s="890">
        <v>-48852.622959827822</v>
      </c>
      <c r="C71" s="890">
        <v>4991.9713098995699</v>
      </c>
      <c r="D71" s="890">
        <v>-5493.2306412103744</v>
      </c>
      <c r="E71" s="890">
        <v>-7074.2332390670563</v>
      </c>
      <c r="F71" s="890">
        <v>2530.9037317784259</v>
      </c>
      <c r="G71" s="890">
        <v>-1016.0577317784256</v>
      </c>
      <c r="H71" s="890">
        <v>-4626.4317784256564</v>
      </c>
      <c r="I71" s="890">
        <v>-5279.5914416909618</v>
      </c>
    </row>
    <row r="72" spans="1:9">
      <c r="A72" s="85" t="s">
        <v>488</v>
      </c>
      <c r="B72" s="890">
        <v>-63342.669088952651</v>
      </c>
      <c r="C72" s="890">
        <v>-33.998678622668585</v>
      </c>
      <c r="D72" s="890">
        <v>-6163.5262536023065</v>
      </c>
      <c r="E72" s="890">
        <v>-8858.2047827988354</v>
      </c>
      <c r="F72" s="890">
        <v>2398.9531195335276</v>
      </c>
      <c r="G72" s="890">
        <v>-1073.8829198250728</v>
      </c>
      <c r="H72" s="890">
        <v>-4702.4049329446061</v>
      </c>
      <c r="I72" s="890">
        <v>-5279.7141720116624</v>
      </c>
    </row>
    <row r="73" spans="1:9">
      <c r="A73" s="85" t="s">
        <v>489</v>
      </c>
      <c r="B73" s="890">
        <v>14490.046058823529</v>
      </c>
      <c r="C73" s="890">
        <v>5025.969988522239</v>
      </c>
      <c r="D73" s="890">
        <v>670.29561239193072</v>
      </c>
      <c r="E73" s="890">
        <v>1783.9715437317784</v>
      </c>
      <c r="F73" s="890">
        <v>131.95061224489797</v>
      </c>
      <c r="G73" s="890">
        <v>57.825188046647227</v>
      </c>
      <c r="H73" s="890">
        <v>75.973154518950437</v>
      </c>
      <c r="I73" s="890">
        <v>0.12273032069970845</v>
      </c>
    </row>
    <row r="74" spans="1:9">
      <c r="A74" s="79" t="s">
        <v>490</v>
      </c>
      <c r="B74" s="890">
        <v>49999.69890817791</v>
      </c>
      <c r="C74" s="890">
        <v>-4689.7968909612619</v>
      </c>
      <c r="D74" s="890">
        <v>5514.9493688760804</v>
      </c>
      <c r="E74" s="890">
        <v>6539.5718921282796</v>
      </c>
      <c r="F74" s="890">
        <v>-2933.2581924198253</v>
      </c>
      <c r="G74" s="890">
        <v>1040.2835670553936</v>
      </c>
      <c r="H74" s="890">
        <v>4688.0436559766767</v>
      </c>
      <c r="I74" s="890">
        <v>5348.6373396501458</v>
      </c>
    </row>
    <row r="75" spans="1:9">
      <c r="A75" s="79" t="s">
        <v>491</v>
      </c>
      <c r="B75" s="890">
        <v>61843.262004304168</v>
      </c>
      <c r="C75" s="890">
        <v>16.37652223816356</v>
      </c>
      <c r="D75" s="890">
        <v>6198.7630619596539</v>
      </c>
      <c r="E75" s="890">
        <v>8453.9712040816321</v>
      </c>
      <c r="F75" s="890">
        <v>-2813.3925174927112</v>
      </c>
      <c r="G75" s="890">
        <v>1070.2772900874636</v>
      </c>
      <c r="H75" s="890">
        <v>4709.3704358600589</v>
      </c>
      <c r="I75" s="890">
        <v>5362.0591865889219</v>
      </c>
    </row>
    <row r="76" spans="1:9">
      <c r="A76" s="80" t="s">
        <v>492</v>
      </c>
      <c r="B76" s="890">
        <v>-11843.563096126256</v>
      </c>
      <c r="C76" s="890">
        <v>-4706.1734131994262</v>
      </c>
      <c r="D76" s="890">
        <v>-683.81369308357353</v>
      </c>
      <c r="E76" s="890">
        <v>-1914.3993119533527</v>
      </c>
      <c r="F76" s="890">
        <v>-119.86567492711372</v>
      </c>
      <c r="G76" s="890">
        <v>-29.993723032069973</v>
      </c>
      <c r="H76" s="890">
        <v>-21.326779883381921</v>
      </c>
      <c r="I76" s="890">
        <v>-13.421846938775509</v>
      </c>
    </row>
    <row r="77" spans="1:9">
      <c r="A77" s="79" t="s">
        <v>493</v>
      </c>
      <c r="B77" s="890">
        <v>26521.59519512195</v>
      </c>
      <c r="C77" s="890">
        <v>24101.835497847915</v>
      </c>
      <c r="D77" s="890">
        <v>19468.628690201731</v>
      </c>
      <c r="E77" s="890">
        <v>35101.115781341105</v>
      </c>
      <c r="F77" s="890">
        <v>36548.14521574344</v>
      </c>
      <c r="G77" s="890">
        <v>33904.388957725947</v>
      </c>
      <c r="H77" s="890">
        <v>64286.332720116618</v>
      </c>
      <c r="I77" s="890">
        <v>62483.849549562685</v>
      </c>
    </row>
    <row r="78" spans="1:9">
      <c r="A78" s="86" t="s">
        <v>494</v>
      </c>
      <c r="B78" s="890">
        <v>1.3124878048780491</v>
      </c>
      <c r="C78" s="890">
        <v>0</v>
      </c>
      <c r="D78" s="890">
        <v>561.23657492795394</v>
      </c>
      <c r="E78" s="890">
        <v>0</v>
      </c>
      <c r="F78" s="890">
        <v>0.41978134110787169</v>
      </c>
      <c r="G78" s="890">
        <v>3746.3879620991256</v>
      </c>
      <c r="H78" s="890">
        <v>33.163746355685127</v>
      </c>
      <c r="I78" s="890">
        <v>12.730367346938776</v>
      </c>
    </row>
    <row r="79" spans="1:9">
      <c r="A79" s="84" t="s">
        <v>495</v>
      </c>
      <c r="B79" s="890">
        <v>26522.907682926834</v>
      </c>
      <c r="C79" s="890">
        <v>24101.835497847915</v>
      </c>
      <c r="D79" s="890">
        <v>20029.865265129683</v>
      </c>
      <c r="E79" s="890">
        <v>35101.115781341105</v>
      </c>
      <c r="F79" s="890">
        <v>36548.564997084548</v>
      </c>
      <c r="G79" s="890">
        <v>37650.776919825068</v>
      </c>
      <c r="H79" s="890">
        <v>64319.496466472301</v>
      </c>
      <c r="I79" s="890">
        <v>62496.579916909621</v>
      </c>
    </row>
    <row r="80" spans="1:9">
      <c r="A80" s="83" t="s">
        <v>496</v>
      </c>
      <c r="B80" s="890">
        <v>397.85621520803443</v>
      </c>
      <c r="C80" s="890">
        <v>1018.5289698708752</v>
      </c>
      <c r="D80" s="890">
        <v>1077.0086815561958</v>
      </c>
      <c r="E80" s="890">
        <v>-27.157756559766764</v>
      </c>
      <c r="F80" s="890">
        <v>-51.161943148688046</v>
      </c>
      <c r="G80" s="890">
        <v>568.13898542274046</v>
      </c>
      <c r="H80" s="890">
        <v>18.727928571428571</v>
      </c>
      <c r="I80" s="890">
        <v>277.55813556851314</v>
      </c>
    </row>
    <row r="81" spans="1:9" ht="21" customHeight="1">
      <c r="A81" s="79" t="s">
        <v>497</v>
      </c>
      <c r="B81" s="890">
        <v>26920.763898134865</v>
      </c>
      <c r="C81" s="890">
        <v>25120.364467718795</v>
      </c>
      <c r="D81" s="890">
        <v>21106.873946685879</v>
      </c>
      <c r="E81" s="890">
        <v>35073.958024781343</v>
      </c>
      <c r="F81" s="890">
        <v>36497.403053935857</v>
      </c>
      <c r="G81" s="890">
        <v>38218.915905247813</v>
      </c>
      <c r="H81" s="890">
        <v>64338.224395043733</v>
      </c>
      <c r="I81" s="890">
        <v>62774.138052478134</v>
      </c>
    </row>
    <row r="82" spans="1:9" ht="21" customHeight="1">
      <c r="A82" s="83" t="s">
        <v>498</v>
      </c>
      <c r="B82" s="890">
        <v>-6775.5023888091819</v>
      </c>
      <c r="C82" s="890">
        <v>0</v>
      </c>
      <c r="D82" s="890">
        <v>0</v>
      </c>
      <c r="E82" s="890">
        <v>0</v>
      </c>
      <c r="F82" s="890">
        <v>0</v>
      </c>
      <c r="G82" s="890">
        <v>0</v>
      </c>
      <c r="H82" s="890">
        <v>0</v>
      </c>
      <c r="I82" s="890">
        <v>0</v>
      </c>
    </row>
    <row r="83" spans="1:9" ht="21" customHeight="1">
      <c r="A83" s="79" t="s">
        <v>499</v>
      </c>
      <c r="B83" s="890">
        <v>20145.261509325679</v>
      </c>
      <c r="C83" s="890">
        <v>25120.364467718795</v>
      </c>
      <c r="D83" s="890">
        <v>21106.873946685879</v>
      </c>
      <c r="E83" s="890">
        <v>35073.958024781343</v>
      </c>
      <c r="F83" s="890">
        <v>36497.403053935857</v>
      </c>
      <c r="G83" s="890">
        <v>38218.915905247813</v>
      </c>
      <c r="H83" s="890">
        <v>64338.224395043733</v>
      </c>
      <c r="I83" s="890">
        <v>62774.138052478134</v>
      </c>
    </row>
    <row r="84" spans="1:9" ht="18" customHeight="1" thickBot="1">
      <c r="A84" s="83" t="s">
        <v>500</v>
      </c>
      <c r="B84" s="890">
        <v>0</v>
      </c>
      <c r="C84" s="890">
        <v>0</v>
      </c>
      <c r="D84" s="890">
        <v>0</v>
      </c>
      <c r="E84" s="890">
        <v>-6719.2145772594749</v>
      </c>
      <c r="F84" s="890">
        <v>-11404.439067055395</v>
      </c>
      <c r="G84" s="890">
        <v>-11088.037609329445</v>
      </c>
      <c r="H84" s="890">
        <v>-21733.937317784257</v>
      </c>
      <c r="I84" s="890">
        <v>-14240.111516034984</v>
      </c>
    </row>
    <row r="85" spans="1:9" ht="24" customHeight="1" thickTop="1" thickBot="1">
      <c r="A85" s="77" t="s">
        <v>501</v>
      </c>
      <c r="B85" s="887">
        <v>20145.261509325679</v>
      </c>
      <c r="C85" s="887">
        <v>25120.364467718795</v>
      </c>
      <c r="D85" s="887">
        <v>21106.873946685879</v>
      </c>
      <c r="E85" s="887">
        <v>28354.743447521869</v>
      </c>
      <c r="F85" s="887">
        <v>25092.963986880462</v>
      </c>
      <c r="G85" s="887">
        <v>27130.878295918366</v>
      </c>
      <c r="H85" s="887">
        <v>42604.287077259483</v>
      </c>
      <c r="I85" s="887">
        <v>48534.026536443154</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F18" sqref="F18"/>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1449</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939745.3430258251</v>
      </c>
      <c r="C8" s="887">
        <v>1098924.5782639885</v>
      </c>
      <c r="D8" s="887">
        <v>1126763.723684438</v>
      </c>
      <c r="E8" s="887">
        <v>1200967.1348804664</v>
      </c>
      <c r="F8" s="887">
        <v>1419501.2109271137</v>
      </c>
      <c r="G8" s="887">
        <v>1688551.9868790088</v>
      </c>
      <c r="H8" s="887">
        <v>1761205.6749096208</v>
      </c>
      <c r="I8" s="887">
        <v>2129149.7544329446</v>
      </c>
    </row>
    <row r="9" spans="1:9" s="173" customFormat="1" ht="21" customHeight="1" thickTop="1">
      <c r="A9" s="165" t="s">
        <v>8</v>
      </c>
      <c r="B9" s="888">
        <v>111047.78420516499</v>
      </c>
      <c r="C9" s="888">
        <v>286275.57901865133</v>
      </c>
      <c r="D9" s="888">
        <v>285143.57474927953</v>
      </c>
      <c r="E9" s="888">
        <v>208611.02870845483</v>
      </c>
      <c r="F9" s="888">
        <v>212806.74690233235</v>
      </c>
      <c r="G9" s="888">
        <v>289624.2419650146</v>
      </c>
      <c r="H9" s="888">
        <v>204137.00413556848</v>
      </c>
      <c r="I9" s="888">
        <v>378059.60622303211</v>
      </c>
    </row>
    <row r="10" spans="1:9" s="173" customFormat="1" ht="21" customHeight="1">
      <c r="A10" s="165" t="s">
        <v>17</v>
      </c>
      <c r="B10" s="888">
        <v>271297.90674461977</v>
      </c>
      <c r="C10" s="888">
        <v>304218.45239741751</v>
      </c>
      <c r="D10" s="888">
        <v>214492.92993515852</v>
      </c>
      <c r="E10" s="888">
        <v>209628.41791253648</v>
      </c>
      <c r="F10" s="888">
        <v>288535.10877988336</v>
      </c>
      <c r="G10" s="888">
        <v>320465.30512536445</v>
      </c>
      <c r="H10" s="888">
        <v>377794.93681486882</v>
      </c>
      <c r="I10" s="888">
        <v>362132.14532215742</v>
      </c>
    </row>
    <row r="11" spans="1:9" s="173" customFormat="1" ht="21" customHeight="1">
      <c r="A11" s="165" t="s">
        <v>26</v>
      </c>
      <c r="B11" s="888">
        <v>458879.13149210904</v>
      </c>
      <c r="C11" s="888">
        <v>463970.58238737442</v>
      </c>
      <c r="D11" s="888">
        <v>589201.6372665707</v>
      </c>
      <c r="E11" s="888">
        <v>744999.1371253645</v>
      </c>
      <c r="F11" s="888">
        <v>886976.00768367341</v>
      </c>
      <c r="G11" s="888">
        <v>1045452.7901559767</v>
      </c>
      <c r="H11" s="888">
        <v>1149805.6087667639</v>
      </c>
      <c r="I11" s="888">
        <v>1348469.1664067053</v>
      </c>
    </row>
    <row r="12" spans="1:9" s="173" customFormat="1" ht="21" customHeight="1">
      <c r="A12" s="166" t="s">
        <v>439</v>
      </c>
      <c r="B12" s="888">
        <v>463316.66050358681</v>
      </c>
      <c r="C12" s="888">
        <v>469385.89491248206</v>
      </c>
      <c r="D12" s="888">
        <v>593346.0732997118</v>
      </c>
      <c r="E12" s="888">
        <v>748918.93450291548</v>
      </c>
      <c r="F12" s="888">
        <v>889651.66639941686</v>
      </c>
      <c r="G12" s="888">
        <v>1051862.6482725947</v>
      </c>
      <c r="H12" s="888">
        <v>1156703.5596399417</v>
      </c>
      <c r="I12" s="888">
        <v>1354170.2609941692</v>
      </c>
    </row>
    <row r="13" spans="1:9" s="173" customFormat="1" ht="21" customHeight="1">
      <c r="A13" s="166" t="s">
        <v>440</v>
      </c>
      <c r="B13" s="888">
        <v>452745.910107604</v>
      </c>
      <c r="C13" s="888">
        <v>462835.8925552367</v>
      </c>
      <c r="D13" s="888">
        <v>588564.12123631127</v>
      </c>
      <c r="E13" s="888">
        <v>744786.19746793003</v>
      </c>
      <c r="F13" s="888">
        <v>883786.59156413993</v>
      </c>
      <c r="G13" s="888">
        <v>1047729.5247376093</v>
      </c>
      <c r="H13" s="888">
        <v>1149707.3438921284</v>
      </c>
      <c r="I13" s="888">
        <v>1347969.4038206995</v>
      </c>
    </row>
    <row r="14" spans="1:9" s="173" customFormat="1" ht="21" customHeight="1">
      <c r="A14" s="166" t="s">
        <v>441</v>
      </c>
      <c r="B14" s="888">
        <v>10570.750395982785</v>
      </c>
      <c r="C14" s="888">
        <v>6550.0023572453374</v>
      </c>
      <c r="D14" s="888">
        <v>4781.9520634005767</v>
      </c>
      <c r="E14" s="888">
        <v>4132.7370349854227</v>
      </c>
      <c r="F14" s="888">
        <v>5865.074835276967</v>
      </c>
      <c r="G14" s="888">
        <v>4133.1235349854223</v>
      </c>
      <c r="H14" s="888">
        <v>6996.2157478134113</v>
      </c>
      <c r="I14" s="888">
        <v>6200.8571734693878</v>
      </c>
    </row>
    <row r="15" spans="1:9" s="173" customFormat="1" ht="21" customHeight="1">
      <c r="A15" s="166" t="s">
        <v>442</v>
      </c>
      <c r="B15" s="888">
        <v>1570.8595839311336</v>
      </c>
      <c r="C15" s="888">
        <v>2125.5529340028693</v>
      </c>
      <c r="D15" s="888">
        <v>2946.1284567723342</v>
      </c>
      <c r="E15" s="888">
        <v>3132.7080481049566</v>
      </c>
      <c r="F15" s="888">
        <v>3058.820425655977</v>
      </c>
      <c r="G15" s="888">
        <v>7200.7636690962108</v>
      </c>
      <c r="H15" s="888">
        <v>7286.5577201166179</v>
      </c>
      <c r="I15" s="888">
        <v>7270.9006574344012</v>
      </c>
    </row>
    <row r="16" spans="1:9" s="173" customFormat="1" ht="21" customHeight="1">
      <c r="A16" s="166" t="s">
        <v>443</v>
      </c>
      <c r="B16" s="888">
        <v>1532.9627446197992</v>
      </c>
      <c r="C16" s="888">
        <v>1780.8997230989958</v>
      </c>
      <c r="D16" s="888">
        <v>2901.1810345821323</v>
      </c>
      <c r="E16" s="888">
        <v>2911.7100772594749</v>
      </c>
      <c r="F16" s="888">
        <v>3015.5693906705537</v>
      </c>
      <c r="G16" s="888">
        <v>5958.1812944606409</v>
      </c>
      <c r="H16" s="888">
        <v>6991.9955335276964</v>
      </c>
      <c r="I16" s="888">
        <v>7180.8618586005832</v>
      </c>
    </row>
    <row r="17" spans="1:9" s="173" customFormat="1" ht="21" customHeight="1">
      <c r="A17" s="166" t="s">
        <v>444</v>
      </c>
      <c r="B17" s="888">
        <v>37.89683931133429</v>
      </c>
      <c r="C17" s="888">
        <v>344.65321090387374</v>
      </c>
      <c r="D17" s="888">
        <v>44.947422190201728</v>
      </c>
      <c r="E17" s="888">
        <v>220.99797084548106</v>
      </c>
      <c r="F17" s="888">
        <v>43.251034985422734</v>
      </c>
      <c r="G17" s="888">
        <v>1242.5823746355684</v>
      </c>
      <c r="H17" s="888">
        <v>294.56218658892129</v>
      </c>
      <c r="I17" s="888">
        <v>90.038798833819243</v>
      </c>
    </row>
    <row r="18" spans="1:9" s="173" customFormat="1" ht="21" customHeight="1">
      <c r="A18" s="166" t="s">
        <v>445</v>
      </c>
      <c r="B18" s="888">
        <v>7674.7211090387382</v>
      </c>
      <c r="C18" s="888">
        <v>6529.7022424677189</v>
      </c>
      <c r="D18" s="888">
        <v>5881.8490043227666</v>
      </c>
      <c r="E18" s="888">
        <v>5753.1892040816329</v>
      </c>
      <c r="F18" s="888">
        <v>8143.767647230321</v>
      </c>
      <c r="G18" s="888">
        <v>7092.4926457725951</v>
      </c>
      <c r="H18" s="888">
        <v>8933.4672230320703</v>
      </c>
      <c r="I18" s="888">
        <v>14411.394868804664</v>
      </c>
    </row>
    <row r="19" spans="1:9" s="173" customFormat="1" ht="21" customHeight="1">
      <c r="A19" s="166" t="s">
        <v>446</v>
      </c>
      <c r="B19" s="888">
        <v>4593.3729196556669</v>
      </c>
      <c r="C19" s="888">
        <v>4762.9371621233859</v>
      </c>
      <c r="D19" s="888">
        <v>5332.4623703170037</v>
      </c>
      <c r="E19" s="888">
        <v>5262.0853498542274</v>
      </c>
      <c r="F19" s="888">
        <v>7746.3439912536451</v>
      </c>
      <c r="G19" s="888">
        <v>6972.1152682215743</v>
      </c>
      <c r="H19" s="888">
        <v>7976.3191341107868</v>
      </c>
      <c r="I19" s="888">
        <v>13618.776274052478</v>
      </c>
    </row>
    <row r="20" spans="1:9" s="173" customFormat="1" ht="21" customHeight="1">
      <c r="A20" s="166" t="s">
        <v>447</v>
      </c>
      <c r="B20" s="888">
        <v>3081.3481893830703</v>
      </c>
      <c r="C20" s="888">
        <v>1766.7650803443328</v>
      </c>
      <c r="D20" s="888">
        <v>549.38663400576377</v>
      </c>
      <c r="E20" s="888">
        <v>491.10385422740524</v>
      </c>
      <c r="F20" s="888">
        <v>397.42365597667634</v>
      </c>
      <c r="G20" s="888">
        <v>120.37737755102042</v>
      </c>
      <c r="H20" s="888">
        <v>957.14808892128281</v>
      </c>
      <c r="I20" s="888">
        <v>792.6185947521866</v>
      </c>
    </row>
    <row r="21" spans="1:9" s="173" customFormat="1" ht="21" customHeight="1">
      <c r="A21" s="166" t="s">
        <v>39</v>
      </c>
      <c r="B21" s="888">
        <v>4976.9246083213784</v>
      </c>
      <c r="C21" s="888">
        <v>3245.470461979914</v>
      </c>
      <c r="D21" s="888">
        <v>2996.4036527377525</v>
      </c>
      <c r="E21" s="888">
        <v>5093.2834868804657</v>
      </c>
      <c r="F21" s="888">
        <v>6156.9261530612248</v>
      </c>
      <c r="G21" s="888">
        <v>6815.0688017492703</v>
      </c>
      <c r="H21" s="888">
        <v>7676.277224489796</v>
      </c>
      <c r="I21" s="888">
        <v>9363.2827069970845</v>
      </c>
    </row>
    <row r="22" spans="1:9" s="173" customFormat="1" ht="21" customHeight="1">
      <c r="A22" s="166" t="s">
        <v>448</v>
      </c>
      <c r="B22" s="888">
        <v>-18660.034315638452</v>
      </c>
      <c r="C22" s="888">
        <v>-17316.038162123383</v>
      </c>
      <c r="D22" s="888">
        <v>-15968.817146974063</v>
      </c>
      <c r="E22" s="888">
        <v>-17898.978115160349</v>
      </c>
      <c r="F22" s="888">
        <v>-20035.172940233238</v>
      </c>
      <c r="G22" s="888">
        <v>-27518.183233236148</v>
      </c>
      <c r="H22" s="888">
        <v>-30794.253040816329</v>
      </c>
      <c r="I22" s="888">
        <v>-36746.672820699714</v>
      </c>
    </row>
    <row r="23" spans="1:9" s="173" customFormat="1" ht="21" customHeight="1">
      <c r="A23" s="165" t="s">
        <v>57</v>
      </c>
      <c r="B23" s="888">
        <v>7929.7304347202307</v>
      </c>
      <c r="C23" s="888">
        <v>7321.795282639885</v>
      </c>
      <c r="D23" s="888">
        <v>8783.8066354466846</v>
      </c>
      <c r="E23" s="888">
        <v>8744.8050189504374</v>
      </c>
      <c r="F23" s="888">
        <v>7694.1853790087462</v>
      </c>
      <c r="G23" s="888">
        <v>8817.5598965014578</v>
      </c>
      <c r="H23" s="888">
        <v>8677.5206690962095</v>
      </c>
      <c r="I23" s="888">
        <v>20664.80468950437</v>
      </c>
    </row>
    <row r="24" spans="1:9" s="173" customFormat="1" ht="21" customHeight="1">
      <c r="A24" s="165" t="s">
        <v>63</v>
      </c>
      <c r="B24" s="888">
        <v>44.012934002869443</v>
      </c>
      <c r="C24" s="888">
        <v>46.218269727403161</v>
      </c>
      <c r="D24" s="888">
        <v>35.573060518731992</v>
      </c>
      <c r="E24" s="888">
        <v>8.0388644314868802</v>
      </c>
      <c r="F24" s="888">
        <v>2.9154518950437319E-6</v>
      </c>
      <c r="G24" s="888">
        <v>2.9154518950437319E-6</v>
      </c>
      <c r="H24" s="888">
        <v>2.9154518950437319E-6</v>
      </c>
      <c r="I24" s="888">
        <v>45.035975218658884</v>
      </c>
    </row>
    <row r="25" spans="1:9" s="173" customFormat="1" ht="21" customHeight="1">
      <c r="A25" s="165" t="s">
        <v>449</v>
      </c>
      <c r="B25" s="888">
        <v>71646.477918220946</v>
      </c>
      <c r="C25" s="888">
        <v>17725.794281205166</v>
      </c>
      <c r="D25" s="888">
        <v>8252.7186167146974</v>
      </c>
      <c r="E25" s="888">
        <v>9788.2844723032085</v>
      </c>
      <c r="F25" s="888">
        <v>5404.9706239067045</v>
      </c>
      <c r="G25" s="888">
        <v>7069.8052696793002</v>
      </c>
      <c r="H25" s="888">
        <v>3310.8637696793003</v>
      </c>
      <c r="I25" s="888">
        <v>3315.7130451895041</v>
      </c>
    </row>
    <row r="26" spans="1:9" s="173" customFormat="1" ht="21" customHeight="1">
      <c r="A26" s="165" t="s">
        <v>74</v>
      </c>
      <c r="B26" s="888">
        <v>16391.16207460545</v>
      </c>
      <c r="C26" s="888">
        <v>16376.676652797703</v>
      </c>
      <c r="D26" s="888">
        <v>15185.761740634007</v>
      </c>
      <c r="E26" s="888">
        <v>14210.497402332363</v>
      </c>
      <c r="F26" s="888">
        <v>13423.561288629737</v>
      </c>
      <c r="G26" s="888">
        <v>13158.298074344024</v>
      </c>
      <c r="H26" s="888">
        <v>13581.576948979593</v>
      </c>
      <c r="I26" s="888">
        <v>12484.159291545189</v>
      </c>
    </row>
    <row r="27" spans="1:9" s="174" customFormat="1" ht="43.5" customHeight="1" thickBot="1">
      <c r="A27" s="167" t="s">
        <v>450</v>
      </c>
      <c r="B27" s="889">
        <v>2509.1372238163558</v>
      </c>
      <c r="C27" s="889">
        <v>2989.4799756097559</v>
      </c>
      <c r="D27" s="889">
        <v>5667.7216815561951</v>
      </c>
      <c r="E27" s="889">
        <v>4976.9253760932943</v>
      </c>
      <c r="F27" s="889">
        <v>4660.630265306123</v>
      </c>
      <c r="G27" s="889">
        <v>3963.9863892128278</v>
      </c>
      <c r="H27" s="889">
        <v>3898.163801749271</v>
      </c>
      <c r="I27" s="889">
        <v>3979.1234795918367</v>
      </c>
    </row>
    <row r="28" spans="1:9" ht="24" customHeight="1" thickTop="1" thickBot="1">
      <c r="A28" s="77" t="s">
        <v>451</v>
      </c>
      <c r="B28" s="887">
        <v>831768.33050932561</v>
      </c>
      <c r="C28" s="887">
        <v>994381.67057819222</v>
      </c>
      <c r="D28" s="887">
        <v>1032329.504386167</v>
      </c>
      <c r="E28" s="887">
        <v>1091872.1406938776</v>
      </c>
      <c r="F28" s="887">
        <v>1289107.5864591836</v>
      </c>
      <c r="G28" s="887">
        <v>1548501.8998206998</v>
      </c>
      <c r="H28" s="887">
        <v>1602814.081383382</v>
      </c>
      <c r="I28" s="887">
        <v>1964457.2669810497</v>
      </c>
    </row>
    <row r="29" spans="1:9" s="173" customFormat="1" ht="21" customHeight="1" thickTop="1">
      <c r="A29" s="165" t="s">
        <v>452</v>
      </c>
      <c r="B29" s="888">
        <v>754541.68098565284</v>
      </c>
      <c r="C29" s="888">
        <v>895441.89558967005</v>
      </c>
      <c r="D29" s="888">
        <v>980938.39648559073</v>
      </c>
      <c r="E29" s="888">
        <v>1051026.6977361515</v>
      </c>
      <c r="F29" s="888">
        <v>1205105.1490043732</v>
      </c>
      <c r="G29" s="888">
        <v>1328312.795654519</v>
      </c>
      <c r="H29" s="888">
        <v>1398792.1875889215</v>
      </c>
      <c r="I29" s="888">
        <v>1784388.4975291544</v>
      </c>
    </row>
    <row r="30" spans="1:9" s="173" customFormat="1" ht="21" customHeight="1">
      <c r="A30" s="166" t="s">
        <v>453</v>
      </c>
      <c r="B30" s="888">
        <v>213665.68395408898</v>
      </c>
      <c r="C30" s="888">
        <v>319342.11132137734</v>
      </c>
      <c r="D30" s="888">
        <v>335205.06904755044</v>
      </c>
      <c r="E30" s="888">
        <v>348494.37834256556</v>
      </c>
      <c r="F30" s="888">
        <v>393151.53876530612</v>
      </c>
      <c r="G30" s="888">
        <v>411489.71838338196</v>
      </c>
      <c r="H30" s="888">
        <v>413692.65751311951</v>
      </c>
      <c r="I30" s="888">
        <v>552930.22530029155</v>
      </c>
    </row>
    <row r="31" spans="1:9" s="173" customFormat="1" ht="21" customHeight="1">
      <c r="A31" s="166" t="s">
        <v>454</v>
      </c>
      <c r="B31" s="888">
        <v>323244.33746771875</v>
      </c>
      <c r="C31" s="888">
        <v>337209.22171879484</v>
      </c>
      <c r="D31" s="888">
        <v>336740.08123342943</v>
      </c>
      <c r="E31" s="888">
        <v>363606.29612827994</v>
      </c>
      <c r="F31" s="888">
        <v>421033.16802186595</v>
      </c>
      <c r="G31" s="888">
        <v>421482.29219096206</v>
      </c>
      <c r="H31" s="888">
        <v>443949.81435860059</v>
      </c>
      <c r="I31" s="888">
        <v>518504.2736530613</v>
      </c>
    </row>
    <row r="32" spans="1:9" s="173" customFormat="1" ht="21" customHeight="1">
      <c r="A32" s="166" t="s">
        <v>455</v>
      </c>
      <c r="B32" s="888">
        <v>138970.55056097559</v>
      </c>
      <c r="C32" s="888">
        <v>192866.26084648492</v>
      </c>
      <c r="D32" s="888">
        <v>256053.65925936599</v>
      </c>
      <c r="E32" s="888">
        <v>279537.05798979587</v>
      </c>
      <c r="F32" s="888">
        <v>86001.434504373188</v>
      </c>
      <c r="G32" s="888">
        <v>62037.978110787168</v>
      </c>
      <c r="H32" s="888">
        <v>12945.779371720115</v>
      </c>
      <c r="I32" s="888">
        <v>5070.7659169096205</v>
      </c>
    </row>
    <row r="33" spans="1:9" s="173" customFormat="1" ht="21" customHeight="1">
      <c r="A33" s="166" t="s">
        <v>456</v>
      </c>
      <c r="B33" s="888">
        <v>22168.339187948346</v>
      </c>
      <c r="C33" s="888">
        <v>13473.547515064563</v>
      </c>
      <c r="D33" s="888">
        <v>15497.71337608069</v>
      </c>
      <c r="E33" s="888">
        <v>23848.436689504375</v>
      </c>
      <c r="F33" s="888">
        <v>42740.082762390673</v>
      </c>
      <c r="G33" s="888">
        <v>36464.945074344025</v>
      </c>
      <c r="H33" s="888">
        <v>38325.938692419826</v>
      </c>
      <c r="I33" s="888">
        <v>75898.378411078709</v>
      </c>
    </row>
    <row r="34" spans="1:9" s="173" customFormat="1" ht="21" customHeight="1">
      <c r="A34" s="166" t="s">
        <v>457</v>
      </c>
      <c r="B34" s="888">
        <v>43884.172239598272</v>
      </c>
      <c r="C34" s="888">
        <v>20200</v>
      </c>
      <c r="D34" s="888">
        <v>20000</v>
      </c>
      <c r="E34" s="888">
        <v>16000</v>
      </c>
      <c r="F34" s="888">
        <v>246700.72768658891</v>
      </c>
      <c r="G34" s="888">
        <v>377199.68950437318</v>
      </c>
      <c r="H34" s="888">
        <v>466342.62208892131</v>
      </c>
      <c r="I34" s="888">
        <v>598027.79150291544</v>
      </c>
    </row>
    <row r="35" spans="1:9" s="173" customFormat="1" ht="21" customHeight="1">
      <c r="A35" s="166" t="s">
        <v>458</v>
      </c>
      <c r="B35" s="888">
        <v>12608.597576757531</v>
      </c>
      <c r="C35" s="888">
        <v>12350.754187948349</v>
      </c>
      <c r="D35" s="888">
        <v>17441.873567723342</v>
      </c>
      <c r="E35" s="888">
        <v>19540.528586005828</v>
      </c>
      <c r="F35" s="888">
        <v>15478.197263848399</v>
      </c>
      <c r="G35" s="888">
        <v>19638.172390670552</v>
      </c>
      <c r="H35" s="888">
        <v>23535.37556413994</v>
      </c>
      <c r="I35" s="888">
        <v>33957.062744897958</v>
      </c>
    </row>
    <row r="36" spans="1:9" s="173" customFormat="1" ht="21" customHeight="1">
      <c r="A36" s="165" t="s">
        <v>459</v>
      </c>
      <c r="B36" s="888">
        <v>5164.6403012912479</v>
      </c>
      <c r="C36" s="888">
        <v>2313.345888091822</v>
      </c>
      <c r="D36" s="888">
        <v>3181.0759827089337</v>
      </c>
      <c r="E36" s="888">
        <v>81.597873177842573</v>
      </c>
      <c r="F36" s="888">
        <v>85.348460641399399</v>
      </c>
      <c r="G36" s="888">
        <v>142.89757434402333</v>
      </c>
      <c r="H36" s="888">
        <v>88.785924198250726</v>
      </c>
      <c r="I36" s="888">
        <v>220.54131778425656</v>
      </c>
    </row>
    <row r="37" spans="1:9" s="173" customFormat="1" ht="21" customHeight="1">
      <c r="A37" s="165" t="s">
        <v>460</v>
      </c>
      <c r="B37" s="888">
        <v>30531.627608321378</v>
      </c>
      <c r="C37" s="888">
        <v>51906.52645624103</v>
      </c>
      <c r="D37" s="888">
        <v>4163.5886484149851</v>
      </c>
      <c r="E37" s="888">
        <v>4319.9595116618075</v>
      </c>
      <c r="F37" s="888">
        <v>14162.935520408164</v>
      </c>
      <c r="G37" s="888">
        <v>16985.467733236153</v>
      </c>
      <c r="H37" s="888">
        <v>15384.792293002914</v>
      </c>
      <c r="I37" s="888">
        <v>4755.6756486880467</v>
      </c>
    </row>
    <row r="38" spans="1:9" s="173" customFormat="1" ht="21" customHeight="1">
      <c r="A38" s="165" t="s">
        <v>461</v>
      </c>
      <c r="B38" s="888">
        <v>33603.428126255378</v>
      </c>
      <c r="C38" s="888">
        <v>33092.620760401718</v>
      </c>
      <c r="D38" s="888">
        <v>32131.988118155616</v>
      </c>
      <c r="E38" s="888">
        <v>23623.431358600585</v>
      </c>
      <c r="F38" s="888">
        <v>27940.690683673467</v>
      </c>
      <c r="G38" s="888">
        <v>30365.224103498542</v>
      </c>
      <c r="H38" s="888">
        <v>39328.843655976678</v>
      </c>
      <c r="I38" s="888">
        <v>38499.347714285715</v>
      </c>
    </row>
    <row r="39" spans="1:9" s="173" customFormat="1" ht="21" customHeight="1">
      <c r="A39" s="165" t="s">
        <v>128</v>
      </c>
      <c r="B39" s="888">
        <v>7926.9534863701574</v>
      </c>
      <c r="C39" s="888">
        <v>9293.3893873744619</v>
      </c>
      <c r="D39" s="888">
        <v>10115.712792507205</v>
      </c>
      <c r="E39" s="888">
        <v>11104.235756559769</v>
      </c>
      <c r="F39" s="888">
        <v>20248.21498688047</v>
      </c>
      <c r="G39" s="888">
        <v>24124.016957725948</v>
      </c>
      <c r="H39" s="888">
        <v>25018.181192419823</v>
      </c>
      <c r="I39" s="888">
        <v>26892.214653061226</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0</v>
      </c>
      <c r="C41" s="888">
        <v>0</v>
      </c>
      <c r="D41" s="888">
        <v>0</v>
      </c>
      <c r="E41" s="888">
        <v>0</v>
      </c>
      <c r="F41" s="888">
        <v>0</v>
      </c>
      <c r="G41" s="888">
        <v>10308.887868804664</v>
      </c>
      <c r="H41" s="888">
        <v>10310.374150145773</v>
      </c>
      <c r="I41" s="888">
        <v>31031.099033527698</v>
      </c>
    </row>
    <row r="42" spans="1:9" s="174" customFormat="1" ht="43.5" customHeight="1" thickBot="1">
      <c r="A42" s="167" t="s">
        <v>109</v>
      </c>
      <c r="B42" s="889"/>
      <c r="C42" s="889">
        <v>2333.8924949784791</v>
      </c>
      <c r="D42" s="889">
        <v>1798.7423587896253</v>
      </c>
      <c r="E42" s="889">
        <v>1716.2184577259472</v>
      </c>
      <c r="F42" s="889">
        <v>21565.247801749269</v>
      </c>
      <c r="G42" s="889">
        <v>138262.60992857142</v>
      </c>
      <c r="H42" s="889">
        <v>113890.9165787172</v>
      </c>
      <c r="I42" s="889">
        <v>78669.891084548115</v>
      </c>
    </row>
    <row r="43" spans="1:9" ht="24" customHeight="1" thickTop="1" thickBot="1">
      <c r="A43" s="77" t="s">
        <v>463</v>
      </c>
      <c r="B43" s="887">
        <v>107977.01246341465</v>
      </c>
      <c r="C43" s="887">
        <v>104542.9075308465</v>
      </c>
      <c r="D43" s="887">
        <v>94434.219182997113</v>
      </c>
      <c r="E43" s="887">
        <v>109094.99396647231</v>
      </c>
      <c r="F43" s="887">
        <v>130393.6244606414</v>
      </c>
      <c r="G43" s="887">
        <v>140050.08680903789</v>
      </c>
      <c r="H43" s="887">
        <v>158391.59328862975</v>
      </c>
      <c r="I43" s="887">
        <v>164692.48729737606</v>
      </c>
    </row>
    <row r="44" spans="1:9" s="173" customFormat="1" ht="21" customHeight="1" thickTop="1">
      <c r="A44" s="165" t="s">
        <v>149</v>
      </c>
      <c r="B44" s="888">
        <v>45270.87517934003</v>
      </c>
      <c r="C44" s="888">
        <v>45270.87517934003</v>
      </c>
      <c r="D44" s="888">
        <v>45466.57060518732</v>
      </c>
      <c r="E44" s="888">
        <v>45996.793002915452</v>
      </c>
      <c r="F44" s="888">
        <v>45996.793002915452</v>
      </c>
      <c r="G44" s="888">
        <v>42941.399416909619</v>
      </c>
      <c r="H44" s="888">
        <v>42941.399416909619</v>
      </c>
      <c r="I44" s="888">
        <v>42953.352769679303</v>
      </c>
    </row>
    <row r="45" spans="1:9" s="173" customFormat="1" ht="21" customHeight="1">
      <c r="A45" s="165" t="s">
        <v>153</v>
      </c>
      <c r="B45" s="888">
        <v>0</v>
      </c>
      <c r="C45" s="888">
        <v>0</v>
      </c>
      <c r="D45" s="888">
        <v>0</v>
      </c>
      <c r="E45" s="888">
        <v>0</v>
      </c>
      <c r="F45" s="888">
        <v>0</v>
      </c>
      <c r="G45" s="888">
        <v>0</v>
      </c>
      <c r="H45" s="888">
        <v>0</v>
      </c>
      <c r="I45" s="888">
        <v>1.1661807580174928</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27195.383862266859</v>
      </c>
      <c r="C47" s="888">
        <v>30743.861087517937</v>
      </c>
      <c r="D47" s="888">
        <v>33739.299384726226</v>
      </c>
      <c r="E47" s="888">
        <v>43360.485456268223</v>
      </c>
      <c r="F47" s="888">
        <v>63098.20096209913</v>
      </c>
      <c r="G47" s="888">
        <v>84396.831456268221</v>
      </c>
      <c r="H47" s="888">
        <v>91388.38371720117</v>
      </c>
      <c r="I47" s="888">
        <v>101388.36834256561</v>
      </c>
    </row>
    <row r="48" spans="1:9" s="173" customFormat="1" ht="21" customHeight="1">
      <c r="A48" s="165" t="s">
        <v>165</v>
      </c>
      <c r="B48" s="888">
        <v>35510.753421807749</v>
      </c>
      <c r="C48" s="888">
        <v>28528.171263988523</v>
      </c>
      <c r="D48" s="888">
        <v>15228.349193083575</v>
      </c>
      <c r="E48" s="888">
        <v>19737.715507288627</v>
      </c>
      <c r="F48" s="888">
        <v>21298.630495626821</v>
      </c>
      <c r="G48" s="888">
        <v>12711.855935860058</v>
      </c>
      <c r="H48" s="888">
        <v>24061.810154518949</v>
      </c>
      <c r="I48" s="888">
        <v>20349.600004373176</v>
      </c>
    </row>
    <row r="49" spans="1:9" s="173" customFormat="1" ht="21" customHeight="1">
      <c r="A49" s="166" t="s">
        <v>465</v>
      </c>
      <c r="B49" s="888">
        <v>25.981169296987087</v>
      </c>
      <c r="C49" s="888">
        <v>25.981169296987087</v>
      </c>
      <c r="D49" s="888">
        <v>26.09347982708934</v>
      </c>
      <c r="E49" s="888">
        <v>26.397725947521867</v>
      </c>
      <c r="F49" s="888">
        <v>0</v>
      </c>
      <c r="G49" s="888">
        <v>0</v>
      </c>
      <c r="H49" s="888">
        <v>0</v>
      </c>
      <c r="I49" s="888">
        <v>0</v>
      </c>
    </row>
    <row r="50" spans="1:9" s="174" customFormat="1" ht="40.5" customHeight="1" thickBot="1">
      <c r="A50" s="168" t="s">
        <v>466</v>
      </c>
      <c r="B50" s="889">
        <v>35484.77225251076</v>
      </c>
      <c r="C50" s="889">
        <v>28502.190094691534</v>
      </c>
      <c r="D50" s="889">
        <v>15202.255713256485</v>
      </c>
      <c r="E50" s="889">
        <v>19711.317781341106</v>
      </c>
      <c r="F50" s="889">
        <v>21298.630495626821</v>
      </c>
      <c r="G50" s="889">
        <v>12711.855935860058</v>
      </c>
      <c r="H50" s="889">
        <v>24061.810154518949</v>
      </c>
      <c r="I50" s="889">
        <v>20349.600004373176</v>
      </c>
    </row>
    <row r="51" spans="1:9" ht="24" customHeight="1" thickTop="1" thickBot="1">
      <c r="A51" s="77" t="s">
        <v>467</v>
      </c>
      <c r="B51" s="887">
        <v>939745.3429727403</v>
      </c>
      <c r="C51" s="887">
        <v>1098924.5781090388</v>
      </c>
      <c r="D51" s="887">
        <v>1126763.7235691643</v>
      </c>
      <c r="E51" s="887">
        <v>1200967.1346603499</v>
      </c>
      <c r="F51" s="887">
        <v>1419501.2109198251</v>
      </c>
      <c r="G51" s="887">
        <v>1688551.9866297378</v>
      </c>
      <c r="H51" s="887">
        <v>1761205.6746720118</v>
      </c>
      <c r="I51" s="887">
        <v>2129149.7542784256</v>
      </c>
    </row>
    <row r="52" spans="1:9" s="173" customFormat="1" ht="24" customHeight="1" thickTop="1">
      <c r="A52" s="169" t="s">
        <v>468</v>
      </c>
      <c r="B52" s="888">
        <v>171035.20324677188</v>
      </c>
      <c r="C52" s="888">
        <v>138121.75630129126</v>
      </c>
      <c r="D52" s="888">
        <v>135076.60686743516</v>
      </c>
      <c r="E52" s="888">
        <v>188137.05241253643</v>
      </c>
      <c r="F52" s="888">
        <v>170075.01900583092</v>
      </c>
      <c r="G52" s="888">
        <v>272467.69420116616</v>
      </c>
      <c r="H52" s="888">
        <v>274713.6458046647</v>
      </c>
      <c r="I52" s="888">
        <v>354257.75820116617</v>
      </c>
    </row>
    <row r="53" spans="1:9" s="174" customFormat="1" ht="21" customHeight="1">
      <c r="A53" s="168" t="s">
        <v>469</v>
      </c>
      <c r="B53" s="889">
        <v>10410.286114777618</v>
      </c>
      <c r="C53" s="889">
        <v>10767.913827833572</v>
      </c>
      <c r="D53" s="889">
        <v>13602.092491354468</v>
      </c>
      <c r="E53" s="889">
        <v>8831.328548104957</v>
      </c>
      <c r="F53" s="889">
        <v>11022.867536443149</v>
      </c>
      <c r="G53" s="889">
        <v>18754.645957725945</v>
      </c>
      <c r="H53" s="889">
        <v>18983.106619533526</v>
      </c>
      <c r="I53" s="889">
        <v>13491.271699708454</v>
      </c>
    </row>
    <row r="54" spans="1:9" s="174" customFormat="1" ht="21" customHeight="1">
      <c r="A54" s="168" t="s">
        <v>470</v>
      </c>
      <c r="B54" s="889">
        <v>126995.39001434718</v>
      </c>
      <c r="C54" s="889">
        <v>95340.712807747492</v>
      </c>
      <c r="D54" s="889">
        <v>96430.988681556206</v>
      </c>
      <c r="E54" s="889">
        <v>157792.83164723031</v>
      </c>
      <c r="F54" s="889">
        <v>135954.66373760931</v>
      </c>
      <c r="G54" s="889">
        <v>230780.7324533528</v>
      </c>
      <c r="H54" s="889">
        <v>233466.28155830904</v>
      </c>
      <c r="I54" s="889">
        <v>314005.61647230323</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31389.587596843616</v>
      </c>
      <c r="C56" s="889">
        <v>29801.272896700142</v>
      </c>
      <c r="D56" s="889">
        <v>22877.005345821326</v>
      </c>
      <c r="E56" s="889">
        <v>20975.873587463557</v>
      </c>
      <c r="F56" s="889">
        <v>19319.994632653063</v>
      </c>
      <c r="G56" s="889">
        <v>19136.589890670552</v>
      </c>
      <c r="H56" s="889">
        <v>18450.676727405247</v>
      </c>
      <c r="I56" s="889">
        <v>20025.092259475219</v>
      </c>
    </row>
    <row r="57" spans="1:9" s="174" customFormat="1" ht="21" customHeight="1">
      <c r="A57" s="168" t="s">
        <v>473</v>
      </c>
      <c r="B57" s="889">
        <v>2239.9395193687233</v>
      </c>
      <c r="C57" s="889">
        <v>2211.8567704447632</v>
      </c>
      <c r="D57" s="889">
        <v>2166.5203501440924</v>
      </c>
      <c r="E57" s="889">
        <v>537.01862973760933</v>
      </c>
      <c r="F57" s="889">
        <v>3777.4931005830904</v>
      </c>
      <c r="G57" s="889">
        <v>3795.7258994169097</v>
      </c>
      <c r="H57" s="889">
        <v>3813.5808994169092</v>
      </c>
      <c r="I57" s="889">
        <v>6735.7777696793</v>
      </c>
    </row>
    <row r="58" spans="1:9" s="174" customFormat="1" ht="61.5" customHeight="1" thickBot="1">
      <c r="A58" s="167" t="s">
        <v>474</v>
      </c>
      <c r="B58" s="889">
        <v>1991526.6866327114</v>
      </c>
      <c r="C58" s="889">
        <v>1907196.4880717359</v>
      </c>
      <c r="D58" s="889">
        <v>2421573.5523040346</v>
      </c>
      <c r="E58" s="889">
        <v>2228735.5062900875</v>
      </c>
      <c r="F58" s="889">
        <v>2584462.0001064143</v>
      </c>
      <c r="G58" s="889">
        <v>3211483.8443658887</v>
      </c>
      <c r="H58" s="889">
        <v>4462383.8732507285</v>
      </c>
      <c r="I58" s="889">
        <v>4591399.6549416911</v>
      </c>
    </row>
    <row r="59" spans="1:9" ht="31.5" customHeight="1" thickTop="1" thickBot="1">
      <c r="A59" s="170" t="s">
        <v>475</v>
      </c>
      <c r="B59" s="887"/>
      <c r="C59" s="887"/>
      <c r="D59" s="887"/>
      <c r="E59" s="887"/>
      <c r="F59" s="887"/>
      <c r="G59" s="887"/>
      <c r="H59" s="887"/>
      <c r="I59" s="887"/>
    </row>
    <row r="60" spans="1:9" ht="30" customHeight="1" thickTop="1">
      <c r="A60" s="83" t="s">
        <v>476</v>
      </c>
      <c r="B60" s="890">
        <v>71959.480203730272</v>
      </c>
      <c r="C60" s="890">
        <v>70832.331315638454</v>
      </c>
      <c r="D60" s="890">
        <v>49744.659093659946</v>
      </c>
      <c r="E60" s="890">
        <v>58006.484899416908</v>
      </c>
      <c r="F60" s="890">
        <v>78378.130752186582</v>
      </c>
      <c r="G60" s="890">
        <v>89821.853262390679</v>
      </c>
      <c r="H60" s="890">
        <v>108850.78317930028</v>
      </c>
      <c r="I60" s="890">
        <v>118425.32604810497</v>
      </c>
    </row>
    <row r="61" spans="1:9" ht="21" customHeight="1">
      <c r="A61" s="80" t="s">
        <v>477</v>
      </c>
      <c r="B61" s="890">
        <v>-19408.096136298424</v>
      </c>
      <c r="C61" s="890">
        <v>-17093.390490674319</v>
      </c>
      <c r="D61" s="890">
        <v>-8945.5236224783857</v>
      </c>
      <c r="E61" s="890">
        <v>-9060.7384037900883</v>
      </c>
      <c r="F61" s="890">
        <v>-9802.9433644314886</v>
      </c>
      <c r="G61" s="890">
        <v>-11801.041376093295</v>
      </c>
      <c r="H61" s="890">
        <v>-22120.901950437317</v>
      </c>
      <c r="I61" s="890">
        <v>-27819.909086005831</v>
      </c>
    </row>
    <row r="62" spans="1:9" ht="21.75" customHeight="1">
      <c r="A62" s="79" t="s">
        <v>478</v>
      </c>
      <c r="B62" s="890">
        <v>52551.384067431849</v>
      </c>
      <c r="C62" s="890">
        <v>53738.940824964135</v>
      </c>
      <c r="D62" s="890">
        <v>40799.135471181558</v>
      </c>
      <c r="E62" s="890">
        <v>48945.746495626823</v>
      </c>
      <c r="F62" s="890">
        <v>68575.187387755112</v>
      </c>
      <c r="G62" s="890">
        <v>78020.811886297379</v>
      </c>
      <c r="H62" s="890">
        <v>86729.881228862971</v>
      </c>
      <c r="I62" s="890">
        <v>90605.416962099116</v>
      </c>
    </row>
    <row r="63" spans="1:9">
      <c r="A63" s="83" t="s">
        <v>479</v>
      </c>
      <c r="B63" s="890">
        <v>51901.063124820663</v>
      </c>
      <c r="C63" s="890">
        <v>37272.371440459108</v>
      </c>
      <c r="D63" s="890">
        <v>37725.981440922187</v>
      </c>
      <c r="E63" s="890">
        <v>35423.951673469383</v>
      </c>
      <c r="F63" s="890">
        <v>29526.894239067053</v>
      </c>
      <c r="G63" s="890">
        <v>32151.843223032069</v>
      </c>
      <c r="H63" s="890">
        <v>33516.910674927109</v>
      </c>
      <c r="I63" s="890">
        <v>33569.225825072885</v>
      </c>
    </row>
    <row r="64" spans="1:9">
      <c r="A64" s="80" t="s">
        <v>480</v>
      </c>
      <c r="B64" s="890">
        <v>-9156.6981391678637</v>
      </c>
      <c r="C64" s="890">
        <v>-8510.8909426111895</v>
      </c>
      <c r="D64" s="890">
        <v>-10476.126946685879</v>
      </c>
      <c r="E64" s="890">
        <v>-8637.4982521865895</v>
      </c>
      <c r="F64" s="890">
        <v>-11869.697743440232</v>
      </c>
      <c r="G64" s="890">
        <v>-14874.188870262391</v>
      </c>
      <c r="H64" s="890">
        <v>-12464.427672011661</v>
      </c>
      <c r="I64" s="890">
        <v>-17154.220453352769</v>
      </c>
    </row>
    <row r="65" spans="1:9">
      <c r="A65" s="84" t="s">
        <v>481</v>
      </c>
      <c r="B65" s="890">
        <v>95295.749053084641</v>
      </c>
      <c r="C65" s="890">
        <v>82500.421322812064</v>
      </c>
      <c r="D65" s="890">
        <v>68048.989965417873</v>
      </c>
      <c r="E65" s="890">
        <v>75732.199916909623</v>
      </c>
      <c r="F65" s="890">
        <v>86232.383883381932</v>
      </c>
      <c r="G65" s="890">
        <v>95298.466239067056</v>
      </c>
      <c r="H65" s="890">
        <v>107782.36423177843</v>
      </c>
      <c r="I65" s="890">
        <v>107020.42233381925</v>
      </c>
    </row>
    <row r="66" spans="1:9">
      <c r="A66" s="83" t="s">
        <v>482</v>
      </c>
      <c r="B66" s="890">
        <v>4996.3932898134854</v>
      </c>
      <c r="C66" s="890">
        <v>7630.538932568149</v>
      </c>
      <c r="D66" s="890">
        <v>7433.269998559078</v>
      </c>
      <c r="E66" s="890">
        <v>8077.5365612244896</v>
      </c>
      <c r="F66" s="890">
        <v>8759.9685860058307</v>
      </c>
      <c r="G66" s="890">
        <v>16372.391379008744</v>
      </c>
      <c r="H66" s="890">
        <v>14134.177167638485</v>
      </c>
      <c r="I66" s="890">
        <v>20085.422088921285</v>
      </c>
    </row>
    <row r="67" spans="1:9">
      <c r="A67" s="83" t="s">
        <v>483</v>
      </c>
      <c r="B67" s="890">
        <v>-12773.408408895266</v>
      </c>
      <c r="C67" s="890">
        <v>-13072.047591104734</v>
      </c>
      <c r="D67" s="890">
        <v>-12146.211554755044</v>
      </c>
      <c r="E67" s="890">
        <v>-14990.269833819244</v>
      </c>
      <c r="F67" s="890">
        <v>-15947.729071428572</v>
      </c>
      <c r="G67" s="890">
        <v>-30937.834903790088</v>
      </c>
      <c r="H67" s="890">
        <v>-21663.078744897957</v>
      </c>
      <c r="I67" s="890">
        <v>-30088.144871720116</v>
      </c>
    </row>
    <row r="68" spans="1:9">
      <c r="A68" s="79" t="s">
        <v>484</v>
      </c>
      <c r="B68" s="890">
        <v>87518.73393400287</v>
      </c>
      <c r="C68" s="890">
        <v>77058.912664275471</v>
      </c>
      <c r="D68" s="890">
        <v>63336.048409221898</v>
      </c>
      <c r="E68" s="890">
        <v>68819.466644314874</v>
      </c>
      <c r="F68" s="890">
        <v>79044.623397959178</v>
      </c>
      <c r="G68" s="890">
        <v>80733.022714285733</v>
      </c>
      <c r="H68" s="890">
        <v>100253.46265451894</v>
      </c>
      <c r="I68" s="890">
        <v>97017.6995510204</v>
      </c>
    </row>
    <row r="69" spans="1:9">
      <c r="A69" s="80" t="s">
        <v>485</v>
      </c>
      <c r="B69" s="890">
        <v>-46907.838799139172</v>
      </c>
      <c r="C69" s="890">
        <v>-49302.129837876622</v>
      </c>
      <c r="D69" s="890">
        <v>-46938.714296829974</v>
      </c>
      <c r="E69" s="890">
        <v>-49139.448574344024</v>
      </c>
      <c r="F69" s="890">
        <v>-52208.101724489788</v>
      </c>
      <c r="G69" s="890">
        <v>-63651.939626822154</v>
      </c>
      <c r="H69" s="890">
        <v>-64635.968835276959</v>
      </c>
      <c r="I69" s="890">
        <v>-68562.398467930034</v>
      </c>
    </row>
    <row r="70" spans="1:9">
      <c r="A70" s="84" t="s">
        <v>486</v>
      </c>
      <c r="B70" s="890">
        <v>40610.895134863698</v>
      </c>
      <c r="C70" s="890">
        <v>27756.782826398852</v>
      </c>
      <c r="D70" s="890">
        <v>16397.334112391931</v>
      </c>
      <c r="E70" s="890">
        <v>19680.018069970847</v>
      </c>
      <c r="F70" s="890">
        <v>26836.521673469386</v>
      </c>
      <c r="G70" s="890">
        <v>17081.083087463558</v>
      </c>
      <c r="H70" s="890">
        <v>35617.49381924198</v>
      </c>
      <c r="I70" s="890">
        <v>28455.30108309038</v>
      </c>
    </row>
    <row r="71" spans="1:9">
      <c r="A71" s="84" t="s">
        <v>487</v>
      </c>
      <c r="B71" s="890">
        <v>-87995.300457675767</v>
      </c>
      <c r="C71" s="890">
        <v>1807.9886585365853</v>
      </c>
      <c r="D71" s="890">
        <v>-5859.5931585014414</v>
      </c>
      <c r="E71" s="890">
        <v>-16084.666402332363</v>
      </c>
      <c r="F71" s="890">
        <v>-10.163301749271136</v>
      </c>
      <c r="G71" s="890">
        <v>-650.67124927113696</v>
      </c>
      <c r="H71" s="890">
        <v>-111.98193440233236</v>
      </c>
      <c r="I71" s="890">
        <v>-140.66915160349853</v>
      </c>
    </row>
    <row r="72" spans="1:9">
      <c r="A72" s="85" t="s">
        <v>488</v>
      </c>
      <c r="B72" s="890">
        <v>-96227.703281205162</v>
      </c>
      <c r="C72" s="890">
        <v>3.9539756097560974</v>
      </c>
      <c r="D72" s="890">
        <v>-5981.0833242074932</v>
      </c>
      <c r="E72" s="890">
        <v>-16177.168278425655</v>
      </c>
      <c r="F72" s="890">
        <v>-26.66224198250729</v>
      </c>
      <c r="G72" s="890">
        <v>-682.8317915451895</v>
      </c>
      <c r="H72" s="890">
        <v>-164.83143148688049</v>
      </c>
      <c r="I72" s="890">
        <v>-141.28052040816326</v>
      </c>
    </row>
    <row r="73" spans="1:9">
      <c r="A73" s="85" t="s">
        <v>489</v>
      </c>
      <c r="B73" s="890">
        <v>8232.4028048780492</v>
      </c>
      <c r="C73" s="890">
        <v>1804.0346843615496</v>
      </c>
      <c r="D73" s="890">
        <v>121.49016570605187</v>
      </c>
      <c r="E73" s="890">
        <v>92.501874635568512</v>
      </c>
      <c r="F73" s="890">
        <v>16.498941690962102</v>
      </c>
      <c r="G73" s="890">
        <v>32.160542274052474</v>
      </c>
      <c r="H73" s="890">
        <v>52.849497084548105</v>
      </c>
      <c r="I73" s="890">
        <v>0.61136880466472299</v>
      </c>
    </row>
    <row r="74" spans="1:9">
      <c r="A74" s="79" t="s">
        <v>490</v>
      </c>
      <c r="B74" s="890">
        <v>85695.139193687224</v>
      </c>
      <c r="C74" s="890">
        <v>-1672.3543931133427</v>
      </c>
      <c r="D74" s="890">
        <v>5856.7615979827087</v>
      </c>
      <c r="E74" s="890">
        <v>16062.423091836736</v>
      </c>
      <c r="F74" s="890">
        <v>0.39103935860058314</v>
      </c>
      <c r="G74" s="890">
        <v>-3.5494868804664721</v>
      </c>
      <c r="H74" s="890">
        <v>-1.6110932944606415</v>
      </c>
      <c r="I74" s="890">
        <v>7.6464956268221576</v>
      </c>
    </row>
    <row r="75" spans="1:9">
      <c r="A75" s="79" t="s">
        <v>491</v>
      </c>
      <c r="B75" s="890">
        <v>92451.030667144907</v>
      </c>
      <c r="C75" s="890">
        <v>2.1226097560975608</v>
      </c>
      <c r="D75" s="890">
        <v>5858.6717478386163</v>
      </c>
      <c r="E75" s="890">
        <v>16069.564620991254</v>
      </c>
      <c r="F75" s="890">
        <v>3.8619766763848395</v>
      </c>
      <c r="G75" s="890">
        <v>-0.39137317784256564</v>
      </c>
      <c r="H75" s="890">
        <v>2.5541078717201167</v>
      </c>
      <c r="I75" s="890">
        <v>8.3451457725947513</v>
      </c>
    </row>
    <row r="76" spans="1:9">
      <c r="A76" s="80" t="s">
        <v>492</v>
      </c>
      <c r="B76" s="890">
        <v>-6755.8914505021512</v>
      </c>
      <c r="C76" s="890">
        <v>-1674.3895695839312</v>
      </c>
      <c r="D76" s="890">
        <v>-1.9101498559077812</v>
      </c>
      <c r="E76" s="890">
        <v>-7.1415306122448987</v>
      </c>
      <c r="F76" s="890">
        <v>-3.4709373177842564</v>
      </c>
      <c r="G76" s="890">
        <v>-3.1581137026239068</v>
      </c>
      <c r="H76" s="890">
        <v>-4.1652011661807578</v>
      </c>
      <c r="I76" s="890">
        <v>-0.69865014577259477</v>
      </c>
    </row>
    <row r="77" spans="1:9">
      <c r="A77" s="79" t="s">
        <v>493</v>
      </c>
      <c r="B77" s="890">
        <v>38310.733870875185</v>
      </c>
      <c r="C77" s="890">
        <v>27892.417091822095</v>
      </c>
      <c r="D77" s="890">
        <v>16394.502551873196</v>
      </c>
      <c r="E77" s="890">
        <v>19657.774759475218</v>
      </c>
      <c r="F77" s="890">
        <v>26826.749411078719</v>
      </c>
      <c r="G77" s="890">
        <v>16426.862351311953</v>
      </c>
      <c r="H77" s="890">
        <v>35503.900791545188</v>
      </c>
      <c r="I77" s="890">
        <v>28322.278427113699</v>
      </c>
    </row>
    <row r="78" spans="1:9">
      <c r="A78" s="86" t="s">
        <v>494</v>
      </c>
      <c r="B78" s="890">
        <v>1307.8890487804879</v>
      </c>
      <c r="C78" s="890">
        <v>51.314909612625534</v>
      </c>
      <c r="D78" s="890">
        <v>-125.58384870317003</v>
      </c>
      <c r="E78" s="890">
        <v>326.09567784256558</v>
      </c>
      <c r="F78" s="890">
        <v>24.171413994169097</v>
      </c>
      <c r="G78" s="890">
        <v>742.28540670553934</v>
      </c>
      <c r="H78" s="890">
        <v>-3.4169096209912542E-3</v>
      </c>
      <c r="I78" s="890">
        <v>163.46361953352769</v>
      </c>
    </row>
    <row r="79" spans="1:9">
      <c r="A79" s="84" t="s">
        <v>495</v>
      </c>
      <c r="B79" s="890">
        <v>39618.622919655667</v>
      </c>
      <c r="C79" s="890">
        <v>27943.732001434721</v>
      </c>
      <c r="D79" s="890">
        <v>16268.918703170028</v>
      </c>
      <c r="E79" s="890">
        <v>19983.870437317782</v>
      </c>
      <c r="F79" s="890">
        <v>26850.920825072888</v>
      </c>
      <c r="G79" s="890">
        <v>17169.147758017494</v>
      </c>
      <c r="H79" s="890">
        <v>35503.89737463557</v>
      </c>
      <c r="I79" s="890">
        <v>28485.742046647232</v>
      </c>
    </row>
    <row r="80" spans="1:9">
      <c r="A80" s="83" t="s">
        <v>496</v>
      </c>
      <c r="B80" s="890">
        <v>888.59577618364403</v>
      </c>
      <c r="C80" s="890">
        <v>815.25114060258261</v>
      </c>
      <c r="D80" s="890">
        <v>52.139992795389048</v>
      </c>
      <c r="E80" s="890">
        <v>276.28846793002913</v>
      </c>
      <c r="F80" s="890">
        <v>429.77163702623909</v>
      </c>
      <c r="G80" s="890">
        <v>615.06121574344024</v>
      </c>
      <c r="H80" s="890">
        <v>313.3350816326531</v>
      </c>
      <c r="I80" s="890">
        <v>347.616556851312</v>
      </c>
    </row>
    <row r="81" spans="1:9" ht="21" customHeight="1">
      <c r="A81" s="79" t="s">
        <v>497</v>
      </c>
      <c r="B81" s="890">
        <v>40507.218695839307</v>
      </c>
      <c r="C81" s="890">
        <v>28758.983142037301</v>
      </c>
      <c r="D81" s="890">
        <v>16321.058695965417</v>
      </c>
      <c r="E81" s="890">
        <v>20260.158905247812</v>
      </c>
      <c r="F81" s="890">
        <v>27280.692462099123</v>
      </c>
      <c r="G81" s="890">
        <v>17784.208973760931</v>
      </c>
      <c r="H81" s="890">
        <v>35817.232456268226</v>
      </c>
      <c r="I81" s="890">
        <v>28833.358603498542</v>
      </c>
    </row>
    <row r="82" spans="1:9" ht="21" customHeight="1">
      <c r="A82" s="83" t="s">
        <v>498</v>
      </c>
      <c r="B82" s="890">
        <v>-4337.3240516499282</v>
      </c>
      <c r="C82" s="890">
        <v>0</v>
      </c>
      <c r="D82" s="890">
        <v>0</v>
      </c>
      <c r="E82" s="890">
        <v>0</v>
      </c>
      <c r="F82" s="890">
        <v>0</v>
      </c>
      <c r="G82" s="890">
        <v>0</v>
      </c>
      <c r="H82" s="890">
        <v>0</v>
      </c>
      <c r="I82" s="890">
        <v>0</v>
      </c>
    </row>
    <row r="83" spans="1:9" ht="21" customHeight="1">
      <c r="A83" s="79" t="s">
        <v>499</v>
      </c>
      <c r="B83" s="890">
        <v>36169.894644189379</v>
      </c>
      <c r="C83" s="890">
        <v>28758.983142037301</v>
      </c>
      <c r="D83" s="890">
        <v>16321.058695965417</v>
      </c>
      <c r="E83" s="890">
        <v>20260.158905247812</v>
      </c>
      <c r="F83" s="890">
        <v>27280.692462099123</v>
      </c>
      <c r="G83" s="890">
        <v>17784.208973760931</v>
      </c>
      <c r="H83" s="890">
        <v>35817.232456268226</v>
      </c>
      <c r="I83" s="890">
        <v>28833.358603498542</v>
      </c>
    </row>
    <row r="84" spans="1:9" ht="18" customHeight="1" thickBot="1">
      <c r="A84" s="83" t="s">
        <v>500</v>
      </c>
      <c r="B84" s="890">
        <v>-685.12244045911052</v>
      </c>
      <c r="C84" s="890">
        <v>-256.79300286944044</v>
      </c>
      <c r="D84" s="890">
        <v>-1118.8029481268013</v>
      </c>
      <c r="E84" s="890">
        <v>-548.84106705539364</v>
      </c>
      <c r="F84" s="890">
        <v>-5982.0619708454806</v>
      </c>
      <c r="G84" s="890">
        <v>-5072.3530408163269</v>
      </c>
      <c r="H84" s="890">
        <v>-11755.422309037904</v>
      </c>
      <c r="I84" s="890">
        <v>-8483.7586005830908</v>
      </c>
    </row>
    <row r="85" spans="1:9" ht="24" customHeight="1" thickTop="1" thickBot="1">
      <c r="A85" s="77" t="s">
        <v>501</v>
      </c>
      <c r="B85" s="887">
        <v>35484.772203730274</v>
      </c>
      <c r="C85" s="887">
        <v>28502.190139167862</v>
      </c>
      <c r="D85" s="887">
        <v>15202.255747838617</v>
      </c>
      <c r="E85" s="887">
        <v>19711.317838192423</v>
      </c>
      <c r="F85" s="887">
        <v>21298.630491253643</v>
      </c>
      <c r="G85" s="887">
        <v>12711.855932944607</v>
      </c>
      <c r="H85" s="887">
        <v>24061.810147230321</v>
      </c>
      <c r="I85" s="887">
        <v>20349.600002915453</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M9" sqref="M9"/>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505</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478506.50078192248</v>
      </c>
      <c r="C8" s="887">
        <v>582771.64753658534</v>
      </c>
      <c r="D8" s="887">
        <v>554702.93308501446</v>
      </c>
      <c r="E8" s="887">
        <v>693038.43260932935</v>
      </c>
      <c r="F8" s="887">
        <v>856189.41594169103</v>
      </c>
      <c r="G8" s="887">
        <v>956905.36125655985</v>
      </c>
      <c r="H8" s="887">
        <v>1093229.5736690962</v>
      </c>
      <c r="I8" s="887">
        <v>1296048.3927638484</v>
      </c>
    </row>
    <row r="9" spans="1:9" s="173" customFormat="1" ht="21" customHeight="1" thickTop="1">
      <c r="A9" s="165" t="s">
        <v>8</v>
      </c>
      <c r="B9" s="888">
        <v>109006.09387804878</v>
      </c>
      <c r="C9" s="888">
        <v>155887.38079626975</v>
      </c>
      <c r="D9" s="888">
        <v>107732.58127377521</v>
      </c>
      <c r="E9" s="888">
        <v>156908.33280758015</v>
      </c>
      <c r="F9" s="888">
        <v>192808.35054664724</v>
      </c>
      <c r="G9" s="888">
        <v>126052.09125655975</v>
      </c>
      <c r="H9" s="888">
        <v>154279.48916180758</v>
      </c>
      <c r="I9" s="888">
        <v>198146.51186005829</v>
      </c>
    </row>
    <row r="10" spans="1:9" s="173" customFormat="1" ht="21" customHeight="1">
      <c r="A10" s="165" t="s">
        <v>17</v>
      </c>
      <c r="B10" s="888">
        <v>131615.78925394549</v>
      </c>
      <c r="C10" s="888">
        <v>139446.49196269727</v>
      </c>
      <c r="D10" s="888">
        <v>112310.7383443804</v>
      </c>
      <c r="E10" s="888">
        <v>100505.0667696793</v>
      </c>
      <c r="F10" s="888">
        <v>178421.29573615163</v>
      </c>
      <c r="G10" s="888">
        <v>206219.67979883382</v>
      </c>
      <c r="H10" s="888">
        <v>197998.06554081629</v>
      </c>
      <c r="I10" s="888">
        <v>180002.51161370263</v>
      </c>
    </row>
    <row r="11" spans="1:9" s="173" customFormat="1" ht="21" customHeight="1">
      <c r="A11" s="165" t="s">
        <v>26</v>
      </c>
      <c r="B11" s="888">
        <v>215693.04436154949</v>
      </c>
      <c r="C11" s="888">
        <v>262937.9011578192</v>
      </c>
      <c r="D11" s="888">
        <v>316871.87564409216</v>
      </c>
      <c r="E11" s="888">
        <v>414457.79803352774</v>
      </c>
      <c r="F11" s="888">
        <v>460008.25088192424</v>
      </c>
      <c r="G11" s="888">
        <v>577233.32514723029</v>
      </c>
      <c r="H11" s="888">
        <v>700849.55426967924</v>
      </c>
      <c r="I11" s="888">
        <v>876766.36206268228</v>
      </c>
    </row>
    <row r="12" spans="1:9" s="173" customFormat="1" ht="21" customHeight="1">
      <c r="A12" s="166" t="s">
        <v>439</v>
      </c>
      <c r="B12" s="888">
        <v>213078.62366284078</v>
      </c>
      <c r="C12" s="888">
        <v>261227.08239598278</v>
      </c>
      <c r="D12" s="888">
        <v>315954.1113631124</v>
      </c>
      <c r="E12" s="888">
        <v>413560.5189664723</v>
      </c>
      <c r="F12" s="888">
        <v>458420.13710787171</v>
      </c>
      <c r="G12" s="888">
        <v>575024.10295189498</v>
      </c>
      <c r="H12" s="888">
        <v>698214.49865160347</v>
      </c>
      <c r="I12" s="888">
        <v>870991.39609912538</v>
      </c>
    </row>
    <row r="13" spans="1:9" s="173" customFormat="1" ht="21" customHeight="1">
      <c r="A13" s="166" t="s">
        <v>440</v>
      </c>
      <c r="B13" s="888">
        <v>187840.51940459109</v>
      </c>
      <c r="C13" s="888">
        <v>238868.8728866571</v>
      </c>
      <c r="D13" s="888">
        <v>294436.79486455332</v>
      </c>
      <c r="E13" s="888">
        <v>397836.28669096204</v>
      </c>
      <c r="F13" s="888">
        <v>446266.58977988339</v>
      </c>
      <c r="G13" s="888">
        <v>562155.65024198242</v>
      </c>
      <c r="H13" s="888">
        <v>684491.20332361525</v>
      </c>
      <c r="I13" s="888">
        <v>852402.96176822146</v>
      </c>
    </row>
    <row r="14" spans="1:9" s="173" customFormat="1" ht="21" customHeight="1">
      <c r="A14" s="166" t="s">
        <v>441</v>
      </c>
      <c r="B14" s="888">
        <v>25238.104258249641</v>
      </c>
      <c r="C14" s="888">
        <v>22358.209509325683</v>
      </c>
      <c r="D14" s="888">
        <v>21517.316498559077</v>
      </c>
      <c r="E14" s="888">
        <v>15724.232275510205</v>
      </c>
      <c r="F14" s="888">
        <v>12153.547327988337</v>
      </c>
      <c r="G14" s="888">
        <v>12868.452709912537</v>
      </c>
      <c r="H14" s="888">
        <v>13723.295327988339</v>
      </c>
      <c r="I14" s="888">
        <v>18588.43433090379</v>
      </c>
    </row>
    <row r="15" spans="1:9" s="173" customFormat="1" ht="21" customHeight="1">
      <c r="A15" s="166" t="s">
        <v>442</v>
      </c>
      <c r="B15" s="888">
        <v>469.29290961262552</v>
      </c>
      <c r="C15" s="888">
        <v>737.91610473457672</v>
      </c>
      <c r="D15" s="888">
        <v>415.13080835734871</v>
      </c>
      <c r="E15" s="888">
        <v>573.60014431486888</v>
      </c>
      <c r="F15" s="888">
        <v>1211.8293877551018</v>
      </c>
      <c r="G15" s="888">
        <v>2060.0022565597669</v>
      </c>
      <c r="H15" s="888">
        <v>1370.7986239067056</v>
      </c>
      <c r="I15" s="888">
        <v>2322.7241661807579</v>
      </c>
    </row>
    <row r="16" spans="1:9" s="173" customFormat="1" ht="21" customHeight="1">
      <c r="A16" s="166" t="s">
        <v>443</v>
      </c>
      <c r="B16" s="888">
        <v>433.09448206599717</v>
      </c>
      <c r="C16" s="888">
        <v>531.72845337159254</v>
      </c>
      <c r="D16" s="888">
        <v>372.89026080691644</v>
      </c>
      <c r="E16" s="888">
        <v>334.65725510204084</v>
      </c>
      <c r="F16" s="888">
        <v>1200.3652973760934</v>
      </c>
      <c r="G16" s="888">
        <v>2058.5520160349856</v>
      </c>
      <c r="H16" s="888">
        <v>1370.7986239067056</v>
      </c>
      <c r="I16" s="888">
        <v>2289.4510087463559</v>
      </c>
    </row>
    <row r="17" spans="1:9" s="173" customFormat="1" ht="21" customHeight="1">
      <c r="A17" s="166" t="s">
        <v>444</v>
      </c>
      <c r="B17" s="888">
        <v>36.198427546628409</v>
      </c>
      <c r="C17" s="888">
        <v>206.18765136298421</v>
      </c>
      <c r="D17" s="888">
        <v>42.240547550432275</v>
      </c>
      <c r="E17" s="888">
        <v>238.94288921282799</v>
      </c>
      <c r="F17" s="888">
        <v>11.464090379008747</v>
      </c>
      <c r="G17" s="888">
        <v>1.450240524781341</v>
      </c>
      <c r="H17" s="888">
        <v>0</v>
      </c>
      <c r="I17" s="888">
        <v>33.273157434402329</v>
      </c>
    </row>
    <row r="18" spans="1:9" s="173" customFormat="1" ht="21" customHeight="1">
      <c r="A18" s="166" t="s">
        <v>445</v>
      </c>
      <c r="B18" s="888">
        <v>5735.9796183644194</v>
      </c>
      <c r="C18" s="888">
        <v>4553.3026915351511</v>
      </c>
      <c r="D18" s="888">
        <v>4080.4327363112393</v>
      </c>
      <c r="E18" s="888">
        <v>3983.9083090379008</v>
      </c>
      <c r="F18" s="888">
        <v>4535.7319650145773</v>
      </c>
      <c r="G18" s="888">
        <v>5495.6917405247823</v>
      </c>
      <c r="H18" s="888">
        <v>7337.7449198250733</v>
      </c>
      <c r="I18" s="888">
        <v>8766.5971355685142</v>
      </c>
    </row>
    <row r="19" spans="1:9" s="173" customFormat="1" ht="21" customHeight="1">
      <c r="A19" s="166" t="s">
        <v>446</v>
      </c>
      <c r="B19" s="888">
        <v>1965.9467890961262</v>
      </c>
      <c r="C19" s="888">
        <v>1619.9043127690102</v>
      </c>
      <c r="D19" s="888">
        <v>1550.9374409221903</v>
      </c>
      <c r="E19" s="888">
        <v>1689.8066588921281</v>
      </c>
      <c r="F19" s="888">
        <v>2446.4669373177844</v>
      </c>
      <c r="G19" s="888">
        <v>2856.0666851311953</v>
      </c>
      <c r="H19" s="888">
        <v>4845.054489795918</v>
      </c>
      <c r="I19" s="888">
        <v>6117.5353658892127</v>
      </c>
    </row>
    <row r="20" spans="1:9" s="173" customFormat="1" ht="21" customHeight="1">
      <c r="A20" s="166" t="s">
        <v>447</v>
      </c>
      <c r="B20" s="888">
        <v>3770.032829268293</v>
      </c>
      <c r="C20" s="888">
        <v>2933.3983787661405</v>
      </c>
      <c r="D20" s="888">
        <v>2529.4952953890493</v>
      </c>
      <c r="E20" s="888">
        <v>2294.1016501457725</v>
      </c>
      <c r="F20" s="888">
        <v>2089.2650276967929</v>
      </c>
      <c r="G20" s="888">
        <v>2639.6250553935861</v>
      </c>
      <c r="H20" s="888">
        <v>2492.6904300291549</v>
      </c>
      <c r="I20" s="888">
        <v>2649.0617696793001</v>
      </c>
    </row>
    <row r="21" spans="1:9" s="173" customFormat="1" ht="21" customHeight="1">
      <c r="A21" s="166" t="s">
        <v>39</v>
      </c>
      <c r="B21" s="888">
        <v>3312.5411104734571</v>
      </c>
      <c r="C21" s="888">
        <v>3131.7686657101867</v>
      </c>
      <c r="D21" s="888">
        <v>2904.0138342939485</v>
      </c>
      <c r="E21" s="888">
        <v>3543.6505058309035</v>
      </c>
      <c r="F21" s="888">
        <v>4458.9850043731776</v>
      </c>
      <c r="G21" s="888">
        <v>5198.873208454811</v>
      </c>
      <c r="H21" s="888">
        <v>6369.0560772594745</v>
      </c>
      <c r="I21" s="888">
        <v>6791.813545189505</v>
      </c>
    </row>
    <row r="22" spans="1:9" s="173" customFormat="1" ht="21" customHeight="1">
      <c r="A22" s="166" t="s">
        <v>448</v>
      </c>
      <c r="B22" s="888">
        <v>-6903.3929397417505</v>
      </c>
      <c r="C22" s="888">
        <v>-6712.1687001434721</v>
      </c>
      <c r="D22" s="888">
        <v>-6481.8130979827083</v>
      </c>
      <c r="E22" s="888">
        <v>-7203.8798921282796</v>
      </c>
      <c r="F22" s="888">
        <v>-8618.4325830903799</v>
      </c>
      <c r="G22" s="888">
        <v>-10545.345010204081</v>
      </c>
      <c r="H22" s="888">
        <v>-12442.544002915451</v>
      </c>
      <c r="I22" s="888">
        <v>-12106.168883381924</v>
      </c>
    </row>
    <row r="23" spans="1:9" s="173" customFormat="1" ht="21" customHeight="1">
      <c r="A23" s="165" t="s">
        <v>57</v>
      </c>
      <c r="B23" s="888">
        <v>1287.7339239598277</v>
      </c>
      <c r="C23" s="888">
        <v>2877.1213156384506</v>
      </c>
      <c r="D23" s="888">
        <v>2973.7547103746397</v>
      </c>
      <c r="E23" s="888">
        <v>3356.5464737609327</v>
      </c>
      <c r="F23" s="888">
        <v>5310.9080889212837</v>
      </c>
      <c r="G23" s="888">
        <v>6448.2373950437322</v>
      </c>
      <c r="H23" s="888">
        <v>9091.0659635568518</v>
      </c>
      <c r="I23" s="888">
        <v>9640.5952361516029</v>
      </c>
    </row>
    <row r="24" spans="1:9" s="173" customFormat="1" ht="21" customHeight="1">
      <c r="A24" s="165" t="s">
        <v>63</v>
      </c>
      <c r="B24" s="888">
        <v>740.55945624103299</v>
      </c>
      <c r="C24" s="888">
        <v>192.43030129124821</v>
      </c>
      <c r="D24" s="888">
        <v>105.69378530259365</v>
      </c>
      <c r="E24" s="888">
        <v>125.49740379008745</v>
      </c>
      <c r="F24" s="888">
        <v>54.826564139941688</v>
      </c>
      <c r="G24" s="888">
        <v>98.711189504373181</v>
      </c>
      <c r="H24" s="888">
        <v>2538.3869985422739</v>
      </c>
      <c r="I24" s="888">
        <v>421.30908600583092</v>
      </c>
    </row>
    <row r="25" spans="1:9" s="173" customFormat="1" ht="21" customHeight="1">
      <c r="A25" s="165" t="s">
        <v>449</v>
      </c>
      <c r="B25" s="888">
        <v>7501.5977101865137</v>
      </c>
      <c r="C25" s="888">
        <v>8211.7659784791958</v>
      </c>
      <c r="D25" s="888">
        <v>1215.6721167146973</v>
      </c>
      <c r="E25" s="888">
        <v>788.86736151603486</v>
      </c>
      <c r="F25" s="888">
        <v>580.19576676384838</v>
      </c>
      <c r="G25" s="888">
        <v>19881.825374635569</v>
      </c>
      <c r="H25" s="888">
        <v>1550.2016574344023</v>
      </c>
      <c r="I25" s="888">
        <v>1796.6727609329448</v>
      </c>
    </row>
    <row r="26" spans="1:9" s="173" customFormat="1" ht="21" customHeight="1">
      <c r="A26" s="165" t="s">
        <v>74</v>
      </c>
      <c r="B26" s="888">
        <v>10241.925674318509</v>
      </c>
      <c r="C26" s="888">
        <v>11171.710790530846</v>
      </c>
      <c r="D26" s="888">
        <v>12229.712036023055</v>
      </c>
      <c r="E26" s="888">
        <v>14257.955501457725</v>
      </c>
      <c r="F26" s="888">
        <v>15894.90746355685</v>
      </c>
      <c r="G26" s="888">
        <v>17595.013096209914</v>
      </c>
      <c r="H26" s="888">
        <v>23372.290384839649</v>
      </c>
      <c r="I26" s="888">
        <v>25683.829205539358</v>
      </c>
    </row>
    <row r="27" spans="1:9" s="174" customFormat="1" ht="43.5" customHeight="1" thickBot="1">
      <c r="A27" s="167" t="s">
        <v>450</v>
      </c>
      <c r="B27" s="889">
        <v>2419.7565236728838</v>
      </c>
      <c r="C27" s="889">
        <v>2046.8452338593972</v>
      </c>
      <c r="D27" s="889">
        <v>1262.9051743515852</v>
      </c>
      <c r="E27" s="889">
        <v>2638.3682580174927</v>
      </c>
      <c r="F27" s="889">
        <v>3110.6808935860058</v>
      </c>
      <c r="G27" s="889">
        <v>3376.4779985422742</v>
      </c>
      <c r="H27" s="889">
        <v>3550.5196924198249</v>
      </c>
      <c r="I27" s="889">
        <v>3590.6009387755103</v>
      </c>
    </row>
    <row r="28" spans="1:9" ht="24" customHeight="1" thickTop="1" thickBot="1">
      <c r="A28" s="77" t="s">
        <v>451</v>
      </c>
      <c r="B28" s="887">
        <v>450932.9676097561</v>
      </c>
      <c r="C28" s="887">
        <v>552740.18520803447</v>
      </c>
      <c r="D28" s="887">
        <v>521814.60292795394</v>
      </c>
      <c r="E28" s="887">
        <v>648102.09979591833</v>
      </c>
      <c r="F28" s="887">
        <v>804203.06872594752</v>
      </c>
      <c r="G28" s="887">
        <v>900177.92344752187</v>
      </c>
      <c r="H28" s="887">
        <v>1028122.2351836734</v>
      </c>
      <c r="I28" s="887">
        <v>1216641.436415452</v>
      </c>
    </row>
    <row r="29" spans="1:9" s="173" customFormat="1" ht="21" customHeight="1" thickTop="1">
      <c r="A29" s="165" t="s">
        <v>452</v>
      </c>
      <c r="B29" s="888">
        <v>401438.6017618365</v>
      </c>
      <c r="C29" s="888">
        <v>494549.52263558109</v>
      </c>
      <c r="D29" s="888">
        <v>442048.22503602307</v>
      </c>
      <c r="E29" s="888">
        <v>558807.84098104958</v>
      </c>
      <c r="F29" s="888">
        <v>727523.92750874639</v>
      </c>
      <c r="G29" s="888">
        <v>796250.36839650141</v>
      </c>
      <c r="H29" s="888">
        <v>912574.84045189514</v>
      </c>
      <c r="I29" s="888">
        <v>1037562.1721311953</v>
      </c>
    </row>
    <row r="30" spans="1:9" s="173" customFormat="1" ht="21" customHeight="1">
      <c r="A30" s="166" t="s">
        <v>453</v>
      </c>
      <c r="B30" s="888">
        <v>125158.39130989957</v>
      </c>
      <c r="C30" s="888">
        <v>145634.9581420373</v>
      </c>
      <c r="D30" s="888">
        <v>140083.30093659941</v>
      </c>
      <c r="E30" s="888">
        <v>174860.27381195335</v>
      </c>
      <c r="F30" s="888">
        <v>245474.66877405246</v>
      </c>
      <c r="G30" s="888">
        <v>270358.64662973763</v>
      </c>
      <c r="H30" s="888">
        <v>295756.80469387758</v>
      </c>
      <c r="I30" s="888">
        <v>302332.8814591837</v>
      </c>
    </row>
    <row r="31" spans="1:9" s="173" customFormat="1" ht="21" customHeight="1">
      <c r="A31" s="166" t="s">
        <v>454</v>
      </c>
      <c r="B31" s="888">
        <v>110807.41975322811</v>
      </c>
      <c r="C31" s="888">
        <v>136799.9902137733</v>
      </c>
      <c r="D31" s="888">
        <v>103401.55924639769</v>
      </c>
      <c r="E31" s="888">
        <v>163245.61536443149</v>
      </c>
      <c r="F31" s="888">
        <v>175474.80722157436</v>
      </c>
      <c r="G31" s="888">
        <v>212779.49969970845</v>
      </c>
      <c r="H31" s="888">
        <v>258811.65194606411</v>
      </c>
      <c r="I31" s="888">
        <v>259993.74688338191</v>
      </c>
    </row>
    <row r="32" spans="1:9" s="173" customFormat="1" ht="21" customHeight="1">
      <c r="A32" s="166" t="s">
        <v>455</v>
      </c>
      <c r="B32" s="888">
        <v>144502.79582496412</v>
      </c>
      <c r="C32" s="888">
        <v>190175.47904591105</v>
      </c>
      <c r="D32" s="888">
        <v>172172.89767291065</v>
      </c>
      <c r="E32" s="888">
        <v>180307.1178206997</v>
      </c>
      <c r="F32" s="888">
        <v>265641.06168658892</v>
      </c>
      <c r="G32" s="888">
        <v>269483.26207142859</v>
      </c>
      <c r="H32" s="888">
        <v>223689.56688338192</v>
      </c>
      <c r="I32" s="888">
        <v>192238.33451020409</v>
      </c>
    </row>
    <row r="33" spans="1:9" s="173" customFormat="1" ht="21" customHeight="1">
      <c r="A33" s="166" t="s">
        <v>456</v>
      </c>
      <c r="B33" s="888">
        <v>17557.746592539454</v>
      </c>
      <c r="C33" s="888">
        <v>15927.627140602583</v>
      </c>
      <c r="D33" s="888">
        <v>18572.230543227666</v>
      </c>
      <c r="E33" s="888">
        <v>31909.751177842565</v>
      </c>
      <c r="F33" s="888">
        <v>28614.222862973758</v>
      </c>
      <c r="G33" s="888">
        <v>28726.895699708457</v>
      </c>
      <c r="H33" s="888">
        <v>21196.907551020409</v>
      </c>
      <c r="I33" s="888">
        <v>18873.015106413994</v>
      </c>
    </row>
    <row r="34" spans="1:9" s="173" customFormat="1" ht="21" customHeight="1">
      <c r="A34" s="166" t="s">
        <v>457</v>
      </c>
      <c r="B34" s="888">
        <v>0</v>
      </c>
      <c r="C34" s="888">
        <v>0</v>
      </c>
      <c r="D34" s="888">
        <v>0</v>
      </c>
      <c r="E34" s="888">
        <v>0</v>
      </c>
      <c r="F34" s="888">
        <v>0</v>
      </c>
      <c r="G34" s="888">
        <v>0</v>
      </c>
      <c r="H34" s="888">
        <v>93127.394005830894</v>
      </c>
      <c r="I34" s="888">
        <v>236956.1112317784</v>
      </c>
    </row>
    <row r="35" spans="1:9" s="173" customFormat="1" ht="21" customHeight="1">
      <c r="A35" s="166" t="s">
        <v>458</v>
      </c>
      <c r="B35" s="888">
        <v>3412.2482812051649</v>
      </c>
      <c r="C35" s="888">
        <v>6011.4680932568144</v>
      </c>
      <c r="D35" s="888">
        <v>7818.2366368876083</v>
      </c>
      <c r="E35" s="888">
        <v>8485.0828061224493</v>
      </c>
      <c r="F35" s="888">
        <v>12319.166963556852</v>
      </c>
      <c r="G35" s="888">
        <v>14902.064295918366</v>
      </c>
      <c r="H35" s="888">
        <v>19992.515371720114</v>
      </c>
      <c r="I35" s="888">
        <v>27168.082940233238</v>
      </c>
    </row>
    <row r="36" spans="1:9" s="173" customFormat="1" ht="21" customHeight="1">
      <c r="A36" s="165" t="s">
        <v>459</v>
      </c>
      <c r="B36" s="888">
        <v>50.215668579626978</v>
      </c>
      <c r="C36" s="888">
        <v>3.9017503586800575</v>
      </c>
      <c r="D36" s="888">
        <v>32.544524495677237</v>
      </c>
      <c r="E36" s="888">
        <v>16.545918367346939</v>
      </c>
      <c r="F36" s="888">
        <v>12.526250728862975</v>
      </c>
      <c r="G36" s="888">
        <v>12.676530612244898</v>
      </c>
      <c r="H36" s="888">
        <v>1.0204081632653063E-5</v>
      </c>
      <c r="I36" s="888">
        <v>0</v>
      </c>
    </row>
    <row r="37" spans="1:9" s="173" customFormat="1" ht="21" customHeight="1">
      <c r="A37" s="165" t="s">
        <v>460</v>
      </c>
      <c r="B37" s="888">
        <v>35064.586944045914</v>
      </c>
      <c r="C37" s="888">
        <v>36717.617949784792</v>
      </c>
      <c r="D37" s="888">
        <v>24138.997213256484</v>
      </c>
      <c r="E37" s="888">
        <v>46464.78459766764</v>
      </c>
      <c r="F37" s="888">
        <v>29737.316978134113</v>
      </c>
      <c r="G37" s="888">
        <v>39040.164402332368</v>
      </c>
      <c r="H37" s="888">
        <v>52920.423981049564</v>
      </c>
      <c r="I37" s="888">
        <v>93275.046090379008</v>
      </c>
    </row>
    <row r="38" spans="1:9" s="173" customFormat="1" ht="21" customHeight="1">
      <c r="A38" s="165" t="s">
        <v>461</v>
      </c>
      <c r="B38" s="888">
        <v>4886.0777474892402</v>
      </c>
      <c r="C38" s="888">
        <v>7680.2848450502152</v>
      </c>
      <c r="D38" s="888">
        <v>8345.5002060518727</v>
      </c>
      <c r="E38" s="888">
        <v>11577.915584548105</v>
      </c>
      <c r="F38" s="888">
        <v>16312.776008746358</v>
      </c>
      <c r="G38" s="888">
        <v>21348.415937317786</v>
      </c>
      <c r="H38" s="888">
        <v>16891.213644314867</v>
      </c>
      <c r="I38" s="888">
        <v>18952.140963556853</v>
      </c>
    </row>
    <row r="39" spans="1:9" s="173" customFormat="1" ht="21" customHeight="1">
      <c r="A39" s="165" t="s">
        <v>128</v>
      </c>
      <c r="B39" s="888">
        <v>1857.6964246771879</v>
      </c>
      <c r="C39" s="888">
        <v>3438.8057690100432</v>
      </c>
      <c r="D39" s="888">
        <v>4530.10010518732</v>
      </c>
      <c r="E39" s="888">
        <v>6266.0023046647229</v>
      </c>
      <c r="F39" s="888">
        <v>8272.8751778425649</v>
      </c>
      <c r="G39" s="888">
        <v>10116.332403790087</v>
      </c>
      <c r="H39" s="888">
        <v>11345.491985422739</v>
      </c>
      <c r="I39" s="888">
        <v>13243.814206997084</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7635.7890631276914</v>
      </c>
      <c r="C41" s="888">
        <v>10350.052258249641</v>
      </c>
      <c r="D41" s="888">
        <v>9365.0625850144097</v>
      </c>
      <c r="E41" s="888">
        <v>7686.8868658892125</v>
      </c>
      <c r="F41" s="888">
        <v>5994.8060218658893</v>
      </c>
      <c r="G41" s="888">
        <v>14645.677940233236</v>
      </c>
      <c r="H41" s="888">
        <v>18062.350884839649</v>
      </c>
      <c r="I41" s="888">
        <v>21594.015919825077</v>
      </c>
    </row>
    <row r="42" spans="1:9" s="174" customFormat="1" ht="43.5" customHeight="1" thickBot="1">
      <c r="A42" s="167" t="s">
        <v>109</v>
      </c>
      <c r="B42" s="889"/>
      <c r="C42" s="889">
        <v>0</v>
      </c>
      <c r="D42" s="889">
        <v>33354.173257925075</v>
      </c>
      <c r="E42" s="889">
        <v>17282.123543731781</v>
      </c>
      <c r="F42" s="889">
        <v>16348.840779883381</v>
      </c>
      <c r="G42" s="889">
        <v>18764.287836734693</v>
      </c>
      <c r="H42" s="889">
        <v>16327.914225947523</v>
      </c>
      <c r="I42" s="889">
        <v>32014.247103498539</v>
      </c>
    </row>
    <row r="43" spans="1:9" ht="24" customHeight="1" thickTop="1" thickBot="1">
      <c r="A43" s="77" t="s">
        <v>463</v>
      </c>
      <c r="B43" s="887">
        <v>27573.533169296988</v>
      </c>
      <c r="C43" s="887">
        <v>30031.462328550933</v>
      </c>
      <c r="D43" s="887">
        <v>32888.330151296832</v>
      </c>
      <c r="E43" s="887">
        <v>44936.332807580176</v>
      </c>
      <c r="F43" s="887">
        <v>51986.347227405255</v>
      </c>
      <c r="G43" s="887">
        <v>56727.437803207002</v>
      </c>
      <c r="H43" s="887">
        <v>65107.338432944598</v>
      </c>
      <c r="I43" s="887">
        <v>79406.956379008741</v>
      </c>
    </row>
    <row r="44" spans="1:9" s="173" customFormat="1" ht="21" customHeight="1" thickTop="1">
      <c r="A44" s="165" t="s">
        <v>149</v>
      </c>
      <c r="B44" s="888">
        <v>21306.456241033</v>
      </c>
      <c r="C44" s="888">
        <v>21306.456241033</v>
      </c>
      <c r="D44" s="888">
        <v>22704.178674351584</v>
      </c>
      <c r="E44" s="888">
        <v>27783.819241982506</v>
      </c>
      <c r="F44" s="888">
        <v>36663.84839650146</v>
      </c>
      <c r="G44" s="888">
        <v>40723.979591836738</v>
      </c>
      <c r="H44" s="888">
        <v>44803.717201166182</v>
      </c>
      <c r="I44" s="888">
        <v>57374.344023323618</v>
      </c>
    </row>
    <row r="45" spans="1:9" s="173" customFormat="1" ht="21" customHeight="1">
      <c r="A45" s="165" t="s">
        <v>153</v>
      </c>
      <c r="B45" s="888">
        <v>0</v>
      </c>
      <c r="C45" s="888">
        <v>0</v>
      </c>
      <c r="D45" s="888">
        <v>1345.0288184438041</v>
      </c>
      <c r="E45" s="888">
        <v>5051.661545189505</v>
      </c>
      <c r="F45" s="888">
        <v>1661.4865962099127</v>
      </c>
      <c r="G45" s="888">
        <v>1661.4653279883382</v>
      </c>
      <c r="H45" s="888">
        <v>3487.9246720116621</v>
      </c>
      <c r="I45" s="888">
        <v>2390.6014650145771</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2136.5966700143472</v>
      </c>
      <c r="C47" s="888">
        <v>2549.6450774748923</v>
      </c>
      <c r="D47" s="888">
        <v>3180.8728285302595</v>
      </c>
      <c r="E47" s="888">
        <v>3799.5643221574342</v>
      </c>
      <c r="F47" s="888">
        <v>4628.7362040816324</v>
      </c>
      <c r="G47" s="888">
        <v>5531.0246982507288</v>
      </c>
      <c r="H47" s="888">
        <v>6412.1573892128281</v>
      </c>
      <c r="I47" s="888">
        <v>7400.5865816326532</v>
      </c>
    </row>
    <row r="48" spans="1:9" s="173" customFormat="1" ht="21" customHeight="1">
      <c r="A48" s="165" t="s">
        <v>165</v>
      </c>
      <c r="B48" s="888">
        <v>4130.4802582496413</v>
      </c>
      <c r="C48" s="888">
        <v>6175.3610100430424</v>
      </c>
      <c r="D48" s="888">
        <v>5658.2498299711815</v>
      </c>
      <c r="E48" s="888">
        <v>8301.2876982507296</v>
      </c>
      <c r="F48" s="888">
        <v>9032.2760306122436</v>
      </c>
      <c r="G48" s="888">
        <v>8810.9681851311962</v>
      </c>
      <c r="H48" s="888">
        <v>10403.539170553935</v>
      </c>
      <c r="I48" s="888">
        <v>12241.424309037902</v>
      </c>
    </row>
    <row r="49" spans="1:9" s="173" customFormat="1" ht="21" customHeight="1">
      <c r="A49" s="166" t="s">
        <v>465</v>
      </c>
      <c r="B49" s="888">
        <v>0</v>
      </c>
      <c r="C49" s="888">
        <v>0</v>
      </c>
      <c r="D49" s="888">
        <v>0</v>
      </c>
      <c r="E49" s="888">
        <v>9.9438046647230323</v>
      </c>
      <c r="F49" s="888">
        <v>9.9438046647230323</v>
      </c>
      <c r="G49" s="888">
        <v>9.9650728862973761</v>
      </c>
      <c r="H49" s="888">
        <v>520.16915451895045</v>
      </c>
      <c r="I49" s="888">
        <v>1540.6401822157436</v>
      </c>
    </row>
    <row r="50" spans="1:9" s="174" customFormat="1" ht="40.5" customHeight="1" thickBot="1">
      <c r="A50" s="168" t="s">
        <v>466</v>
      </c>
      <c r="B50" s="889">
        <v>4130.4802582496413</v>
      </c>
      <c r="C50" s="889">
        <v>6175.3610100430424</v>
      </c>
      <c r="D50" s="889">
        <v>5658.2498299711815</v>
      </c>
      <c r="E50" s="889">
        <v>8291.3438935860049</v>
      </c>
      <c r="F50" s="889">
        <v>9022.3322259475226</v>
      </c>
      <c r="G50" s="889">
        <v>8801.0031122448981</v>
      </c>
      <c r="H50" s="889">
        <v>9883.3700160349872</v>
      </c>
      <c r="I50" s="889">
        <v>10700.784126822156</v>
      </c>
    </row>
    <row r="51" spans="1:9" ht="24" customHeight="1" thickTop="1" thickBot="1">
      <c r="A51" s="77" t="s">
        <v>467</v>
      </c>
      <c r="B51" s="887">
        <v>478506.50077905302</v>
      </c>
      <c r="C51" s="887">
        <v>582771.64753658534</v>
      </c>
      <c r="D51" s="887">
        <v>554702.93307925074</v>
      </c>
      <c r="E51" s="887">
        <v>693038.43260349857</v>
      </c>
      <c r="F51" s="887">
        <v>856189.4159533527</v>
      </c>
      <c r="G51" s="887">
        <v>956905.36125072895</v>
      </c>
      <c r="H51" s="887">
        <v>1093229.5736166181</v>
      </c>
      <c r="I51" s="887">
        <v>1296048.3927944608</v>
      </c>
    </row>
    <row r="52" spans="1:9" s="173" customFormat="1" ht="24" customHeight="1" thickTop="1">
      <c r="A52" s="169" t="s">
        <v>468</v>
      </c>
      <c r="B52" s="888">
        <v>42628.764982783359</v>
      </c>
      <c r="C52" s="888">
        <v>53199.097144906744</v>
      </c>
      <c r="D52" s="888">
        <v>55853.226121037456</v>
      </c>
      <c r="E52" s="888">
        <v>71717.886016034987</v>
      </c>
      <c r="F52" s="888">
        <v>81646.02490233237</v>
      </c>
      <c r="G52" s="888">
        <v>96055.473711370272</v>
      </c>
      <c r="H52" s="888">
        <v>103707.42786151604</v>
      </c>
      <c r="I52" s="888">
        <v>84069.138932944625</v>
      </c>
    </row>
    <row r="53" spans="1:9" s="174" customFormat="1" ht="21" customHeight="1">
      <c r="A53" s="168" t="s">
        <v>469</v>
      </c>
      <c r="B53" s="889">
        <v>1932.7775093256814</v>
      </c>
      <c r="C53" s="889">
        <v>3129.856113342898</v>
      </c>
      <c r="D53" s="889">
        <v>4031.4413890489914</v>
      </c>
      <c r="E53" s="889">
        <v>9590.3775597667627</v>
      </c>
      <c r="F53" s="889">
        <v>8608.73660058309</v>
      </c>
      <c r="G53" s="889">
        <v>13826.213533527696</v>
      </c>
      <c r="H53" s="889">
        <v>12819.993438775509</v>
      </c>
      <c r="I53" s="889">
        <v>6754.6991749271137</v>
      </c>
    </row>
    <row r="54" spans="1:9" s="174" customFormat="1" ht="21" customHeight="1">
      <c r="A54" s="168" t="s">
        <v>470</v>
      </c>
      <c r="B54" s="889">
        <v>30327.705648493546</v>
      </c>
      <c r="C54" s="889">
        <v>36904.332094691534</v>
      </c>
      <c r="D54" s="889">
        <v>39712.079590778099</v>
      </c>
      <c r="E54" s="889">
        <v>49606.367749271136</v>
      </c>
      <c r="F54" s="889">
        <v>60308.234932944601</v>
      </c>
      <c r="G54" s="889">
        <v>69310.753833819239</v>
      </c>
      <c r="H54" s="889">
        <v>76782.226658892119</v>
      </c>
      <c r="I54" s="889">
        <v>62777.560377551024</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10368.281824964131</v>
      </c>
      <c r="C56" s="889">
        <v>13164.908936872311</v>
      </c>
      <c r="D56" s="889">
        <v>12109.705141210374</v>
      </c>
      <c r="E56" s="889">
        <v>12521.140706997085</v>
      </c>
      <c r="F56" s="889">
        <v>12729.053368804665</v>
      </c>
      <c r="G56" s="889">
        <v>12918.506344023323</v>
      </c>
      <c r="H56" s="889">
        <v>14105.207763848397</v>
      </c>
      <c r="I56" s="889">
        <v>14536.879380466471</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600958.45846915361</v>
      </c>
      <c r="C58" s="889">
        <v>746038.47651076037</v>
      </c>
      <c r="D58" s="889">
        <v>818656.54707925057</v>
      </c>
      <c r="E58" s="889">
        <v>1006359.6906195335</v>
      </c>
      <c r="F58" s="889">
        <v>1186188.950957726</v>
      </c>
      <c r="G58" s="889">
        <v>1440527.7884591839</v>
      </c>
      <c r="H58" s="889">
        <v>1738864.7269387753</v>
      </c>
      <c r="I58" s="889">
        <v>2257567.1022623908</v>
      </c>
    </row>
    <row r="59" spans="1:9" ht="31.5" customHeight="1" thickTop="1" thickBot="1">
      <c r="A59" s="170" t="s">
        <v>475</v>
      </c>
      <c r="B59" s="887"/>
      <c r="C59" s="887"/>
      <c r="D59" s="887"/>
      <c r="E59" s="887"/>
      <c r="F59" s="887"/>
      <c r="G59" s="887"/>
      <c r="H59" s="887"/>
      <c r="I59" s="887"/>
    </row>
    <row r="60" spans="1:9" ht="30" customHeight="1" thickTop="1">
      <c r="A60" s="83" t="s">
        <v>476</v>
      </c>
      <c r="B60" s="890">
        <v>26352.701249641323</v>
      </c>
      <c r="C60" s="890">
        <v>30361.806878048781</v>
      </c>
      <c r="D60" s="890">
        <v>22724.804363112391</v>
      </c>
      <c r="E60" s="890">
        <v>28051.009103498542</v>
      </c>
      <c r="F60" s="890">
        <v>38049.852596209916</v>
      </c>
      <c r="G60" s="890">
        <v>42866.115635568516</v>
      </c>
      <c r="H60" s="890">
        <v>54481.051720116622</v>
      </c>
      <c r="I60" s="890">
        <v>62342.677166180758</v>
      </c>
    </row>
    <row r="61" spans="1:9" ht="21" customHeight="1">
      <c r="A61" s="80" t="s">
        <v>477</v>
      </c>
      <c r="B61" s="890">
        <v>-11769.214893830704</v>
      </c>
      <c r="C61" s="890">
        <v>-15056.243225251077</v>
      </c>
      <c r="D61" s="890">
        <v>-8581.803561959654</v>
      </c>
      <c r="E61" s="890">
        <v>-7827.0667099125376</v>
      </c>
      <c r="F61" s="890">
        <v>-10205.658896501458</v>
      </c>
      <c r="G61" s="890">
        <v>-10648.12322011662</v>
      </c>
      <c r="H61" s="890">
        <v>-14592.337488338191</v>
      </c>
      <c r="I61" s="890">
        <v>-18828.997330903792</v>
      </c>
    </row>
    <row r="62" spans="1:9" ht="21.75" customHeight="1">
      <c r="A62" s="79" t="s">
        <v>478</v>
      </c>
      <c r="B62" s="890">
        <v>14583.486355810617</v>
      </c>
      <c r="C62" s="890">
        <v>15305.563652797704</v>
      </c>
      <c r="D62" s="890">
        <v>14143.000801152739</v>
      </c>
      <c r="E62" s="890">
        <v>20223.942393586003</v>
      </c>
      <c r="F62" s="890">
        <v>27844.193699708456</v>
      </c>
      <c r="G62" s="890">
        <v>32217.992415451892</v>
      </c>
      <c r="H62" s="890">
        <v>39888.714231778424</v>
      </c>
      <c r="I62" s="890">
        <v>43513.679835276969</v>
      </c>
    </row>
    <row r="63" spans="1:9">
      <c r="A63" s="83" t="s">
        <v>479</v>
      </c>
      <c r="B63" s="890">
        <v>11828.802743185079</v>
      </c>
      <c r="C63" s="890">
        <v>14559.49874605452</v>
      </c>
      <c r="D63" s="890">
        <v>16088.768445244958</v>
      </c>
      <c r="E63" s="890">
        <v>18475.115829446066</v>
      </c>
      <c r="F63" s="890">
        <v>21017.208450437316</v>
      </c>
      <c r="G63" s="890">
        <v>26759.563409620994</v>
      </c>
      <c r="H63" s="890">
        <v>29471.104909620994</v>
      </c>
      <c r="I63" s="890">
        <v>30454.532957725947</v>
      </c>
    </row>
    <row r="64" spans="1:9">
      <c r="A64" s="80" t="s">
        <v>480</v>
      </c>
      <c r="B64" s="890">
        <v>-5229.4950932568145</v>
      </c>
      <c r="C64" s="890">
        <v>-4682.2031162123385</v>
      </c>
      <c r="D64" s="890">
        <v>-4708.3975086455339</v>
      </c>
      <c r="E64" s="890">
        <v>-5218.3552069970847</v>
      </c>
      <c r="F64" s="890">
        <v>-7380.799160349854</v>
      </c>
      <c r="G64" s="890">
        <v>-7354.7998469387758</v>
      </c>
      <c r="H64" s="890">
        <v>-13169.310511661806</v>
      </c>
      <c r="I64" s="890">
        <v>-16261.067833819243</v>
      </c>
    </row>
    <row r="65" spans="1:9">
      <c r="A65" s="84" t="s">
        <v>481</v>
      </c>
      <c r="B65" s="890">
        <v>21182.794005738881</v>
      </c>
      <c r="C65" s="890">
        <v>25182.859282639885</v>
      </c>
      <c r="D65" s="890">
        <v>25523.371737752164</v>
      </c>
      <c r="E65" s="890">
        <v>33480.703016034982</v>
      </c>
      <c r="F65" s="890">
        <v>41480.602989795916</v>
      </c>
      <c r="G65" s="890">
        <v>51622.755978134112</v>
      </c>
      <c r="H65" s="890">
        <v>56190.508629737604</v>
      </c>
      <c r="I65" s="890">
        <v>57707.144959183679</v>
      </c>
    </row>
    <row r="66" spans="1:9">
      <c r="A66" s="83" t="s">
        <v>482</v>
      </c>
      <c r="B66" s="890">
        <v>1061.6952137733142</v>
      </c>
      <c r="C66" s="890">
        <v>57.700908177905312</v>
      </c>
      <c r="D66" s="890">
        <v>615.90430547550432</v>
      </c>
      <c r="E66" s="890">
        <v>653.87290524781338</v>
      </c>
      <c r="F66" s="890">
        <v>282.86232215743439</v>
      </c>
      <c r="G66" s="890">
        <v>1149.4650393586005</v>
      </c>
      <c r="H66" s="890">
        <v>2464.0751195335274</v>
      </c>
      <c r="I66" s="890">
        <v>2286.0985816326529</v>
      </c>
    </row>
    <row r="67" spans="1:9">
      <c r="A67" s="83" t="s">
        <v>483</v>
      </c>
      <c r="B67" s="890">
        <v>-4367.7391649928268</v>
      </c>
      <c r="C67" s="890">
        <v>-2285.9452424677188</v>
      </c>
      <c r="D67" s="890">
        <v>-1785.4178314121039</v>
      </c>
      <c r="E67" s="890">
        <v>-3506.2931093294465</v>
      </c>
      <c r="F67" s="890">
        <v>-3814.2160495626827</v>
      </c>
      <c r="G67" s="890">
        <v>-6062.6497769679299</v>
      </c>
      <c r="H67" s="890">
        <v>-6178.3502346938776</v>
      </c>
      <c r="I67" s="890">
        <v>-4336.5957142857142</v>
      </c>
    </row>
    <row r="68" spans="1:9">
      <c r="A68" s="79" t="s">
        <v>484</v>
      </c>
      <c r="B68" s="890">
        <v>17876.750054519369</v>
      </c>
      <c r="C68" s="890">
        <v>22954.61494835007</v>
      </c>
      <c r="D68" s="890">
        <v>24353.858211815565</v>
      </c>
      <c r="E68" s="890">
        <v>30628.282811953355</v>
      </c>
      <c r="F68" s="890">
        <v>37949.249262390666</v>
      </c>
      <c r="G68" s="890">
        <v>46709.571240524783</v>
      </c>
      <c r="H68" s="890">
        <v>52476.233514577259</v>
      </c>
      <c r="I68" s="890">
        <v>55656.647826530607</v>
      </c>
    </row>
    <row r="69" spans="1:9">
      <c r="A69" s="80" t="s">
        <v>485</v>
      </c>
      <c r="B69" s="890">
        <v>-14280.165835007174</v>
      </c>
      <c r="C69" s="890">
        <v>-15794.146571018651</v>
      </c>
      <c r="D69" s="890">
        <v>-17445.85437463977</v>
      </c>
      <c r="E69" s="890">
        <v>-20368.857481049559</v>
      </c>
      <c r="F69" s="890">
        <v>-24787.998744897955</v>
      </c>
      <c r="G69" s="890">
        <v>-32262.164925655972</v>
      </c>
      <c r="H69" s="890">
        <v>-37249.087731778425</v>
      </c>
      <c r="I69" s="890">
        <v>-39070.96928279884</v>
      </c>
    </row>
    <row r="70" spans="1:9">
      <c r="A70" s="84" t="s">
        <v>486</v>
      </c>
      <c r="B70" s="890">
        <v>3596.5842195121954</v>
      </c>
      <c r="C70" s="890">
        <v>7160.4683773314209</v>
      </c>
      <c r="D70" s="890">
        <v>6908.0038371757928</v>
      </c>
      <c r="E70" s="890">
        <v>10259.425330903789</v>
      </c>
      <c r="F70" s="890">
        <v>13161.25051749271</v>
      </c>
      <c r="G70" s="890">
        <v>14447.406314868802</v>
      </c>
      <c r="H70" s="890">
        <v>15227.145782798832</v>
      </c>
      <c r="I70" s="890">
        <v>16585.678543731778</v>
      </c>
    </row>
    <row r="71" spans="1:9">
      <c r="A71" s="84" t="s">
        <v>487</v>
      </c>
      <c r="B71" s="890">
        <v>-11884.808100430415</v>
      </c>
      <c r="C71" s="890">
        <v>3161.5383902439021</v>
      </c>
      <c r="D71" s="890">
        <v>-1.7372089337175791</v>
      </c>
      <c r="E71" s="890">
        <v>-2335.423218658892</v>
      </c>
      <c r="F71" s="890">
        <v>2517.4333177842564</v>
      </c>
      <c r="G71" s="890">
        <v>3067.1090335276967</v>
      </c>
      <c r="H71" s="890">
        <v>-2442.1929373177841</v>
      </c>
      <c r="I71" s="890">
        <v>-2897.9073425655979</v>
      </c>
    </row>
    <row r="72" spans="1:9">
      <c r="A72" s="85" t="s">
        <v>488</v>
      </c>
      <c r="B72" s="890">
        <v>-22728.636433285508</v>
      </c>
      <c r="C72" s="890">
        <v>-12.346302725968437</v>
      </c>
      <c r="D72" s="890">
        <v>-413.58285014409222</v>
      </c>
      <c r="E72" s="890">
        <v>-2750.2497069970846</v>
      </c>
      <c r="F72" s="890">
        <v>2414.7280262390673</v>
      </c>
      <c r="G72" s="890">
        <v>3059.400036443149</v>
      </c>
      <c r="H72" s="890">
        <v>-2451.0659854227406</v>
      </c>
      <c r="I72" s="890">
        <v>-2908.4729402332364</v>
      </c>
    </row>
    <row r="73" spans="1:9">
      <c r="A73" s="85" t="s">
        <v>489</v>
      </c>
      <c r="B73" s="890">
        <v>10843.828332855095</v>
      </c>
      <c r="C73" s="890">
        <v>3173.8846929698707</v>
      </c>
      <c r="D73" s="890">
        <v>411.84564121037459</v>
      </c>
      <c r="E73" s="890">
        <v>414.82648833819241</v>
      </c>
      <c r="F73" s="890">
        <v>102.70529154518951</v>
      </c>
      <c r="G73" s="890">
        <v>7.7089970845481055</v>
      </c>
      <c r="H73" s="890">
        <v>8.8730481049562684</v>
      </c>
      <c r="I73" s="890">
        <v>10.565597667638485</v>
      </c>
    </row>
    <row r="74" spans="1:9">
      <c r="A74" s="79" t="s">
        <v>490</v>
      </c>
      <c r="B74" s="890">
        <v>12466.532797704447</v>
      </c>
      <c r="C74" s="890">
        <v>-3072.1113199426109</v>
      </c>
      <c r="D74" s="890">
        <v>420.73271757925073</v>
      </c>
      <c r="E74" s="890">
        <v>2672.2253586005831</v>
      </c>
      <c r="F74" s="890">
        <v>-2301.6833935860059</v>
      </c>
      <c r="G74" s="890">
        <v>-3059.7846209912536</v>
      </c>
      <c r="H74" s="890">
        <v>2442.3248323615162</v>
      </c>
      <c r="I74" s="890">
        <v>2969.1202142857146</v>
      </c>
    </row>
    <row r="75" spans="1:9">
      <c r="A75" s="79" t="s">
        <v>491</v>
      </c>
      <c r="B75" s="890">
        <v>22950.873216642754</v>
      </c>
      <c r="C75" s="890">
        <v>39.274249641319948</v>
      </c>
      <c r="D75" s="890">
        <v>822.10021469740639</v>
      </c>
      <c r="E75" s="890">
        <v>3123.1574169096211</v>
      </c>
      <c r="F75" s="890">
        <v>-2207.2910830903793</v>
      </c>
      <c r="G75" s="890">
        <v>-3045.9062507288631</v>
      </c>
      <c r="H75" s="890">
        <v>2459.513763848397</v>
      </c>
      <c r="I75" s="890">
        <v>2979.4233411078721</v>
      </c>
    </row>
    <row r="76" spans="1:9">
      <c r="A76" s="80" t="s">
        <v>492</v>
      </c>
      <c r="B76" s="890">
        <v>-10484.340418938307</v>
      </c>
      <c r="C76" s="890">
        <v>-3111.3855695839311</v>
      </c>
      <c r="D76" s="890">
        <v>-401.36749711815565</v>
      </c>
      <c r="E76" s="890">
        <v>-450.93205830903787</v>
      </c>
      <c r="F76" s="890">
        <v>-94.392310495626816</v>
      </c>
      <c r="G76" s="890">
        <v>-13.87837026239067</v>
      </c>
      <c r="H76" s="890">
        <v>-17.188931486880467</v>
      </c>
      <c r="I76" s="890">
        <v>-10.303126822157434</v>
      </c>
    </row>
    <row r="77" spans="1:9">
      <c r="A77" s="79" t="s">
        <v>493</v>
      </c>
      <c r="B77" s="890">
        <v>4178.3089167862263</v>
      </c>
      <c r="C77" s="890">
        <v>7249.8954476327126</v>
      </c>
      <c r="D77" s="890">
        <v>7326.9993458213257</v>
      </c>
      <c r="E77" s="890">
        <v>10596.227470845481</v>
      </c>
      <c r="F77" s="890">
        <v>13377.000441690963</v>
      </c>
      <c r="G77" s="890">
        <v>14454.730727405249</v>
      </c>
      <c r="H77" s="890">
        <v>15227.277677842565</v>
      </c>
      <c r="I77" s="890">
        <v>16656.891415451897</v>
      </c>
    </row>
    <row r="78" spans="1:9">
      <c r="A78" s="86" t="s">
        <v>494</v>
      </c>
      <c r="B78" s="890">
        <v>844.82423672883795</v>
      </c>
      <c r="C78" s="890">
        <v>0</v>
      </c>
      <c r="D78" s="890">
        <v>0</v>
      </c>
      <c r="E78" s="890">
        <v>0</v>
      </c>
      <c r="F78" s="890">
        <v>0</v>
      </c>
      <c r="G78" s="890">
        <v>0</v>
      </c>
      <c r="H78" s="890">
        <v>0</v>
      </c>
      <c r="I78" s="890">
        <v>0</v>
      </c>
    </row>
    <row r="79" spans="1:9">
      <c r="A79" s="84" t="s">
        <v>495</v>
      </c>
      <c r="B79" s="890">
        <v>5023.1331535150639</v>
      </c>
      <c r="C79" s="890">
        <v>7249.8954476327126</v>
      </c>
      <c r="D79" s="890">
        <v>7326.9993458213257</v>
      </c>
      <c r="E79" s="890">
        <v>10596.227470845481</v>
      </c>
      <c r="F79" s="890">
        <v>13377.000441690963</v>
      </c>
      <c r="G79" s="890">
        <v>14454.730727405249</v>
      </c>
      <c r="H79" s="890">
        <v>15227.277677842565</v>
      </c>
      <c r="I79" s="890">
        <v>16656.891415451897</v>
      </c>
    </row>
    <row r="80" spans="1:9">
      <c r="A80" s="83" t="s">
        <v>496</v>
      </c>
      <c r="B80" s="890">
        <v>0</v>
      </c>
      <c r="C80" s="890">
        <v>0</v>
      </c>
      <c r="D80" s="890">
        <v>0</v>
      </c>
      <c r="E80" s="890">
        <v>0</v>
      </c>
      <c r="F80" s="890">
        <v>20.678365889212827</v>
      </c>
      <c r="G80" s="890">
        <v>-87.979883381924196</v>
      </c>
      <c r="H80" s="890">
        <v>168.58927696793003</v>
      </c>
      <c r="I80" s="890">
        <v>0</v>
      </c>
    </row>
    <row r="81" spans="1:9" ht="21" customHeight="1">
      <c r="A81" s="79" t="s">
        <v>497</v>
      </c>
      <c r="B81" s="890">
        <v>5023.1331535150639</v>
      </c>
      <c r="C81" s="890">
        <v>7249.8954476327126</v>
      </c>
      <c r="D81" s="890">
        <v>7326.9993458213257</v>
      </c>
      <c r="E81" s="890">
        <v>10596.227470845481</v>
      </c>
      <c r="F81" s="890">
        <v>13397.678807580176</v>
      </c>
      <c r="G81" s="890">
        <v>14366.750844023325</v>
      </c>
      <c r="H81" s="890">
        <v>15395.866954810495</v>
      </c>
      <c r="I81" s="890">
        <v>16656.891415451897</v>
      </c>
    </row>
    <row r="82" spans="1:9" ht="21" customHeight="1">
      <c r="A82" s="83" t="s">
        <v>498</v>
      </c>
      <c r="B82" s="890">
        <v>-892.65289526542324</v>
      </c>
      <c r="C82" s="890">
        <v>0</v>
      </c>
      <c r="D82" s="890">
        <v>0</v>
      </c>
      <c r="E82" s="890">
        <v>0</v>
      </c>
      <c r="F82" s="890">
        <v>0</v>
      </c>
      <c r="G82" s="890">
        <v>0</v>
      </c>
      <c r="H82" s="890">
        <v>0</v>
      </c>
      <c r="I82" s="890">
        <v>0</v>
      </c>
    </row>
    <row r="83" spans="1:9" ht="21" customHeight="1">
      <c r="A83" s="79" t="s">
        <v>499</v>
      </c>
      <c r="B83" s="890">
        <v>4130.4802582496413</v>
      </c>
      <c r="C83" s="890">
        <v>7249.8954476327126</v>
      </c>
      <c r="D83" s="890">
        <v>7326.9993458213257</v>
      </c>
      <c r="E83" s="890">
        <v>10596.227470845481</v>
      </c>
      <c r="F83" s="890">
        <v>13397.678807580176</v>
      </c>
      <c r="G83" s="890">
        <v>14366.750844023325</v>
      </c>
      <c r="H83" s="890">
        <v>15395.866954810495</v>
      </c>
      <c r="I83" s="890">
        <v>16656.891415451897</v>
      </c>
    </row>
    <row r="84" spans="1:9" ht="18" customHeight="1" thickBot="1">
      <c r="A84" s="83" t="s">
        <v>500</v>
      </c>
      <c r="B84" s="890">
        <v>0</v>
      </c>
      <c r="C84" s="890">
        <v>-1074.5344332855093</v>
      </c>
      <c r="D84" s="890">
        <v>-1668.7495158501442</v>
      </c>
      <c r="E84" s="890">
        <v>-2304.8835393586005</v>
      </c>
      <c r="F84" s="890">
        <v>-4375.3465816326534</v>
      </c>
      <c r="G84" s="890">
        <v>-5565.7477317784251</v>
      </c>
      <c r="H84" s="890">
        <v>-5512.49693877551</v>
      </c>
      <c r="I84" s="890">
        <v>-5956.1072886297379</v>
      </c>
    </row>
    <row r="85" spans="1:9" ht="24" customHeight="1" thickTop="1" thickBot="1">
      <c r="A85" s="77" t="s">
        <v>501</v>
      </c>
      <c r="B85" s="887">
        <v>4130.4802582496413</v>
      </c>
      <c r="C85" s="887">
        <v>6175.3610143472024</v>
      </c>
      <c r="D85" s="887">
        <v>5658.2498299711815</v>
      </c>
      <c r="E85" s="887">
        <v>8291.343931486881</v>
      </c>
      <c r="F85" s="887">
        <v>9022.3322259475226</v>
      </c>
      <c r="G85" s="887">
        <v>8801.0031122448981</v>
      </c>
      <c r="H85" s="887">
        <v>9883.3700160349872</v>
      </c>
      <c r="I85" s="887">
        <v>10700.784126822156</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O15" sqref="O15"/>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1446</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442990.80846915353</v>
      </c>
      <c r="C8" s="887">
        <v>490343.87239311333</v>
      </c>
      <c r="D8" s="887">
        <v>534676.28939913539</v>
      </c>
      <c r="E8" s="887">
        <v>599701.01752332365</v>
      </c>
      <c r="F8" s="887">
        <v>707761.53622303205</v>
      </c>
      <c r="G8" s="887">
        <v>889454.36677988339</v>
      </c>
      <c r="H8" s="887">
        <v>1052960.3961180758</v>
      </c>
      <c r="I8" s="887">
        <v>1143255.3015102041</v>
      </c>
    </row>
    <row r="9" spans="1:9" s="173" customFormat="1" ht="21" customHeight="1" thickTop="1">
      <c r="A9" s="165" t="s">
        <v>8</v>
      </c>
      <c r="B9" s="888">
        <v>49742.998279770443</v>
      </c>
      <c r="C9" s="888">
        <v>38345.485124820661</v>
      </c>
      <c r="D9" s="888">
        <v>56793.025066282418</v>
      </c>
      <c r="E9" s="888">
        <v>94373.41816326532</v>
      </c>
      <c r="F9" s="888">
        <v>137047.84412099124</v>
      </c>
      <c r="G9" s="888">
        <v>104863.87007142858</v>
      </c>
      <c r="H9" s="888">
        <v>130896.48305247813</v>
      </c>
      <c r="I9" s="888">
        <v>142222.13376822157</v>
      </c>
    </row>
    <row r="10" spans="1:9" s="173" customFormat="1" ht="21" customHeight="1">
      <c r="A10" s="165" t="s">
        <v>17</v>
      </c>
      <c r="B10" s="888">
        <v>95853.688741750346</v>
      </c>
      <c r="C10" s="888">
        <v>113184.88836441893</v>
      </c>
      <c r="D10" s="888">
        <v>52897.917919308355</v>
      </c>
      <c r="E10" s="888">
        <v>37378.57449271137</v>
      </c>
      <c r="F10" s="888">
        <v>45680.482201166182</v>
      </c>
      <c r="G10" s="888">
        <v>149354.21785714285</v>
      </c>
      <c r="H10" s="888">
        <v>195044.07738629737</v>
      </c>
      <c r="I10" s="888">
        <v>156681.40350583091</v>
      </c>
    </row>
    <row r="11" spans="1:9" s="173" customFormat="1" ht="21" customHeight="1">
      <c r="A11" s="165" t="s">
        <v>26</v>
      </c>
      <c r="B11" s="888">
        <v>275534.51445050217</v>
      </c>
      <c r="C11" s="888">
        <v>318368.61408177903</v>
      </c>
      <c r="D11" s="888">
        <v>377153.3368948127</v>
      </c>
      <c r="E11" s="888">
        <v>436529.14384256565</v>
      </c>
      <c r="F11" s="888">
        <v>497801.29830612248</v>
      </c>
      <c r="G11" s="888">
        <v>608934.5821953353</v>
      </c>
      <c r="H11" s="888">
        <v>702729.74446938781</v>
      </c>
      <c r="I11" s="888">
        <v>814420.4516049563</v>
      </c>
    </row>
    <row r="12" spans="1:9" s="173" customFormat="1" ht="21" customHeight="1">
      <c r="A12" s="166" t="s">
        <v>439</v>
      </c>
      <c r="B12" s="888">
        <v>275904.74542898138</v>
      </c>
      <c r="C12" s="888">
        <v>319168.85372309899</v>
      </c>
      <c r="D12" s="888">
        <v>378612.19674783864</v>
      </c>
      <c r="E12" s="888">
        <v>437596.51980903785</v>
      </c>
      <c r="F12" s="888">
        <v>501107.21496938774</v>
      </c>
      <c r="G12" s="888">
        <v>612959.19170553924</v>
      </c>
      <c r="H12" s="888">
        <v>707045.42935276963</v>
      </c>
      <c r="I12" s="888">
        <v>818887.46089795919</v>
      </c>
    </row>
    <row r="13" spans="1:9" s="173" customFormat="1" ht="21" customHeight="1">
      <c r="A13" s="166" t="s">
        <v>440</v>
      </c>
      <c r="B13" s="888">
        <v>258759.96459253944</v>
      </c>
      <c r="C13" s="888">
        <v>308643.64787948353</v>
      </c>
      <c r="D13" s="888">
        <v>372250.58121325646</v>
      </c>
      <c r="E13" s="888">
        <v>433776.77270845481</v>
      </c>
      <c r="F13" s="888">
        <v>496481.33741690964</v>
      </c>
      <c r="G13" s="888">
        <v>610187.87010349846</v>
      </c>
      <c r="H13" s="888">
        <v>694542.45435860055</v>
      </c>
      <c r="I13" s="888">
        <v>793476.48737755092</v>
      </c>
    </row>
    <row r="14" spans="1:9" s="173" customFormat="1" ht="21" customHeight="1">
      <c r="A14" s="166" t="s">
        <v>441</v>
      </c>
      <c r="B14" s="888">
        <v>17144.780836441892</v>
      </c>
      <c r="C14" s="888">
        <v>10525.205843615497</v>
      </c>
      <c r="D14" s="888">
        <v>6361.6155345821326</v>
      </c>
      <c r="E14" s="888">
        <v>3819.7471005830907</v>
      </c>
      <c r="F14" s="888">
        <v>4625.877552478134</v>
      </c>
      <c r="G14" s="888">
        <v>2771.3216020408167</v>
      </c>
      <c r="H14" s="888">
        <v>12502.974994169095</v>
      </c>
      <c r="I14" s="888">
        <v>25410.973520408163</v>
      </c>
    </row>
    <row r="15" spans="1:9" s="173" customFormat="1" ht="21" customHeight="1">
      <c r="A15" s="166" t="s">
        <v>442</v>
      </c>
      <c r="B15" s="888">
        <v>831.50550071736006</v>
      </c>
      <c r="C15" s="888">
        <v>658.1679913916787</v>
      </c>
      <c r="D15" s="888">
        <v>539.33291066282413</v>
      </c>
      <c r="E15" s="888">
        <v>2145.8253586005831</v>
      </c>
      <c r="F15" s="888">
        <v>1172.2876559766764</v>
      </c>
      <c r="G15" s="888">
        <v>1158.2969620991253</v>
      </c>
      <c r="H15" s="888">
        <v>1846.7488104956269</v>
      </c>
      <c r="I15" s="888">
        <v>3496.9513061224488</v>
      </c>
    </row>
    <row r="16" spans="1:9" s="173" customFormat="1" ht="21" customHeight="1">
      <c r="A16" s="166" t="s">
        <v>443</v>
      </c>
      <c r="B16" s="888">
        <v>653.78407890961262</v>
      </c>
      <c r="C16" s="888">
        <v>485.46849784791971</v>
      </c>
      <c r="D16" s="888">
        <v>482.6909207492796</v>
      </c>
      <c r="E16" s="888">
        <v>2058.2688586005829</v>
      </c>
      <c r="F16" s="888">
        <v>1030.2464241982507</v>
      </c>
      <c r="G16" s="888">
        <v>1134.6925116618077</v>
      </c>
      <c r="H16" s="888">
        <v>1728.0537303206997</v>
      </c>
      <c r="I16" s="888">
        <v>3095.2095655976677</v>
      </c>
    </row>
    <row r="17" spans="1:9" s="173" customFormat="1" ht="21" customHeight="1">
      <c r="A17" s="166" t="s">
        <v>444</v>
      </c>
      <c r="B17" s="888">
        <v>177.72142180774748</v>
      </c>
      <c r="C17" s="888">
        <v>172.69949354375896</v>
      </c>
      <c r="D17" s="888">
        <v>56.641989913544663</v>
      </c>
      <c r="E17" s="888">
        <v>87.556499999999986</v>
      </c>
      <c r="F17" s="888">
        <v>142.04123177842564</v>
      </c>
      <c r="G17" s="888">
        <v>23.604450437317784</v>
      </c>
      <c r="H17" s="888">
        <v>118.69508017492711</v>
      </c>
      <c r="I17" s="888">
        <v>401.74174052478133</v>
      </c>
    </row>
    <row r="18" spans="1:9" s="173" customFormat="1" ht="21" customHeight="1">
      <c r="A18" s="166" t="s">
        <v>445</v>
      </c>
      <c r="B18" s="888">
        <v>3803.4623242467715</v>
      </c>
      <c r="C18" s="888">
        <v>3864.2482482065993</v>
      </c>
      <c r="D18" s="888">
        <v>3793.5995014409223</v>
      </c>
      <c r="E18" s="888">
        <v>3981.9332376093298</v>
      </c>
      <c r="F18" s="888">
        <v>4318.6660160349857</v>
      </c>
      <c r="G18" s="888">
        <v>5609.4543862973769</v>
      </c>
      <c r="H18" s="888">
        <v>7654.3955131195335</v>
      </c>
      <c r="I18" s="888">
        <v>8489.1204198250725</v>
      </c>
    </row>
    <row r="19" spans="1:9" s="173" customFormat="1" ht="21" customHeight="1">
      <c r="A19" s="166" t="s">
        <v>446</v>
      </c>
      <c r="B19" s="888">
        <v>1593.8430989956958</v>
      </c>
      <c r="C19" s="888">
        <v>1237.3723472022955</v>
      </c>
      <c r="D19" s="888">
        <v>1197.00845389049</v>
      </c>
      <c r="E19" s="888">
        <v>1864.5203804664723</v>
      </c>
      <c r="F19" s="888">
        <v>3047.0139693877545</v>
      </c>
      <c r="G19" s="888">
        <v>4155.287571428571</v>
      </c>
      <c r="H19" s="888">
        <v>7056.458409620991</v>
      </c>
      <c r="I19" s="888">
        <v>8032.0618177842562</v>
      </c>
    </row>
    <row r="20" spans="1:9" s="173" customFormat="1" ht="21" customHeight="1">
      <c r="A20" s="166" t="s">
        <v>447</v>
      </c>
      <c r="B20" s="888">
        <v>2209.6192252510759</v>
      </c>
      <c r="C20" s="888">
        <v>2626.8759010043041</v>
      </c>
      <c r="D20" s="888">
        <v>2596.5910475504324</v>
      </c>
      <c r="E20" s="888">
        <v>2117.4128571428573</v>
      </c>
      <c r="F20" s="888">
        <v>1271.65204664723</v>
      </c>
      <c r="G20" s="888">
        <v>1454.1668148688045</v>
      </c>
      <c r="H20" s="888">
        <v>597.93710349854234</v>
      </c>
      <c r="I20" s="888">
        <v>457.05860204081631</v>
      </c>
    </row>
    <row r="21" spans="1:9" s="173" customFormat="1" ht="21" customHeight="1">
      <c r="A21" s="166" t="s">
        <v>39</v>
      </c>
      <c r="B21" s="888">
        <v>3894.1469741750357</v>
      </c>
      <c r="C21" s="888">
        <v>3271.7375279770445</v>
      </c>
      <c r="D21" s="888">
        <v>3472.4964711815564</v>
      </c>
      <c r="E21" s="888">
        <v>3917.1580553935864</v>
      </c>
      <c r="F21" s="888">
        <v>4863.6573600583088</v>
      </c>
      <c r="G21" s="888">
        <v>6106.2480131195334</v>
      </c>
      <c r="H21" s="888">
        <v>7256.3554271137018</v>
      </c>
      <c r="I21" s="888">
        <v>8040.2559868804665</v>
      </c>
    </row>
    <row r="22" spans="1:9" s="173" customFormat="1" ht="21" customHeight="1">
      <c r="A22" s="166" t="s">
        <v>448</v>
      </c>
      <c r="B22" s="888">
        <v>-8899.3457776183641</v>
      </c>
      <c r="C22" s="888">
        <v>-8594.3934088952665</v>
      </c>
      <c r="D22" s="888">
        <v>-9264.2887363112386</v>
      </c>
      <c r="E22" s="888">
        <v>-11112.2926180758</v>
      </c>
      <c r="F22" s="888">
        <v>-13660.527695335277</v>
      </c>
      <c r="G22" s="888">
        <v>-16898.608871720116</v>
      </c>
      <c r="H22" s="888">
        <v>-21073.184634110788</v>
      </c>
      <c r="I22" s="888">
        <v>-24493.337005830908</v>
      </c>
    </row>
    <row r="23" spans="1:9" s="173" customFormat="1" ht="21" customHeight="1">
      <c r="A23" s="165" t="s">
        <v>57</v>
      </c>
      <c r="B23" s="888">
        <v>2467.3564375896699</v>
      </c>
      <c r="C23" s="888">
        <v>2774.88256097561</v>
      </c>
      <c r="D23" s="888">
        <v>4190.829819884726</v>
      </c>
      <c r="E23" s="888">
        <v>4075.6932521865892</v>
      </c>
      <c r="F23" s="888">
        <v>4410.6501953352772</v>
      </c>
      <c r="G23" s="888">
        <v>6166.686982507289</v>
      </c>
      <c r="H23" s="888">
        <v>7318.0585174927119</v>
      </c>
      <c r="I23" s="888">
        <v>9944.3136720116618</v>
      </c>
    </row>
    <row r="24" spans="1:9" s="173" customFormat="1" ht="21" customHeight="1">
      <c r="A24" s="165" t="s">
        <v>63</v>
      </c>
      <c r="B24" s="888">
        <v>872.64488235294118</v>
      </c>
      <c r="C24" s="888">
        <v>211.49556958393117</v>
      </c>
      <c r="D24" s="888">
        <v>32.352363112391927</v>
      </c>
      <c r="E24" s="888">
        <v>9.7425962099125378</v>
      </c>
      <c r="F24" s="888">
        <v>210.84109037900873</v>
      </c>
      <c r="G24" s="888">
        <v>14.700874635568512</v>
      </c>
      <c r="H24" s="888">
        <v>15.652741982507289</v>
      </c>
      <c r="I24" s="888">
        <v>117.0372055393586</v>
      </c>
    </row>
    <row r="25" spans="1:9" s="173" customFormat="1" ht="21" customHeight="1">
      <c r="A25" s="165" t="s">
        <v>449</v>
      </c>
      <c r="B25" s="888">
        <v>6426.7120358680058</v>
      </c>
      <c r="C25" s="888">
        <v>5892.7281176470578</v>
      </c>
      <c r="D25" s="888">
        <v>31209.043563400581</v>
      </c>
      <c r="E25" s="888">
        <v>13365.874574344023</v>
      </c>
      <c r="F25" s="888">
        <v>7948.0980320699709</v>
      </c>
      <c r="G25" s="888">
        <v>4839.6305029154519</v>
      </c>
      <c r="H25" s="888">
        <v>810.72062390670555</v>
      </c>
      <c r="I25" s="888">
        <v>895.91829154518962</v>
      </c>
    </row>
    <row r="26" spans="1:9" s="173" customFormat="1" ht="21" customHeight="1">
      <c r="A26" s="165" t="s">
        <v>74</v>
      </c>
      <c r="B26" s="888">
        <v>11134.661935437589</v>
      </c>
      <c r="C26" s="888">
        <v>10774.756718794835</v>
      </c>
      <c r="D26" s="888">
        <v>10600.04886167147</v>
      </c>
      <c r="E26" s="888">
        <v>10781.460163265307</v>
      </c>
      <c r="F26" s="888">
        <v>12119.125001457725</v>
      </c>
      <c r="G26" s="888">
        <v>12496.003520408165</v>
      </c>
      <c r="H26" s="888">
        <v>13852.20271282799</v>
      </c>
      <c r="I26" s="888">
        <v>15920.160182215743</v>
      </c>
    </row>
    <row r="27" spans="1:9" s="174" customFormat="1" ht="43.5" customHeight="1" thickBot="1">
      <c r="A27" s="167" t="s">
        <v>450</v>
      </c>
      <c r="B27" s="889">
        <v>958.23170588235303</v>
      </c>
      <c r="C27" s="889">
        <v>791.02185509325682</v>
      </c>
      <c r="D27" s="889">
        <v>1799.7349106628242</v>
      </c>
      <c r="E27" s="889">
        <v>3187.1104387755104</v>
      </c>
      <c r="F27" s="889">
        <v>2543.1972755102038</v>
      </c>
      <c r="G27" s="889">
        <v>2784.6747755102042</v>
      </c>
      <c r="H27" s="889">
        <v>2293.4566137026236</v>
      </c>
      <c r="I27" s="889">
        <v>3053.8832798833823</v>
      </c>
    </row>
    <row r="28" spans="1:9" ht="24" customHeight="1" thickTop="1" thickBot="1">
      <c r="A28" s="77" t="s">
        <v>451</v>
      </c>
      <c r="B28" s="887">
        <v>407367.83174892393</v>
      </c>
      <c r="C28" s="887">
        <v>453301.260143472</v>
      </c>
      <c r="D28" s="887">
        <v>493272.2713659943</v>
      </c>
      <c r="E28" s="887">
        <v>552023.69395335275</v>
      </c>
      <c r="F28" s="887">
        <v>658041.8572274053</v>
      </c>
      <c r="G28" s="887">
        <v>831678.03354081628</v>
      </c>
      <c r="H28" s="887">
        <v>986811.68002332363</v>
      </c>
      <c r="I28" s="887">
        <v>1070526.4257696792</v>
      </c>
    </row>
    <row r="29" spans="1:9" s="173" customFormat="1" ht="21" customHeight="1" thickTop="1">
      <c r="A29" s="165" t="s">
        <v>452</v>
      </c>
      <c r="B29" s="888">
        <v>357909.83369583933</v>
      </c>
      <c r="C29" s="888">
        <v>387389.21835294121</v>
      </c>
      <c r="D29" s="888">
        <v>423563.2317103747</v>
      </c>
      <c r="E29" s="888">
        <v>491887.57445772598</v>
      </c>
      <c r="F29" s="888">
        <v>601309.67742565589</v>
      </c>
      <c r="G29" s="888">
        <v>741071.09253207012</v>
      </c>
      <c r="H29" s="888">
        <v>870718.08683819254</v>
      </c>
      <c r="I29" s="888">
        <v>940768.34318804671</v>
      </c>
    </row>
    <row r="30" spans="1:9" s="173" customFormat="1" ht="21" customHeight="1">
      <c r="A30" s="166" t="s">
        <v>453</v>
      </c>
      <c r="B30" s="888">
        <v>65462.936489239597</v>
      </c>
      <c r="C30" s="888">
        <v>85944.77527546628</v>
      </c>
      <c r="D30" s="888">
        <v>89273.183204610963</v>
      </c>
      <c r="E30" s="888">
        <v>97200.246307580179</v>
      </c>
      <c r="F30" s="888">
        <v>109669.07350291546</v>
      </c>
      <c r="G30" s="888">
        <v>125977.29584548106</v>
      </c>
      <c r="H30" s="888">
        <v>149855.71763119535</v>
      </c>
      <c r="I30" s="888">
        <v>191759.32041107872</v>
      </c>
    </row>
    <row r="31" spans="1:9" s="173" customFormat="1" ht="21" customHeight="1">
      <c r="A31" s="166" t="s">
        <v>454</v>
      </c>
      <c r="B31" s="888">
        <v>103896.39667862267</v>
      </c>
      <c r="C31" s="888">
        <v>123747.53677761837</v>
      </c>
      <c r="D31" s="888">
        <v>97171.660253602298</v>
      </c>
      <c r="E31" s="888">
        <v>128325.83487755101</v>
      </c>
      <c r="F31" s="888">
        <v>135361.15152186589</v>
      </c>
      <c r="G31" s="888">
        <v>178819.29445043733</v>
      </c>
      <c r="H31" s="888">
        <v>198610.9403309038</v>
      </c>
      <c r="I31" s="888">
        <v>231099.15140816325</v>
      </c>
    </row>
    <row r="32" spans="1:9" s="173" customFormat="1" ht="21" customHeight="1">
      <c r="A32" s="166" t="s">
        <v>455</v>
      </c>
      <c r="B32" s="888">
        <v>142285.68317360114</v>
      </c>
      <c r="C32" s="888">
        <v>139156.51235150648</v>
      </c>
      <c r="D32" s="888">
        <v>137723.6042925072</v>
      </c>
      <c r="E32" s="888">
        <v>114154.62745043731</v>
      </c>
      <c r="F32" s="888">
        <v>93274.27948979591</v>
      </c>
      <c r="G32" s="888">
        <v>105938.2341122449</v>
      </c>
      <c r="H32" s="888">
        <v>17610.828218658891</v>
      </c>
      <c r="I32" s="888">
        <v>6795.9840306122451</v>
      </c>
    </row>
    <row r="33" spans="1:9" s="173" customFormat="1" ht="21" customHeight="1">
      <c r="A33" s="166" t="s">
        <v>456</v>
      </c>
      <c r="B33" s="888">
        <v>16699.85418220947</v>
      </c>
      <c r="C33" s="888">
        <v>14895.526804878049</v>
      </c>
      <c r="D33" s="888">
        <v>14195.838574927953</v>
      </c>
      <c r="E33" s="888">
        <v>17125.12796355685</v>
      </c>
      <c r="F33" s="888">
        <v>14053.524392128278</v>
      </c>
      <c r="G33" s="888">
        <v>13637.794310495627</v>
      </c>
      <c r="H33" s="888">
        <v>10853.731763848396</v>
      </c>
      <c r="I33" s="888">
        <v>12890.303571428571</v>
      </c>
    </row>
    <row r="34" spans="1:9" s="173" customFormat="1" ht="21" customHeight="1">
      <c r="A34" s="166" t="s">
        <v>457</v>
      </c>
      <c r="B34" s="888">
        <v>25026.215410329987</v>
      </c>
      <c r="C34" s="888">
        <v>18482.888352941176</v>
      </c>
      <c r="D34" s="888">
        <v>79080.182004322764</v>
      </c>
      <c r="E34" s="888">
        <v>126683.04507580175</v>
      </c>
      <c r="F34" s="888">
        <v>235497.52096793</v>
      </c>
      <c r="G34" s="888">
        <v>301295.32555393584</v>
      </c>
      <c r="H34" s="888">
        <v>467673.86434256559</v>
      </c>
      <c r="I34" s="888">
        <v>463425.9922959184</v>
      </c>
    </row>
    <row r="35" spans="1:9" s="173" customFormat="1" ht="21" customHeight="1">
      <c r="A35" s="166" t="s">
        <v>458</v>
      </c>
      <c r="B35" s="888">
        <v>4538.7477618364419</v>
      </c>
      <c r="C35" s="888">
        <v>5161.9787905308476</v>
      </c>
      <c r="D35" s="888">
        <v>6118.7633804034576</v>
      </c>
      <c r="E35" s="888">
        <v>8398.6927827988347</v>
      </c>
      <c r="F35" s="888">
        <v>13454.127551020409</v>
      </c>
      <c r="G35" s="888">
        <v>15403.148259475218</v>
      </c>
      <c r="H35" s="888">
        <v>26113.004551020407</v>
      </c>
      <c r="I35" s="888">
        <v>34797.591470845487</v>
      </c>
    </row>
    <row r="36" spans="1:9" s="173" customFormat="1" ht="21" customHeight="1">
      <c r="A36" s="165" t="s">
        <v>459</v>
      </c>
      <c r="B36" s="888">
        <v>26.137436154949786</v>
      </c>
      <c r="C36" s="888">
        <v>31.673088952654233</v>
      </c>
      <c r="D36" s="888">
        <v>52.220315561959659</v>
      </c>
      <c r="E36" s="888">
        <v>55.795266763848403</v>
      </c>
      <c r="F36" s="888">
        <v>62.549569970845475</v>
      </c>
      <c r="G36" s="888">
        <v>55.664182215743438</v>
      </c>
      <c r="H36" s="888">
        <v>43.700400874635562</v>
      </c>
      <c r="I36" s="888">
        <v>146.70580903790088</v>
      </c>
    </row>
    <row r="37" spans="1:9" s="173" customFormat="1" ht="21" customHeight="1">
      <c r="A37" s="165" t="s">
        <v>460</v>
      </c>
      <c r="B37" s="888">
        <v>40400.524649928266</v>
      </c>
      <c r="C37" s="888">
        <v>41229.804289813481</v>
      </c>
      <c r="D37" s="888">
        <v>39046.439236311242</v>
      </c>
      <c r="E37" s="888">
        <v>32183.663018950436</v>
      </c>
      <c r="F37" s="888">
        <v>30005.257832361516</v>
      </c>
      <c r="G37" s="888">
        <v>40838.897877551019</v>
      </c>
      <c r="H37" s="888">
        <v>55756.508784256555</v>
      </c>
      <c r="I37" s="888">
        <v>59987.407609329442</v>
      </c>
    </row>
    <row r="38" spans="1:9" s="173" customFormat="1" ht="21" customHeight="1">
      <c r="A38" s="165" t="s">
        <v>461</v>
      </c>
      <c r="B38" s="888">
        <v>6013.8290616929698</v>
      </c>
      <c r="C38" s="888">
        <v>8473.3510918220945</v>
      </c>
      <c r="D38" s="888">
        <v>13794.953605187318</v>
      </c>
      <c r="E38" s="888">
        <v>12710.315794460639</v>
      </c>
      <c r="F38" s="888">
        <v>11869.275619533528</v>
      </c>
      <c r="G38" s="888">
        <v>20310.577188046645</v>
      </c>
      <c r="H38" s="888">
        <v>23228.376600583088</v>
      </c>
      <c r="I38" s="888">
        <v>24847.32294169096</v>
      </c>
    </row>
    <row r="39" spans="1:9" s="173" customFormat="1" ht="21" customHeight="1">
      <c r="A39" s="165" t="s">
        <v>128</v>
      </c>
      <c r="B39" s="888">
        <v>3017.5069053084644</v>
      </c>
      <c r="C39" s="888">
        <v>4667.8444304160694</v>
      </c>
      <c r="D39" s="888">
        <v>6923.2644322766564</v>
      </c>
      <c r="E39" s="888">
        <v>7578.0215801749273</v>
      </c>
      <c r="F39" s="888">
        <v>8948.7506020408164</v>
      </c>
      <c r="G39" s="888">
        <v>9845.7411632653057</v>
      </c>
      <c r="H39" s="888">
        <v>10759.60570845481</v>
      </c>
      <c r="I39" s="888">
        <v>11757.7834606414</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0</v>
      </c>
      <c r="C41" s="888">
        <v>10184.28792826399</v>
      </c>
      <c r="D41" s="888">
        <v>9201.3159798270881</v>
      </c>
      <c r="E41" s="888">
        <v>7168.0338921282801</v>
      </c>
      <c r="F41" s="888">
        <v>5129.8160510204079</v>
      </c>
      <c r="G41" s="888">
        <v>18356.70636005831</v>
      </c>
      <c r="H41" s="888">
        <v>25243.421405247816</v>
      </c>
      <c r="I41" s="888">
        <v>27735.860266763848</v>
      </c>
    </row>
    <row r="42" spans="1:9" s="174" customFormat="1" ht="43.5" customHeight="1" thickBot="1">
      <c r="A42" s="167" t="s">
        <v>109</v>
      </c>
      <c r="B42" s="889"/>
      <c r="C42" s="889">
        <v>1325.0809612625537</v>
      </c>
      <c r="D42" s="889">
        <v>690.84608645533149</v>
      </c>
      <c r="E42" s="889">
        <v>440.28994314868805</v>
      </c>
      <c r="F42" s="889">
        <v>716.5301268221574</v>
      </c>
      <c r="G42" s="889">
        <v>1199.3542376093294</v>
      </c>
      <c r="H42" s="889">
        <v>1061.9802857142856</v>
      </c>
      <c r="I42" s="889">
        <v>5283.0024941690963</v>
      </c>
    </row>
    <row r="43" spans="1:9" ht="24" customHeight="1" thickTop="1" thickBot="1">
      <c r="A43" s="77" t="s">
        <v>463</v>
      </c>
      <c r="B43" s="887">
        <v>35622.976704447632</v>
      </c>
      <c r="C43" s="887">
        <v>37042.612113342897</v>
      </c>
      <c r="D43" s="887">
        <v>41404.018054755048</v>
      </c>
      <c r="E43" s="887">
        <v>47677.323556851319</v>
      </c>
      <c r="F43" s="887">
        <v>49719.678900874635</v>
      </c>
      <c r="G43" s="887">
        <v>57776.333141399416</v>
      </c>
      <c r="H43" s="887">
        <v>66148.716013119527</v>
      </c>
      <c r="I43" s="887">
        <v>72728.87573469388</v>
      </c>
    </row>
    <row r="44" spans="1:9" s="173" customFormat="1" ht="21" customHeight="1" thickTop="1">
      <c r="A44" s="165" t="s">
        <v>149</v>
      </c>
      <c r="B44" s="888">
        <v>26078.766140602584</v>
      </c>
      <c r="C44" s="888">
        <v>26078.766140602584</v>
      </c>
      <c r="D44" s="888">
        <v>28200.14409221902</v>
      </c>
      <c r="E44" s="888">
        <v>33359.183673469386</v>
      </c>
      <c r="F44" s="888">
        <v>38109.037900874639</v>
      </c>
      <c r="G44" s="888">
        <v>41017.201166180756</v>
      </c>
      <c r="H44" s="888">
        <v>45417.34693877551</v>
      </c>
      <c r="I44" s="888">
        <v>50873.615160349851</v>
      </c>
    </row>
    <row r="45" spans="1:9" s="173" customFormat="1" ht="21" customHeight="1">
      <c r="A45" s="165" t="s">
        <v>153</v>
      </c>
      <c r="B45" s="888">
        <v>0</v>
      </c>
      <c r="C45" s="888">
        <v>0</v>
      </c>
      <c r="D45" s="888">
        <v>0</v>
      </c>
      <c r="E45" s="888">
        <v>0</v>
      </c>
      <c r="F45" s="888">
        <v>0</v>
      </c>
      <c r="G45" s="888">
        <v>0</v>
      </c>
      <c r="H45" s="888">
        <v>0</v>
      </c>
      <c r="I45" s="888">
        <v>0</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4540.8451951219513</v>
      </c>
      <c r="C47" s="888">
        <v>5041.0582912482059</v>
      </c>
      <c r="D47" s="888">
        <v>5657.3720720461097</v>
      </c>
      <c r="E47" s="888">
        <v>6486.7980204081641</v>
      </c>
      <c r="F47" s="888">
        <v>7268.1763629737616</v>
      </c>
      <c r="G47" s="888">
        <v>7702.4118979591831</v>
      </c>
      <c r="H47" s="888">
        <v>8608.0773221574345</v>
      </c>
      <c r="I47" s="888">
        <v>9820.3156093294474</v>
      </c>
    </row>
    <row r="48" spans="1:9" s="173" customFormat="1" ht="21" customHeight="1">
      <c r="A48" s="165" t="s">
        <v>165</v>
      </c>
      <c r="B48" s="888">
        <v>5003.365368723099</v>
      </c>
      <c r="C48" s="888">
        <v>5922.7876814921092</v>
      </c>
      <c r="D48" s="888">
        <v>7546.5018904899125</v>
      </c>
      <c r="E48" s="888">
        <v>7831.3418629737607</v>
      </c>
      <c r="F48" s="888">
        <v>4342.464637026239</v>
      </c>
      <c r="G48" s="888">
        <v>9056.7200772594751</v>
      </c>
      <c r="H48" s="888">
        <v>12123.291752186589</v>
      </c>
      <c r="I48" s="888">
        <v>12034.944965014576</v>
      </c>
    </row>
    <row r="49" spans="1:9" s="173" customFormat="1" ht="21" customHeight="1">
      <c r="A49" s="166" t="s">
        <v>465</v>
      </c>
      <c r="B49" s="888">
        <v>1.2344074605451936</v>
      </c>
      <c r="C49" s="888">
        <v>3.1522639885222383</v>
      </c>
      <c r="D49" s="888">
        <v>1.0951008645533142E-4</v>
      </c>
      <c r="E49" s="888">
        <v>17.558437317784257</v>
      </c>
      <c r="F49" s="888">
        <v>0.1092930029154519</v>
      </c>
      <c r="G49" s="888">
        <v>6.5836734693877547E-2</v>
      </c>
      <c r="H49" s="888">
        <v>0.90888046647230314</v>
      </c>
      <c r="I49" s="888">
        <v>0.17656851311953353</v>
      </c>
    </row>
    <row r="50" spans="1:9" s="174" customFormat="1" ht="40.5" customHeight="1" thickBot="1">
      <c r="A50" s="168" t="s">
        <v>466</v>
      </c>
      <c r="B50" s="889">
        <v>5002.1309612625537</v>
      </c>
      <c r="C50" s="889">
        <v>5919.6354175035867</v>
      </c>
      <c r="D50" s="889">
        <v>7546.5017809798273</v>
      </c>
      <c r="E50" s="889">
        <v>7813.7834256559763</v>
      </c>
      <c r="F50" s="889">
        <v>4342.3553440233236</v>
      </c>
      <c r="G50" s="889">
        <v>9056.6542405247819</v>
      </c>
      <c r="H50" s="889">
        <v>12122.382871720116</v>
      </c>
      <c r="I50" s="889">
        <v>12034.768396501458</v>
      </c>
    </row>
    <row r="51" spans="1:9" ht="24" customHeight="1" thickTop="1" thickBot="1">
      <c r="A51" s="77" t="s">
        <v>467</v>
      </c>
      <c r="B51" s="887">
        <v>442990.80845337157</v>
      </c>
      <c r="C51" s="887">
        <v>490343.87225681491</v>
      </c>
      <c r="D51" s="887">
        <v>534676.28942074929</v>
      </c>
      <c r="E51" s="887">
        <v>599701.01751020411</v>
      </c>
      <c r="F51" s="887">
        <v>707761.53612827987</v>
      </c>
      <c r="G51" s="887">
        <v>889454.36668221571</v>
      </c>
      <c r="H51" s="887">
        <v>1052960.3960364433</v>
      </c>
      <c r="I51" s="887">
        <v>1143255.3015043731</v>
      </c>
    </row>
    <row r="52" spans="1:9" s="173" customFormat="1" ht="24" customHeight="1" thickTop="1">
      <c r="A52" s="169" t="s">
        <v>468</v>
      </c>
      <c r="B52" s="888">
        <v>30333.435899569584</v>
      </c>
      <c r="C52" s="888">
        <v>36804.460461979914</v>
      </c>
      <c r="D52" s="888">
        <v>32608.24304034582</v>
      </c>
      <c r="E52" s="888">
        <v>36461.147177842562</v>
      </c>
      <c r="F52" s="888">
        <v>51435.400182215744</v>
      </c>
      <c r="G52" s="888">
        <v>53424.052956268213</v>
      </c>
      <c r="H52" s="888">
        <v>40644.255260932943</v>
      </c>
      <c r="I52" s="888">
        <v>36215.166902332356</v>
      </c>
    </row>
    <row r="53" spans="1:9" s="174" customFormat="1" ht="21" customHeight="1">
      <c r="A53" s="168" t="s">
        <v>469</v>
      </c>
      <c r="B53" s="889">
        <v>2479.2638307030129</v>
      </c>
      <c r="C53" s="889">
        <v>7247.5074103299858</v>
      </c>
      <c r="D53" s="889">
        <v>1318.1049193083575</v>
      </c>
      <c r="E53" s="889">
        <v>4109.1145087463565</v>
      </c>
      <c r="F53" s="889">
        <v>11513.353551020409</v>
      </c>
      <c r="G53" s="889">
        <v>5605.8896297376095</v>
      </c>
      <c r="H53" s="889">
        <v>3094.0932900874636</v>
      </c>
      <c r="I53" s="889">
        <v>2248.2801093294461</v>
      </c>
    </row>
    <row r="54" spans="1:9" s="174" customFormat="1" ht="21" customHeight="1">
      <c r="A54" s="168" t="s">
        <v>470</v>
      </c>
      <c r="B54" s="889">
        <v>21368.235226685796</v>
      </c>
      <c r="C54" s="889">
        <v>24162.610952654235</v>
      </c>
      <c r="D54" s="889">
        <v>24933.319203170031</v>
      </c>
      <c r="E54" s="889">
        <v>28245.402905247814</v>
      </c>
      <c r="F54" s="889">
        <v>35864.734258017488</v>
      </c>
      <c r="G54" s="889">
        <v>43706.95704810496</v>
      </c>
      <c r="H54" s="889">
        <v>30954.328469387758</v>
      </c>
      <c r="I54" s="889">
        <v>22572.85230174927</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6485.936842180774</v>
      </c>
      <c r="C56" s="889">
        <v>5394.3420989956958</v>
      </c>
      <c r="D56" s="889">
        <v>6356.8189178674356</v>
      </c>
      <c r="E56" s="889">
        <v>4106.6297638483966</v>
      </c>
      <c r="F56" s="889">
        <v>4057.3123731778423</v>
      </c>
      <c r="G56" s="889">
        <v>4111.2062784256559</v>
      </c>
      <c r="H56" s="889">
        <v>6595.833501457726</v>
      </c>
      <c r="I56" s="889">
        <v>11394.034491253646</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718924.47222812055</v>
      </c>
      <c r="C58" s="889">
        <v>827124.15108034422</v>
      </c>
      <c r="D58" s="889">
        <v>897336.48471469746</v>
      </c>
      <c r="E58" s="889">
        <v>1048550.8388469388</v>
      </c>
      <c r="F58" s="889">
        <v>1242086.5847725947</v>
      </c>
      <c r="G58" s="889">
        <v>1481072.0821034985</v>
      </c>
      <c r="H58" s="889">
        <v>1775694.1260670554</v>
      </c>
      <c r="I58" s="889">
        <v>2135451.4331967928</v>
      </c>
    </row>
    <row r="59" spans="1:9" ht="31.5" customHeight="1" thickTop="1" thickBot="1">
      <c r="A59" s="170" t="s">
        <v>475</v>
      </c>
      <c r="B59" s="887"/>
      <c r="C59" s="887"/>
      <c r="D59" s="887"/>
      <c r="E59" s="887"/>
      <c r="F59" s="887"/>
      <c r="G59" s="887"/>
      <c r="H59" s="887"/>
      <c r="I59" s="887"/>
    </row>
    <row r="60" spans="1:9" ht="30" customHeight="1" thickTop="1">
      <c r="A60" s="83" t="s">
        <v>476</v>
      </c>
      <c r="B60" s="890">
        <v>34495.414898134863</v>
      </c>
      <c r="C60" s="890">
        <v>36623.656944045913</v>
      </c>
      <c r="D60" s="890">
        <v>33111.359652737752</v>
      </c>
      <c r="E60" s="890">
        <v>34998.454795918369</v>
      </c>
      <c r="F60" s="890">
        <v>41584.816086005834</v>
      </c>
      <c r="G60" s="890">
        <v>57341.190160349848</v>
      </c>
      <c r="H60" s="890">
        <v>76849.38900583089</v>
      </c>
      <c r="I60" s="890">
        <v>83485.873953352784</v>
      </c>
    </row>
    <row r="61" spans="1:9" ht="21" customHeight="1">
      <c r="A61" s="80" t="s">
        <v>477</v>
      </c>
      <c r="B61" s="890">
        <v>-13228.616</v>
      </c>
      <c r="C61" s="890">
        <v>-15769.74475753228</v>
      </c>
      <c r="D61" s="890">
        <v>-7377.5241095100864</v>
      </c>
      <c r="E61" s="890">
        <v>-6883.7154081632652</v>
      </c>
      <c r="F61" s="890">
        <v>-8287.5535772594758</v>
      </c>
      <c r="G61" s="890">
        <v>-11393.078241982506</v>
      </c>
      <c r="H61" s="890">
        <v>-16743.870876093293</v>
      </c>
      <c r="I61" s="890">
        <v>-20355.990674927118</v>
      </c>
    </row>
    <row r="62" spans="1:9" ht="21.75" customHeight="1">
      <c r="A62" s="79" t="s">
        <v>478</v>
      </c>
      <c r="B62" s="890">
        <v>21266.798898134861</v>
      </c>
      <c r="C62" s="890">
        <v>20853.912186513629</v>
      </c>
      <c r="D62" s="890">
        <v>25733.835543227662</v>
      </c>
      <c r="E62" s="890">
        <v>28114.739387755097</v>
      </c>
      <c r="F62" s="890">
        <v>33297.262508746353</v>
      </c>
      <c r="G62" s="890">
        <v>45948.111918367344</v>
      </c>
      <c r="H62" s="890">
        <v>60105.518129737611</v>
      </c>
      <c r="I62" s="890">
        <v>63129.883278425659</v>
      </c>
    </row>
    <row r="63" spans="1:9">
      <c r="A63" s="83" t="s">
        <v>479</v>
      </c>
      <c r="B63" s="890">
        <v>9821.1450832137725</v>
      </c>
      <c r="C63" s="890">
        <v>10542.720414634148</v>
      </c>
      <c r="D63" s="890">
        <v>10671.20473631124</v>
      </c>
      <c r="E63" s="890">
        <v>10008.204520408162</v>
      </c>
      <c r="F63" s="890">
        <v>10797.805574344022</v>
      </c>
      <c r="G63" s="890">
        <v>14766.179599125364</v>
      </c>
      <c r="H63" s="890">
        <v>15590.73521574344</v>
      </c>
      <c r="I63" s="890">
        <v>17154.688771137025</v>
      </c>
    </row>
    <row r="64" spans="1:9">
      <c r="A64" s="80" t="s">
        <v>480</v>
      </c>
      <c r="B64" s="890">
        <v>-4627.7914820659971</v>
      </c>
      <c r="C64" s="890">
        <v>-4492.8796771879488</v>
      </c>
      <c r="D64" s="890">
        <v>-3648.9019654178674</v>
      </c>
      <c r="E64" s="890">
        <v>-2415.6533396501459</v>
      </c>
      <c r="F64" s="890">
        <v>-3669.8540816326531</v>
      </c>
      <c r="G64" s="890">
        <v>-3859.2202594752189</v>
      </c>
      <c r="H64" s="890">
        <v>-3774.7132259475216</v>
      </c>
      <c r="I64" s="890">
        <v>-5373.1591326530615</v>
      </c>
    </row>
    <row r="65" spans="1:9">
      <c r="A65" s="84" t="s">
        <v>481</v>
      </c>
      <c r="B65" s="890">
        <v>26460.152499282638</v>
      </c>
      <c r="C65" s="890">
        <v>26903.752923959826</v>
      </c>
      <c r="D65" s="890">
        <v>32756.138314121039</v>
      </c>
      <c r="E65" s="890">
        <v>35707.290568513119</v>
      </c>
      <c r="F65" s="890">
        <v>40425.214001457731</v>
      </c>
      <c r="G65" s="890">
        <v>56855.071258017488</v>
      </c>
      <c r="H65" s="890">
        <v>71921.540119533529</v>
      </c>
      <c r="I65" s="890">
        <v>74911.412916909627</v>
      </c>
    </row>
    <row r="66" spans="1:9">
      <c r="A66" s="83" t="s">
        <v>482</v>
      </c>
      <c r="B66" s="890">
        <v>3416.7673385939743</v>
      </c>
      <c r="C66" s="890">
        <v>4275.2678938307026</v>
      </c>
      <c r="D66" s="890">
        <v>9184.4123717579241</v>
      </c>
      <c r="E66" s="890">
        <v>6830.7168177842559</v>
      </c>
      <c r="F66" s="890">
        <v>33309.7923877551</v>
      </c>
      <c r="G66" s="890">
        <v>6546.5384110787172</v>
      </c>
      <c r="H66" s="890">
        <v>9406.3969868804652</v>
      </c>
      <c r="I66" s="890">
        <v>9052.5425349854231</v>
      </c>
    </row>
    <row r="67" spans="1:9">
      <c r="A67" s="83" t="s">
        <v>483</v>
      </c>
      <c r="B67" s="890">
        <v>-6668.9149196556673</v>
      </c>
      <c r="C67" s="890">
        <v>-7427.7671334289807</v>
      </c>
      <c r="D67" s="890">
        <v>-13836.316118155619</v>
      </c>
      <c r="E67" s="890">
        <v>-9914.6673513119531</v>
      </c>
      <c r="F67" s="890">
        <v>-38818.979091836729</v>
      </c>
      <c r="G67" s="890">
        <v>-11171.480263848396</v>
      </c>
      <c r="H67" s="890">
        <v>-16710.284574344027</v>
      </c>
      <c r="I67" s="890">
        <v>-15349.85248542274</v>
      </c>
    </row>
    <row r="68" spans="1:9">
      <c r="A68" s="79" t="s">
        <v>484</v>
      </c>
      <c r="B68" s="890">
        <v>23208.004918220948</v>
      </c>
      <c r="C68" s="890">
        <v>23751.253684361553</v>
      </c>
      <c r="D68" s="890">
        <v>28104.234567723342</v>
      </c>
      <c r="E68" s="890">
        <v>32623.34003498542</v>
      </c>
      <c r="F68" s="890">
        <v>34916.027297376095</v>
      </c>
      <c r="G68" s="890">
        <v>52230.129405247819</v>
      </c>
      <c r="H68" s="890">
        <v>64617.652532069966</v>
      </c>
      <c r="I68" s="890">
        <v>68614.102966472303</v>
      </c>
    </row>
    <row r="69" spans="1:9">
      <c r="A69" s="80" t="s">
        <v>485</v>
      </c>
      <c r="B69" s="890">
        <v>-16429.452020086082</v>
      </c>
      <c r="C69" s="890">
        <v>-17309.652484935435</v>
      </c>
      <c r="D69" s="890">
        <v>-18624.589602305477</v>
      </c>
      <c r="E69" s="890">
        <v>-22957.755632653061</v>
      </c>
      <c r="F69" s="890">
        <v>-29247.414620991254</v>
      </c>
      <c r="G69" s="890">
        <v>-39149.374972303202</v>
      </c>
      <c r="H69" s="890">
        <v>-45369.177272594745</v>
      </c>
      <c r="I69" s="890">
        <v>-50102.305164723031</v>
      </c>
    </row>
    <row r="70" spans="1:9">
      <c r="A70" s="84" t="s">
        <v>486</v>
      </c>
      <c r="B70" s="890">
        <v>6778.5528981348643</v>
      </c>
      <c r="C70" s="890">
        <v>6441.6011994261116</v>
      </c>
      <c r="D70" s="890">
        <v>9479.6449654178668</v>
      </c>
      <c r="E70" s="890">
        <v>9665.5844023323607</v>
      </c>
      <c r="F70" s="890">
        <v>5668.6126763848397</v>
      </c>
      <c r="G70" s="890">
        <v>13080.754432944606</v>
      </c>
      <c r="H70" s="890">
        <v>19248.475259475221</v>
      </c>
      <c r="I70" s="890">
        <v>18511.797801749271</v>
      </c>
    </row>
    <row r="71" spans="1:9">
      <c r="A71" s="84" t="s">
        <v>487</v>
      </c>
      <c r="B71" s="890">
        <v>-17128.737180774748</v>
      </c>
      <c r="C71" s="890">
        <v>1800.3995480631277</v>
      </c>
      <c r="D71" s="890">
        <v>-1689.3278904899134</v>
      </c>
      <c r="E71" s="890">
        <v>-3265.2023454810492</v>
      </c>
      <c r="F71" s="890">
        <v>10.192</v>
      </c>
      <c r="G71" s="890">
        <v>9.8608586005830912</v>
      </c>
      <c r="H71" s="890">
        <v>-0.40059183673469384</v>
      </c>
      <c r="I71" s="890">
        <v>-8.9621078717201161</v>
      </c>
    </row>
    <row r="72" spans="1:9">
      <c r="A72" s="85" t="s">
        <v>488</v>
      </c>
      <c r="B72" s="890">
        <v>-21708.043520803443</v>
      </c>
      <c r="C72" s="890">
        <v>-0.48251076040172164</v>
      </c>
      <c r="D72" s="890">
        <v>-1876.5053703170026</v>
      </c>
      <c r="E72" s="890">
        <v>-3815.211743440233</v>
      </c>
      <c r="F72" s="890">
        <v>-89.463569970845469</v>
      </c>
      <c r="G72" s="890">
        <v>-3.1591559766763848</v>
      </c>
      <c r="H72" s="890">
        <v>-10.54068950437318</v>
      </c>
      <c r="I72" s="890">
        <v>-14.204586005830905</v>
      </c>
    </row>
    <row r="73" spans="1:9">
      <c r="A73" s="85" t="s">
        <v>489</v>
      </c>
      <c r="B73" s="890">
        <v>4579.3063486370156</v>
      </c>
      <c r="C73" s="890">
        <v>1800.8820559540889</v>
      </c>
      <c r="D73" s="890">
        <v>187.17747982708934</v>
      </c>
      <c r="E73" s="890">
        <v>550.00939795918373</v>
      </c>
      <c r="F73" s="890">
        <v>99.655559766763858</v>
      </c>
      <c r="G73" s="890">
        <v>13.020014577259476</v>
      </c>
      <c r="H73" s="890">
        <v>10.140097667638484</v>
      </c>
      <c r="I73" s="890">
        <v>5.2424781341107876</v>
      </c>
    </row>
    <row r="74" spans="1:9">
      <c r="A74" s="79" t="s">
        <v>490</v>
      </c>
      <c r="B74" s="890">
        <v>16370.514826398854</v>
      </c>
      <c r="C74" s="890">
        <v>-1616.10362553802</v>
      </c>
      <c r="D74" s="890">
        <v>1656.3556988472624</v>
      </c>
      <c r="E74" s="890">
        <v>3545.0927507288629</v>
      </c>
      <c r="F74" s="890">
        <v>-10.281510204081632</v>
      </c>
      <c r="G74" s="890">
        <v>-8.8759402332361503</v>
      </c>
      <c r="H74" s="890">
        <v>-6.6324329446064132</v>
      </c>
      <c r="I74" s="890">
        <v>-4.1912376093294457</v>
      </c>
    </row>
    <row r="75" spans="1:9">
      <c r="A75" s="79" t="s">
        <v>491</v>
      </c>
      <c r="B75" s="890">
        <v>20331.39493400287</v>
      </c>
      <c r="C75" s="890">
        <v>0.12372309899569585</v>
      </c>
      <c r="D75" s="890">
        <v>1830.5317809798271</v>
      </c>
      <c r="E75" s="890">
        <v>3826.9387084548107</v>
      </c>
      <c r="F75" s="890">
        <v>-3.9228862973760936E-2</v>
      </c>
      <c r="G75" s="890">
        <v>4.995481049562682E-2</v>
      </c>
      <c r="H75" s="890">
        <v>-2.362536443148688E-2</v>
      </c>
      <c r="I75" s="890">
        <v>-2.0715743440233237E-2</v>
      </c>
    </row>
    <row r="76" spans="1:9">
      <c r="A76" s="80" t="s">
        <v>492</v>
      </c>
      <c r="B76" s="890">
        <v>-3960.8801076040172</v>
      </c>
      <c r="C76" s="890">
        <v>-1616.2273486370159</v>
      </c>
      <c r="D76" s="890">
        <v>-174.17608213256483</v>
      </c>
      <c r="E76" s="890">
        <v>-281.84595772594753</v>
      </c>
      <c r="F76" s="890">
        <v>-10.242281341107873</v>
      </c>
      <c r="G76" s="890">
        <v>-8.9258950437317779</v>
      </c>
      <c r="H76" s="890">
        <v>-6.6088075801749264</v>
      </c>
      <c r="I76" s="890">
        <v>-4.1705218658892127</v>
      </c>
    </row>
    <row r="77" spans="1:9">
      <c r="A77" s="79" t="s">
        <v>493</v>
      </c>
      <c r="B77" s="890">
        <v>6020.330543758967</v>
      </c>
      <c r="C77" s="890">
        <v>6625.8971219512196</v>
      </c>
      <c r="D77" s="890">
        <v>9446.6727737752171</v>
      </c>
      <c r="E77" s="890">
        <v>9945.4748075801763</v>
      </c>
      <c r="F77" s="890">
        <v>5668.5231661807584</v>
      </c>
      <c r="G77" s="890">
        <v>13081.739351311953</v>
      </c>
      <c r="H77" s="890">
        <v>19241.442234693877</v>
      </c>
      <c r="I77" s="890">
        <v>18498.644456268223</v>
      </c>
    </row>
    <row r="78" spans="1:9">
      <c r="A78" s="86" t="s">
        <v>494</v>
      </c>
      <c r="B78" s="890">
        <v>631.13426542324248</v>
      </c>
      <c r="C78" s="890">
        <v>29.8816843615495</v>
      </c>
      <c r="D78" s="890">
        <v>17.87620461095101</v>
      </c>
      <c r="E78" s="890">
        <v>26.412959183673468</v>
      </c>
      <c r="F78" s="890">
        <v>51.502536443148692</v>
      </c>
      <c r="G78" s="890">
        <v>2097.2441676384838</v>
      </c>
      <c r="H78" s="890">
        <v>151.30535568513119</v>
      </c>
      <c r="I78" s="890">
        <v>83.928467930029171</v>
      </c>
    </row>
    <row r="79" spans="1:9">
      <c r="A79" s="84" t="s">
        <v>495</v>
      </c>
      <c r="B79" s="890">
        <v>6651.4648091822091</v>
      </c>
      <c r="C79" s="890">
        <v>6655.7788063127691</v>
      </c>
      <c r="D79" s="890">
        <v>9464.5489783861667</v>
      </c>
      <c r="E79" s="890">
        <v>9971.887766763848</v>
      </c>
      <c r="F79" s="890">
        <v>5720.0257026239069</v>
      </c>
      <c r="G79" s="890">
        <v>15178.983518950437</v>
      </c>
      <c r="H79" s="890">
        <v>19392.747590379007</v>
      </c>
      <c r="I79" s="890">
        <v>18582.572924198252</v>
      </c>
    </row>
    <row r="80" spans="1:9">
      <c r="A80" s="83" t="s">
        <v>496</v>
      </c>
      <c r="B80" s="890">
        <v>-1.5198751793400289</v>
      </c>
      <c r="C80" s="890">
        <v>116.04280918220948</v>
      </c>
      <c r="D80" s="890">
        <v>0</v>
      </c>
      <c r="E80" s="890">
        <v>2.0174227405247813</v>
      </c>
      <c r="F80" s="890">
        <v>171.15915306122452</v>
      </c>
      <c r="G80" s="890">
        <v>7.2624591836734691</v>
      </c>
      <c r="H80" s="890">
        <v>445.99749416909617</v>
      </c>
      <c r="I80" s="890">
        <v>277.0704110787172</v>
      </c>
    </row>
    <row r="81" spans="1:9" ht="21" customHeight="1">
      <c r="A81" s="79" t="s">
        <v>497</v>
      </c>
      <c r="B81" s="890">
        <v>6649.9449340028696</v>
      </c>
      <c r="C81" s="890">
        <v>6771.8216154949778</v>
      </c>
      <c r="D81" s="890">
        <v>9464.5489783861667</v>
      </c>
      <c r="E81" s="890">
        <v>9973.905189504374</v>
      </c>
      <c r="F81" s="890">
        <v>5891.184855685131</v>
      </c>
      <c r="G81" s="890">
        <v>15186.245978134109</v>
      </c>
      <c r="H81" s="890">
        <v>19838.745084548107</v>
      </c>
      <c r="I81" s="890">
        <v>18859.643335276967</v>
      </c>
    </row>
    <row r="82" spans="1:9" ht="21" customHeight="1">
      <c r="A82" s="83" t="s">
        <v>498</v>
      </c>
      <c r="B82" s="890">
        <v>-1551.9478321377333</v>
      </c>
      <c r="C82" s="890">
        <v>0</v>
      </c>
      <c r="D82" s="890">
        <v>0</v>
      </c>
      <c r="E82" s="890">
        <v>0</v>
      </c>
      <c r="F82" s="890">
        <v>0</v>
      </c>
      <c r="G82" s="890">
        <v>0</v>
      </c>
      <c r="H82" s="890">
        <v>0</v>
      </c>
      <c r="I82" s="890">
        <v>0</v>
      </c>
    </row>
    <row r="83" spans="1:9" ht="21" customHeight="1">
      <c r="A83" s="79" t="s">
        <v>499</v>
      </c>
      <c r="B83" s="890">
        <v>5097.9971018651358</v>
      </c>
      <c r="C83" s="890">
        <v>6771.8216154949778</v>
      </c>
      <c r="D83" s="890">
        <v>9464.5489783861667</v>
      </c>
      <c r="E83" s="890">
        <v>9973.905189504374</v>
      </c>
      <c r="F83" s="890">
        <v>5891.184855685131</v>
      </c>
      <c r="G83" s="890">
        <v>15186.245978134109</v>
      </c>
      <c r="H83" s="890">
        <v>19838.745084548107</v>
      </c>
      <c r="I83" s="890">
        <v>18859.643335276967</v>
      </c>
    </row>
    <row r="84" spans="1:9" ht="18" customHeight="1" thickBot="1">
      <c r="A84" s="83" t="s">
        <v>500</v>
      </c>
      <c r="B84" s="890">
        <v>-95.866140602582504</v>
      </c>
      <c r="C84" s="890">
        <v>-852.1861104734578</v>
      </c>
      <c r="D84" s="890">
        <v>-1918.04719740634</v>
      </c>
      <c r="E84" s="890">
        <v>-2160.1217521865892</v>
      </c>
      <c r="F84" s="890">
        <v>-1548.8295145772595</v>
      </c>
      <c r="G84" s="890">
        <v>-6129.5917376093303</v>
      </c>
      <c r="H84" s="890">
        <v>-7716.3622215743453</v>
      </c>
      <c r="I84" s="890">
        <v>-6824.8749387755097</v>
      </c>
    </row>
    <row r="85" spans="1:9" ht="24" customHeight="1" thickTop="1" thickBot="1">
      <c r="A85" s="77" t="s">
        <v>501</v>
      </c>
      <c r="B85" s="887">
        <v>5002.1309612625537</v>
      </c>
      <c r="C85" s="887">
        <v>5919.6355050215197</v>
      </c>
      <c r="D85" s="887">
        <v>7546.5017809798273</v>
      </c>
      <c r="E85" s="887">
        <v>7813.7834373177848</v>
      </c>
      <c r="F85" s="887">
        <v>4342.3553411078719</v>
      </c>
      <c r="G85" s="887">
        <v>9056.6542405247819</v>
      </c>
      <c r="H85" s="887">
        <v>12122.38286297376</v>
      </c>
      <c r="I85" s="887">
        <v>12034.768396501458</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O19" sqref="O19"/>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506</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393087.65214490669</v>
      </c>
      <c r="C8" s="887">
        <v>494524.84142611187</v>
      </c>
      <c r="D8" s="887">
        <v>603880.97799711814</v>
      </c>
      <c r="E8" s="887">
        <v>742695.05202623899</v>
      </c>
      <c r="F8" s="887">
        <v>925036.3040626822</v>
      </c>
      <c r="G8" s="887">
        <v>1114155.7163965013</v>
      </c>
      <c r="H8" s="887">
        <v>1290435.2428498543</v>
      </c>
      <c r="I8" s="887">
        <v>1436691.2934271139</v>
      </c>
    </row>
    <row r="9" spans="1:9" s="173" customFormat="1" ht="21" customHeight="1" thickTop="1">
      <c r="A9" s="165" t="s">
        <v>8</v>
      </c>
      <c r="B9" s="888">
        <v>34078.014229555236</v>
      </c>
      <c r="C9" s="888">
        <v>58101.43810329985</v>
      </c>
      <c r="D9" s="888">
        <v>89843.762181556187</v>
      </c>
      <c r="E9" s="888">
        <v>69063.715148688047</v>
      </c>
      <c r="F9" s="888">
        <v>133698.72762682216</v>
      </c>
      <c r="G9" s="888">
        <v>33533.274591836729</v>
      </c>
      <c r="H9" s="888">
        <v>67685.977650145767</v>
      </c>
      <c r="I9" s="888">
        <v>40002.313572886298</v>
      </c>
    </row>
    <row r="10" spans="1:9" s="173" customFormat="1" ht="21" customHeight="1">
      <c r="A10" s="165" t="s">
        <v>17</v>
      </c>
      <c r="B10" s="888">
        <v>52505.037192252508</v>
      </c>
      <c r="C10" s="888">
        <v>75242.946698708751</v>
      </c>
      <c r="D10" s="888">
        <v>60798.846815561956</v>
      </c>
      <c r="E10" s="888">
        <v>69123.745450437316</v>
      </c>
      <c r="F10" s="888">
        <v>28667.802183673466</v>
      </c>
      <c r="G10" s="888">
        <v>101196.77944314868</v>
      </c>
      <c r="H10" s="888">
        <v>136922.38649562682</v>
      </c>
      <c r="I10" s="888">
        <v>178086.13479737611</v>
      </c>
    </row>
    <row r="11" spans="1:9" s="173" customFormat="1" ht="21" customHeight="1">
      <c r="A11" s="165" t="s">
        <v>26</v>
      </c>
      <c r="B11" s="888">
        <v>292198.88391965569</v>
      </c>
      <c r="C11" s="888">
        <v>345216.80412625539</v>
      </c>
      <c r="D11" s="888">
        <v>435505.27743515855</v>
      </c>
      <c r="E11" s="888">
        <v>574917.76248104952</v>
      </c>
      <c r="F11" s="888">
        <v>730028.51199999999</v>
      </c>
      <c r="G11" s="888">
        <v>924676.58766909619</v>
      </c>
      <c r="H11" s="888">
        <v>1040015.4908790088</v>
      </c>
      <c r="I11" s="888">
        <v>1150317.7757638483</v>
      </c>
    </row>
    <row r="12" spans="1:9" s="173" customFormat="1" ht="21" customHeight="1">
      <c r="A12" s="166" t="s">
        <v>439</v>
      </c>
      <c r="B12" s="888">
        <v>293916.00442037301</v>
      </c>
      <c r="C12" s="888">
        <v>348146.67566427548</v>
      </c>
      <c r="D12" s="888">
        <v>437225.60750720458</v>
      </c>
      <c r="E12" s="888">
        <v>581022.21656559769</v>
      </c>
      <c r="F12" s="888">
        <v>733774.46866034984</v>
      </c>
      <c r="G12" s="888">
        <v>928068.53046501451</v>
      </c>
      <c r="H12" s="888">
        <v>1049837.7887492711</v>
      </c>
      <c r="I12" s="888">
        <v>1160789.5098542275</v>
      </c>
    </row>
    <row r="13" spans="1:9" s="173" customFormat="1" ht="21" customHeight="1">
      <c r="A13" s="166" t="s">
        <v>440</v>
      </c>
      <c r="B13" s="888">
        <v>293497.33927259687</v>
      </c>
      <c r="C13" s="888">
        <v>347817.74297991395</v>
      </c>
      <c r="D13" s="888">
        <v>436952.54120749276</v>
      </c>
      <c r="E13" s="888">
        <v>580782.1660335277</v>
      </c>
      <c r="F13" s="888">
        <v>733517.70201895048</v>
      </c>
      <c r="G13" s="888">
        <v>927830.52416326536</v>
      </c>
      <c r="H13" s="888">
        <v>1048479.0894227405</v>
      </c>
      <c r="I13" s="888">
        <v>1156173.3620612244</v>
      </c>
    </row>
    <row r="14" spans="1:9" s="173" customFormat="1" ht="21" customHeight="1">
      <c r="A14" s="166" t="s">
        <v>441</v>
      </c>
      <c r="B14" s="888">
        <v>418.66514777618369</v>
      </c>
      <c r="C14" s="888">
        <v>328.93268436154949</v>
      </c>
      <c r="D14" s="888">
        <v>273.06629971181559</v>
      </c>
      <c r="E14" s="888">
        <v>240.05053206997081</v>
      </c>
      <c r="F14" s="888">
        <v>256.76664139941693</v>
      </c>
      <c r="G14" s="888">
        <v>238.00630174927116</v>
      </c>
      <c r="H14" s="888">
        <v>1358.6993265306123</v>
      </c>
      <c r="I14" s="888">
        <v>4616.1477930029159</v>
      </c>
    </row>
    <row r="15" spans="1:9" s="173" customFormat="1" ht="21" customHeight="1">
      <c r="A15" s="166" t="s">
        <v>442</v>
      </c>
      <c r="B15" s="888">
        <v>514.56004160688667</v>
      </c>
      <c r="C15" s="888">
        <v>737.31369153515061</v>
      </c>
      <c r="D15" s="888">
        <v>2683.6062708933719</v>
      </c>
      <c r="E15" s="888">
        <v>3139.9295699708455</v>
      </c>
      <c r="F15" s="888">
        <v>2787.5239985422741</v>
      </c>
      <c r="G15" s="888">
        <v>3424.4938381924198</v>
      </c>
      <c r="H15" s="888">
        <v>5665.057170553936</v>
      </c>
      <c r="I15" s="888">
        <v>5937.6209169096219</v>
      </c>
    </row>
    <row r="16" spans="1:9" s="173" customFormat="1" ht="21" customHeight="1">
      <c r="A16" s="166" t="s">
        <v>443</v>
      </c>
      <c r="B16" s="888">
        <v>508.80893400286948</v>
      </c>
      <c r="C16" s="888">
        <v>737.31369153515061</v>
      </c>
      <c r="D16" s="888">
        <v>2668.9805403458213</v>
      </c>
      <c r="E16" s="888">
        <v>3113.4195306122451</v>
      </c>
      <c r="F16" s="888">
        <v>2767.9320976676386</v>
      </c>
      <c r="G16" s="888">
        <v>3403.4753746355682</v>
      </c>
      <c r="H16" s="888">
        <v>5650.1819329446071</v>
      </c>
      <c r="I16" s="888">
        <v>5862.6593804664726</v>
      </c>
    </row>
    <row r="17" spans="1:9" s="173" customFormat="1" ht="21" customHeight="1">
      <c r="A17" s="166" t="s">
        <v>444</v>
      </c>
      <c r="B17" s="888">
        <v>5.7511076040172169</v>
      </c>
      <c r="C17" s="888">
        <v>0</v>
      </c>
      <c r="D17" s="888">
        <v>14.625730547550432</v>
      </c>
      <c r="E17" s="888">
        <v>26.510039358600583</v>
      </c>
      <c r="F17" s="888">
        <v>19.59190087463557</v>
      </c>
      <c r="G17" s="888">
        <v>21.018463556851316</v>
      </c>
      <c r="H17" s="888">
        <v>14.875237609329448</v>
      </c>
      <c r="I17" s="888">
        <v>74.961536443148688</v>
      </c>
    </row>
    <row r="18" spans="1:9" s="173" customFormat="1" ht="21" customHeight="1">
      <c r="A18" s="166" t="s">
        <v>445</v>
      </c>
      <c r="B18" s="888">
        <v>1894.8901463414636</v>
      </c>
      <c r="C18" s="888">
        <v>2940.3159167862268</v>
      </c>
      <c r="D18" s="888">
        <v>1193.2245720461096</v>
      </c>
      <c r="E18" s="888">
        <v>1387.981224489796</v>
      </c>
      <c r="F18" s="888">
        <v>1742.3783833819243</v>
      </c>
      <c r="G18" s="888">
        <v>2750.9032419825071</v>
      </c>
      <c r="H18" s="888">
        <v>4534.8791107871721</v>
      </c>
      <c r="I18" s="888">
        <v>5769.4459985422736</v>
      </c>
    </row>
    <row r="19" spans="1:9" s="173" customFormat="1" ht="21" customHeight="1">
      <c r="A19" s="166" t="s">
        <v>446</v>
      </c>
      <c r="B19" s="888">
        <v>1876.223156384505</v>
      </c>
      <c r="C19" s="888">
        <v>2924.801352941176</v>
      </c>
      <c r="D19" s="888">
        <v>1187.1263458213257</v>
      </c>
      <c r="E19" s="888">
        <v>1374.6588250728862</v>
      </c>
      <c r="F19" s="888">
        <v>1727.7567755102041</v>
      </c>
      <c r="G19" s="888">
        <v>2730.8987755102044</v>
      </c>
      <c r="H19" s="888">
        <v>4489.9331253644314</v>
      </c>
      <c r="I19" s="888">
        <v>5686.258811953353</v>
      </c>
    </row>
    <row r="20" spans="1:9" s="173" customFormat="1" ht="21" customHeight="1">
      <c r="A20" s="166" t="s">
        <v>447</v>
      </c>
      <c r="B20" s="888">
        <v>18.666989956958396</v>
      </c>
      <c r="C20" s="888">
        <v>15.514563845050215</v>
      </c>
      <c r="D20" s="888">
        <v>6.0982262247838621</v>
      </c>
      <c r="E20" s="888">
        <v>13.32239941690962</v>
      </c>
      <c r="F20" s="888">
        <v>14.621607871720116</v>
      </c>
      <c r="G20" s="888">
        <v>20.004466472303211</v>
      </c>
      <c r="H20" s="888">
        <v>44.945985422740527</v>
      </c>
      <c r="I20" s="888">
        <v>83.187186588921278</v>
      </c>
    </row>
    <row r="21" spans="1:9" s="173" customFormat="1" ht="21" customHeight="1">
      <c r="A21" s="166" t="s">
        <v>39</v>
      </c>
      <c r="B21" s="888">
        <v>3887.1970875179341</v>
      </c>
      <c r="C21" s="888">
        <v>4641.9831850789096</v>
      </c>
      <c r="D21" s="888">
        <v>5797.0086469740636</v>
      </c>
      <c r="E21" s="888">
        <v>7658.0367565597662</v>
      </c>
      <c r="F21" s="888">
        <v>9424.6841428571424</v>
      </c>
      <c r="G21" s="888">
        <v>11893.982695335277</v>
      </c>
      <c r="H21" s="888">
        <v>13165.269408163265</v>
      </c>
      <c r="I21" s="888">
        <v>13407.739233236152</v>
      </c>
    </row>
    <row r="22" spans="1:9" s="173" customFormat="1" ht="21" customHeight="1">
      <c r="A22" s="166" t="s">
        <v>448</v>
      </c>
      <c r="B22" s="888">
        <v>-8013.7677761836439</v>
      </c>
      <c r="C22" s="888">
        <v>-11249.484331420374</v>
      </c>
      <c r="D22" s="888">
        <v>-11394.169561959654</v>
      </c>
      <c r="E22" s="888">
        <v>-18290.401635568513</v>
      </c>
      <c r="F22" s="888">
        <v>-17700.543185131195</v>
      </c>
      <c r="G22" s="888">
        <v>-21461.322571428573</v>
      </c>
      <c r="H22" s="888">
        <v>-33187.503559766759</v>
      </c>
      <c r="I22" s="888">
        <v>-35586.54023906705</v>
      </c>
    </row>
    <row r="23" spans="1:9" s="173" customFormat="1" ht="21" customHeight="1">
      <c r="A23" s="165" t="s">
        <v>57</v>
      </c>
      <c r="B23" s="888">
        <v>1207.897329985653</v>
      </c>
      <c r="C23" s="888">
        <v>3421.7731262553807</v>
      </c>
      <c r="D23" s="888">
        <v>3698.3634971181559</v>
      </c>
      <c r="E23" s="888">
        <v>6449.6730160349862</v>
      </c>
      <c r="F23" s="888">
        <v>6293.1750102040814</v>
      </c>
      <c r="G23" s="888">
        <v>8636.9039271137026</v>
      </c>
      <c r="H23" s="888">
        <v>8703.1130043731773</v>
      </c>
      <c r="I23" s="888">
        <v>9610.2906268221577</v>
      </c>
    </row>
    <row r="24" spans="1:9" s="173" customFormat="1" ht="21" customHeight="1">
      <c r="A24" s="165" t="s">
        <v>63</v>
      </c>
      <c r="B24" s="888">
        <v>4.8764906743185081</v>
      </c>
      <c r="C24" s="888">
        <v>5.6527977044476332E-2</v>
      </c>
      <c r="D24" s="888">
        <v>3.2708933717579249E-2</v>
      </c>
      <c r="E24" s="888">
        <v>2.9795247813411079</v>
      </c>
      <c r="F24" s="888">
        <v>9.7667638483965018E-3</v>
      </c>
      <c r="G24" s="888">
        <v>8.6005830903790083E-3</v>
      </c>
      <c r="H24" s="888">
        <v>0.41502478134110787</v>
      </c>
      <c r="I24" s="888">
        <v>0.64764139941690957</v>
      </c>
    </row>
    <row r="25" spans="1:9" s="173" customFormat="1" ht="21" customHeight="1">
      <c r="A25" s="165" t="s">
        <v>449</v>
      </c>
      <c r="B25" s="888">
        <v>545.10675466284079</v>
      </c>
      <c r="C25" s="888">
        <v>545.62623242467714</v>
      </c>
      <c r="D25" s="888">
        <v>543.50037896253605</v>
      </c>
      <c r="E25" s="888">
        <v>5871.0259825072881</v>
      </c>
      <c r="F25" s="888">
        <v>5395.45243877551</v>
      </c>
      <c r="G25" s="888">
        <v>23391.936548104954</v>
      </c>
      <c r="H25" s="888">
        <v>13775.770810495627</v>
      </c>
      <c r="I25" s="888">
        <v>36127.290167638486</v>
      </c>
    </row>
    <row r="26" spans="1:9" s="173" customFormat="1" ht="21" customHeight="1">
      <c r="A26" s="165" t="s">
        <v>74</v>
      </c>
      <c r="B26" s="888">
        <v>10034.102070301293</v>
      </c>
      <c r="C26" s="888">
        <v>9880.494143472024</v>
      </c>
      <c r="D26" s="888">
        <v>11131.027789625359</v>
      </c>
      <c r="E26" s="888">
        <v>14847.454083090381</v>
      </c>
      <c r="F26" s="888">
        <v>17016.096790087464</v>
      </c>
      <c r="G26" s="888">
        <v>18829.593661807579</v>
      </c>
      <c r="H26" s="888">
        <v>19812.419233236153</v>
      </c>
      <c r="I26" s="888">
        <v>19728.966276967931</v>
      </c>
    </row>
    <row r="27" spans="1:9" s="174" customFormat="1" ht="43.5" customHeight="1" thickBot="1">
      <c r="A27" s="167" t="s">
        <v>450</v>
      </c>
      <c r="B27" s="889">
        <v>2513.7341578192249</v>
      </c>
      <c r="C27" s="889">
        <v>2115.7024677187947</v>
      </c>
      <c r="D27" s="889">
        <v>2360.1671902017292</v>
      </c>
      <c r="E27" s="889">
        <v>2418.696339650146</v>
      </c>
      <c r="F27" s="889">
        <v>3936.5282463556855</v>
      </c>
      <c r="G27" s="889">
        <v>3890.6319548104962</v>
      </c>
      <c r="H27" s="889">
        <v>3519.669752186589</v>
      </c>
      <c r="I27" s="889">
        <v>2817.8745801749274</v>
      </c>
    </row>
    <row r="28" spans="1:9" ht="24" customHeight="1" thickTop="1" thickBot="1">
      <c r="A28" s="77" t="s">
        <v>451</v>
      </c>
      <c r="B28" s="887">
        <v>364540.93034576759</v>
      </c>
      <c r="C28" s="887">
        <v>455971.01762123388</v>
      </c>
      <c r="D28" s="887">
        <v>559792.7719927954</v>
      </c>
      <c r="E28" s="887">
        <v>689039.93222886289</v>
      </c>
      <c r="F28" s="887">
        <v>853975.71348396502</v>
      </c>
      <c r="G28" s="887">
        <v>1020627.8126559766</v>
      </c>
      <c r="H28" s="887">
        <v>1174049.5920276968</v>
      </c>
      <c r="I28" s="887">
        <v>1296670.7259023322</v>
      </c>
    </row>
    <row r="29" spans="1:9" s="173" customFormat="1" ht="21" customHeight="1" thickTop="1">
      <c r="A29" s="165" t="s">
        <v>452</v>
      </c>
      <c r="B29" s="888">
        <v>270732.93415064563</v>
      </c>
      <c r="C29" s="888">
        <v>343936.70674175036</v>
      </c>
      <c r="D29" s="888">
        <v>422752.71780259366</v>
      </c>
      <c r="E29" s="888">
        <v>537303.57931341114</v>
      </c>
      <c r="F29" s="888">
        <v>659181.04199416901</v>
      </c>
      <c r="G29" s="888">
        <v>780551.46316326526</v>
      </c>
      <c r="H29" s="888">
        <v>881895.25550874625</v>
      </c>
      <c r="I29" s="888">
        <v>995559.83452769672</v>
      </c>
    </row>
    <row r="30" spans="1:9" s="173" customFormat="1" ht="21" customHeight="1">
      <c r="A30" s="166" t="s">
        <v>453</v>
      </c>
      <c r="B30" s="888">
        <v>1588.9340243902441</v>
      </c>
      <c r="C30" s="888">
        <v>838.22369870875173</v>
      </c>
      <c r="D30" s="888">
        <v>600.4473818443804</v>
      </c>
      <c r="E30" s="888">
        <v>512.52769970845486</v>
      </c>
      <c r="F30" s="888">
        <v>594.08270553935859</v>
      </c>
      <c r="G30" s="888">
        <v>447.73577551020406</v>
      </c>
      <c r="H30" s="888">
        <v>361.43803790087463</v>
      </c>
      <c r="I30" s="888">
        <v>571.43780758017488</v>
      </c>
    </row>
    <row r="31" spans="1:9" s="173" customFormat="1" ht="21" customHeight="1">
      <c r="A31" s="166" t="s">
        <v>454</v>
      </c>
      <c r="B31" s="888">
        <v>106336.32555523673</v>
      </c>
      <c r="C31" s="888">
        <v>142302.93535294119</v>
      </c>
      <c r="D31" s="888">
        <v>154646.40937319884</v>
      </c>
      <c r="E31" s="888">
        <v>179713.96230320702</v>
      </c>
      <c r="F31" s="888">
        <v>202151.75440233236</v>
      </c>
      <c r="G31" s="888">
        <v>236922.15331341111</v>
      </c>
      <c r="H31" s="888">
        <v>286092.38834839646</v>
      </c>
      <c r="I31" s="888">
        <v>315800.60988483962</v>
      </c>
    </row>
    <row r="32" spans="1:9" s="173" customFormat="1" ht="21" customHeight="1">
      <c r="A32" s="166" t="s">
        <v>455</v>
      </c>
      <c r="B32" s="888">
        <v>118585.14492395983</v>
      </c>
      <c r="C32" s="888">
        <v>137033.78451936872</v>
      </c>
      <c r="D32" s="888">
        <v>120637.57054899137</v>
      </c>
      <c r="E32" s="888">
        <v>121624.35922011662</v>
      </c>
      <c r="F32" s="888">
        <v>88461.543053935864</v>
      </c>
      <c r="G32" s="888">
        <v>97930.542612244913</v>
      </c>
      <c r="H32" s="888">
        <v>29389.23751166181</v>
      </c>
      <c r="I32" s="888">
        <v>5483.8708819241974</v>
      </c>
    </row>
    <row r="33" spans="1:9" s="173" customFormat="1" ht="21" customHeight="1">
      <c r="A33" s="166" t="s">
        <v>456</v>
      </c>
      <c r="B33" s="888">
        <v>1968.6151979913916</v>
      </c>
      <c r="C33" s="888">
        <v>2049.0146743185078</v>
      </c>
      <c r="D33" s="888">
        <v>2792.2280734870315</v>
      </c>
      <c r="E33" s="888">
        <v>3894.4278862973761</v>
      </c>
      <c r="F33" s="888">
        <v>3010.6288644314868</v>
      </c>
      <c r="G33" s="888">
        <v>3784.9989329446062</v>
      </c>
      <c r="H33" s="888">
        <v>3098.4558134110785</v>
      </c>
      <c r="I33" s="888">
        <v>2893.1125204081632</v>
      </c>
    </row>
    <row r="34" spans="1:9" s="173" customFormat="1" ht="21" customHeight="1">
      <c r="A34" s="166" t="s">
        <v>457</v>
      </c>
      <c r="B34" s="888">
        <v>35071.336119081781</v>
      </c>
      <c r="C34" s="888">
        <v>53517.62709756098</v>
      </c>
      <c r="D34" s="888">
        <v>134359.24834005765</v>
      </c>
      <c r="E34" s="888">
        <v>218456.52099562681</v>
      </c>
      <c r="F34" s="888">
        <v>343901.16957434407</v>
      </c>
      <c r="G34" s="888">
        <v>416295.02853061224</v>
      </c>
      <c r="H34" s="888">
        <v>525134.47116472304</v>
      </c>
      <c r="I34" s="888">
        <v>620131.05182215734</v>
      </c>
    </row>
    <row r="35" spans="1:9" s="173" customFormat="1" ht="21" customHeight="1">
      <c r="A35" s="166" t="s">
        <v>458</v>
      </c>
      <c r="B35" s="888">
        <v>7182.5783299856521</v>
      </c>
      <c r="C35" s="888">
        <v>8195.1213988522231</v>
      </c>
      <c r="D35" s="888">
        <v>9716.81408501441</v>
      </c>
      <c r="E35" s="888">
        <v>13101.78120845481</v>
      </c>
      <c r="F35" s="888">
        <v>21061.863393586005</v>
      </c>
      <c r="G35" s="888">
        <v>25171.003998542277</v>
      </c>
      <c r="H35" s="888">
        <v>37819.264632653059</v>
      </c>
      <c r="I35" s="888">
        <v>50679.751610787171</v>
      </c>
    </row>
    <row r="36" spans="1:9" s="173" customFormat="1" ht="21" customHeight="1">
      <c r="A36" s="165" t="s">
        <v>459</v>
      </c>
      <c r="B36" s="888">
        <v>0.54394117647058826</v>
      </c>
      <c r="C36" s="888">
        <v>176.91218651362982</v>
      </c>
      <c r="D36" s="888">
        <v>169.17940634005765</v>
      </c>
      <c r="E36" s="888">
        <v>443.56208309037908</v>
      </c>
      <c r="F36" s="888">
        <v>628.06554664723035</v>
      </c>
      <c r="G36" s="888">
        <v>806.59944023323624</v>
      </c>
      <c r="H36" s="888">
        <v>357.2019154518951</v>
      </c>
      <c r="I36" s="888">
        <v>0.92160787172011649</v>
      </c>
    </row>
    <row r="37" spans="1:9" s="173" customFormat="1" ht="21" customHeight="1">
      <c r="A37" s="165" t="s">
        <v>460</v>
      </c>
      <c r="B37" s="888">
        <v>75766.352312769013</v>
      </c>
      <c r="C37" s="888">
        <v>75978.509424677191</v>
      </c>
      <c r="D37" s="888">
        <v>87751.640491354468</v>
      </c>
      <c r="E37" s="888">
        <v>70602.599638483967</v>
      </c>
      <c r="F37" s="888">
        <v>74265.106344023312</v>
      </c>
      <c r="G37" s="888">
        <v>73007.79747667638</v>
      </c>
      <c r="H37" s="888">
        <v>98779.518591836735</v>
      </c>
      <c r="I37" s="888">
        <v>108162.98074927116</v>
      </c>
    </row>
    <row r="38" spans="1:9" s="173" customFormat="1" ht="21" customHeight="1">
      <c r="A38" s="165" t="s">
        <v>461</v>
      </c>
      <c r="B38" s="888">
        <v>8959.4114146341471</v>
      </c>
      <c r="C38" s="888">
        <v>13024.369566714489</v>
      </c>
      <c r="D38" s="888">
        <v>15679.814093659941</v>
      </c>
      <c r="E38" s="888">
        <v>17713.67455393586</v>
      </c>
      <c r="F38" s="888">
        <v>26578.17572594752</v>
      </c>
      <c r="G38" s="888">
        <v>36228.493486880463</v>
      </c>
      <c r="H38" s="888">
        <v>37908.724631195335</v>
      </c>
      <c r="I38" s="888">
        <v>38699.650274052474</v>
      </c>
    </row>
    <row r="39" spans="1:9" s="173" customFormat="1" ht="21" customHeight="1">
      <c r="A39" s="165" t="s">
        <v>128</v>
      </c>
      <c r="B39" s="888">
        <v>9081.6885265423243</v>
      </c>
      <c r="C39" s="888">
        <v>9472.5308637015769</v>
      </c>
      <c r="D39" s="888">
        <v>16384.407139769453</v>
      </c>
      <c r="E39" s="888">
        <v>20997.269112244903</v>
      </c>
      <c r="F39" s="888">
        <v>26681.924992711371</v>
      </c>
      <c r="G39" s="888">
        <v>23722.152571428571</v>
      </c>
      <c r="H39" s="888">
        <v>24920.306425655981</v>
      </c>
      <c r="I39" s="888">
        <v>25997.306349854225</v>
      </c>
    </row>
    <row r="40" spans="1:9" s="173" customFormat="1" ht="21" customHeight="1">
      <c r="A40" s="165" t="s">
        <v>134</v>
      </c>
      <c r="B40" s="888">
        <v>0</v>
      </c>
      <c r="C40" s="888">
        <v>0</v>
      </c>
      <c r="D40" s="888">
        <v>0</v>
      </c>
      <c r="E40" s="888">
        <v>25161.321672011658</v>
      </c>
      <c r="F40" s="888">
        <v>50411.443148688049</v>
      </c>
      <c r="G40" s="888">
        <v>74104.429861516037</v>
      </c>
      <c r="H40" s="888">
        <v>98977.000313411074</v>
      </c>
      <c r="I40" s="888">
        <v>99051.708778425658</v>
      </c>
    </row>
    <row r="41" spans="1:9" s="173" customFormat="1" ht="21" customHeight="1">
      <c r="A41" s="165" t="s">
        <v>462</v>
      </c>
      <c r="B41" s="888">
        <v>0</v>
      </c>
      <c r="C41" s="888">
        <v>12361.878340028694</v>
      </c>
      <c r="D41" s="888">
        <v>16326.539010086457</v>
      </c>
      <c r="E41" s="888">
        <v>15958.074871720117</v>
      </c>
      <c r="F41" s="888">
        <v>15463.227947521866</v>
      </c>
      <c r="G41" s="888">
        <v>32206.876655976677</v>
      </c>
      <c r="H41" s="888">
        <v>31211.584641399415</v>
      </c>
      <c r="I41" s="888">
        <v>29198.323615160349</v>
      </c>
    </row>
    <row r="42" spans="1:9" s="174" customFormat="1" ht="43.5" customHeight="1" thickBot="1">
      <c r="A42" s="167" t="s">
        <v>109</v>
      </c>
      <c r="B42" s="889"/>
      <c r="C42" s="889">
        <v>1020.1104978479196</v>
      </c>
      <c r="D42" s="889">
        <v>728.47404899135449</v>
      </c>
      <c r="E42" s="889">
        <v>859.85098396501462</v>
      </c>
      <c r="F42" s="889">
        <v>766.72778425655974</v>
      </c>
      <c r="G42" s="889">
        <v>0</v>
      </c>
      <c r="H42" s="889">
        <v>0</v>
      </c>
      <c r="I42" s="889">
        <v>0</v>
      </c>
    </row>
    <row r="43" spans="1:9" ht="24" customHeight="1" thickTop="1" thickBot="1">
      <c r="A43" s="77" t="s">
        <v>463</v>
      </c>
      <c r="B43" s="887">
        <v>28546.721799139166</v>
      </c>
      <c r="C43" s="887">
        <v>38553.82381061693</v>
      </c>
      <c r="D43" s="887">
        <v>44088.205958213257</v>
      </c>
      <c r="E43" s="887">
        <v>53655.119804664726</v>
      </c>
      <c r="F43" s="887">
        <v>71060.590583090379</v>
      </c>
      <c r="G43" s="887">
        <v>93527.903720116621</v>
      </c>
      <c r="H43" s="887">
        <v>116385.65081049562</v>
      </c>
      <c r="I43" s="887">
        <v>140020.56752478133</v>
      </c>
    </row>
    <row r="44" spans="1:9" s="173" customFormat="1" ht="21" customHeight="1" thickTop="1">
      <c r="A44" s="165" t="s">
        <v>149</v>
      </c>
      <c r="B44" s="888">
        <v>21194.175035868004</v>
      </c>
      <c r="C44" s="888">
        <v>21194.175035868004</v>
      </c>
      <c r="D44" s="888">
        <v>25805.20172910663</v>
      </c>
      <c r="E44" s="888">
        <v>32028.87755102041</v>
      </c>
      <c r="F44" s="888">
        <v>39422.463556851311</v>
      </c>
      <c r="G44" s="888">
        <v>50434.373177842564</v>
      </c>
      <c r="H44" s="888">
        <v>71461.15160349854</v>
      </c>
      <c r="I44" s="888">
        <v>91273.148688046655</v>
      </c>
    </row>
    <row r="45" spans="1:9" s="173" customFormat="1" ht="21" customHeight="1">
      <c r="A45" s="165" t="s">
        <v>153</v>
      </c>
      <c r="B45" s="888">
        <v>185.48063127690099</v>
      </c>
      <c r="C45" s="888">
        <v>185.48063127690099</v>
      </c>
      <c r="D45" s="888">
        <v>243.4487824207493</v>
      </c>
      <c r="E45" s="888">
        <v>246.28783527696794</v>
      </c>
      <c r="F45" s="888">
        <v>5187.4977478134106</v>
      </c>
      <c r="G45" s="888">
        <v>7870.252849854227</v>
      </c>
      <c r="H45" s="888">
        <v>5246.2878352769676</v>
      </c>
      <c r="I45" s="888">
        <v>246.28783527696794</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4868.4433687230994</v>
      </c>
      <c r="C47" s="888">
        <v>5098.3056355810622</v>
      </c>
      <c r="D47" s="888">
        <v>6333.150760806916</v>
      </c>
      <c r="E47" s="888">
        <v>7592.4947930029157</v>
      </c>
      <c r="F47" s="888">
        <v>8971.3845889212826</v>
      </c>
      <c r="G47" s="888">
        <v>10719.314618075801</v>
      </c>
      <c r="H47" s="888">
        <v>13169.710973760932</v>
      </c>
      <c r="I47" s="888">
        <v>15820.560973760934</v>
      </c>
    </row>
    <row r="48" spans="1:9" s="173" customFormat="1" ht="21" customHeight="1">
      <c r="A48" s="165" t="s">
        <v>165</v>
      </c>
      <c r="B48" s="888">
        <v>2298.6227632711621</v>
      </c>
      <c r="C48" s="888">
        <v>12075.862507890963</v>
      </c>
      <c r="D48" s="888">
        <v>11706.404685878961</v>
      </c>
      <c r="E48" s="888">
        <v>13787.459625364432</v>
      </c>
      <c r="F48" s="888">
        <v>17479.244689504372</v>
      </c>
      <c r="G48" s="888">
        <v>24503.963074344025</v>
      </c>
      <c r="H48" s="888">
        <v>26508.500397959178</v>
      </c>
      <c r="I48" s="888">
        <v>32680.570027696791</v>
      </c>
    </row>
    <row r="49" spans="1:9" s="173" customFormat="1" ht="21" customHeight="1">
      <c r="A49" s="166" t="s">
        <v>465</v>
      </c>
      <c r="B49" s="888">
        <v>0</v>
      </c>
      <c r="C49" s="888">
        <v>0</v>
      </c>
      <c r="D49" s="888">
        <v>0</v>
      </c>
      <c r="E49" s="888">
        <v>0</v>
      </c>
      <c r="F49" s="888">
        <v>0</v>
      </c>
      <c r="G49" s="888">
        <v>0</v>
      </c>
      <c r="H49" s="888">
        <v>0</v>
      </c>
      <c r="I49" s="888">
        <v>0</v>
      </c>
    </row>
    <row r="50" spans="1:9" s="174" customFormat="1" ht="40.5" customHeight="1" thickBot="1">
      <c r="A50" s="168" t="s">
        <v>466</v>
      </c>
      <c r="B50" s="889">
        <v>2298.6227632711621</v>
      </c>
      <c r="C50" s="889">
        <v>12075.862507890963</v>
      </c>
      <c r="D50" s="889">
        <v>11706.404685878961</v>
      </c>
      <c r="E50" s="889">
        <v>13787.459625364432</v>
      </c>
      <c r="F50" s="889">
        <v>17479.244689504372</v>
      </c>
      <c r="G50" s="889">
        <v>24503.963074344025</v>
      </c>
      <c r="H50" s="889">
        <v>26508.500397959178</v>
      </c>
      <c r="I50" s="889">
        <v>32680.570027696791</v>
      </c>
    </row>
    <row r="51" spans="1:9" ht="24" customHeight="1" thickTop="1" thickBot="1">
      <c r="A51" s="77" t="s">
        <v>467</v>
      </c>
      <c r="B51" s="887">
        <v>393087.65214490669</v>
      </c>
      <c r="C51" s="887">
        <v>494524.8414318508</v>
      </c>
      <c r="D51" s="887">
        <v>603880.97795100871</v>
      </c>
      <c r="E51" s="887">
        <v>742695.05203352775</v>
      </c>
      <c r="F51" s="887">
        <v>925036.30406705535</v>
      </c>
      <c r="G51" s="887">
        <v>1114155.7163760934</v>
      </c>
      <c r="H51" s="887">
        <v>1290435.2428381925</v>
      </c>
      <c r="I51" s="887">
        <v>1436691.2934271139</v>
      </c>
    </row>
    <row r="52" spans="1:9" s="173" customFormat="1" ht="24" customHeight="1" thickTop="1">
      <c r="A52" s="169" t="s">
        <v>468</v>
      </c>
      <c r="B52" s="888">
        <v>1437.8064964131993</v>
      </c>
      <c r="C52" s="888">
        <v>1104.6434835007174</v>
      </c>
      <c r="D52" s="888">
        <v>868.78049423631126</v>
      </c>
      <c r="E52" s="888">
        <v>292.85574635568508</v>
      </c>
      <c r="F52" s="888">
        <v>235.39876239067058</v>
      </c>
      <c r="G52" s="888">
        <v>400.57261370262387</v>
      </c>
      <c r="H52" s="888">
        <v>147.994055393586</v>
      </c>
      <c r="I52" s="888">
        <v>76.904588921282794</v>
      </c>
    </row>
    <row r="53" spans="1:9" s="174" customFormat="1" ht="21" customHeight="1">
      <c r="A53" s="168" t="s">
        <v>469</v>
      </c>
      <c r="B53" s="889">
        <v>0</v>
      </c>
      <c r="C53" s="889">
        <v>0</v>
      </c>
      <c r="D53" s="889">
        <v>0</v>
      </c>
      <c r="E53" s="889">
        <v>0</v>
      </c>
      <c r="F53" s="889">
        <v>0</v>
      </c>
      <c r="G53" s="889">
        <v>0</v>
      </c>
      <c r="H53" s="889">
        <v>0</v>
      </c>
      <c r="I53" s="889">
        <v>0</v>
      </c>
    </row>
    <row r="54" spans="1:9" s="174" customFormat="1" ht="21" customHeight="1">
      <c r="A54" s="168" t="s">
        <v>470</v>
      </c>
      <c r="B54" s="889">
        <v>1437.8064964131993</v>
      </c>
      <c r="C54" s="889">
        <v>1104.6434835007174</v>
      </c>
      <c r="D54" s="889">
        <v>868.78049423631126</v>
      </c>
      <c r="E54" s="889">
        <v>292.85574635568508</v>
      </c>
      <c r="F54" s="889">
        <v>235.39876239067058</v>
      </c>
      <c r="G54" s="889">
        <v>400.57261370262387</v>
      </c>
      <c r="H54" s="889">
        <v>147.994055393586</v>
      </c>
      <c r="I54" s="889">
        <v>76.904588921282794</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0</v>
      </c>
      <c r="G56" s="889">
        <v>0</v>
      </c>
      <c r="H56" s="889">
        <v>0</v>
      </c>
      <c r="I56" s="889">
        <v>0</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472560.59250502154</v>
      </c>
      <c r="C58" s="889">
        <v>621450.14524533716</v>
      </c>
      <c r="D58" s="889">
        <v>678801.62757780985</v>
      </c>
      <c r="E58" s="889">
        <v>815856.28316472308</v>
      </c>
      <c r="F58" s="889">
        <v>864900.57931778417</v>
      </c>
      <c r="G58" s="889">
        <v>973061.90003498539</v>
      </c>
      <c r="H58" s="889">
        <v>1014674.1544008745</v>
      </c>
      <c r="I58" s="889">
        <v>1366410.0703921283</v>
      </c>
    </row>
    <row r="59" spans="1:9" ht="31.5" customHeight="1" thickTop="1" thickBot="1">
      <c r="A59" s="170" t="s">
        <v>475</v>
      </c>
      <c r="B59" s="887"/>
      <c r="C59" s="887"/>
      <c r="D59" s="887"/>
      <c r="E59" s="887"/>
      <c r="F59" s="887"/>
      <c r="G59" s="887"/>
      <c r="H59" s="887"/>
      <c r="I59" s="887"/>
    </row>
    <row r="60" spans="1:9" ht="30" customHeight="1" thickTop="1">
      <c r="A60" s="83" t="s">
        <v>476</v>
      </c>
      <c r="B60" s="890">
        <v>52474.785674318504</v>
      </c>
      <c r="C60" s="890">
        <v>66593.271179340038</v>
      </c>
      <c r="D60" s="890">
        <v>78039.902652737743</v>
      </c>
      <c r="E60" s="890">
        <v>98118.622100583088</v>
      </c>
      <c r="F60" s="890">
        <v>124507.14376384839</v>
      </c>
      <c r="G60" s="890">
        <v>152799.4236399417</v>
      </c>
      <c r="H60" s="890">
        <v>184684.30668513119</v>
      </c>
      <c r="I60" s="890">
        <v>192877.85931486884</v>
      </c>
    </row>
    <row r="61" spans="1:9" ht="21" customHeight="1">
      <c r="A61" s="80" t="s">
        <v>477</v>
      </c>
      <c r="B61" s="890">
        <v>-15754.830946915352</v>
      </c>
      <c r="C61" s="890">
        <v>-20990.801032998563</v>
      </c>
      <c r="D61" s="890">
        <v>-15276.354069164265</v>
      </c>
      <c r="E61" s="890">
        <v>-15953.056319241981</v>
      </c>
      <c r="F61" s="890">
        <v>-21313.07134548105</v>
      </c>
      <c r="G61" s="890">
        <v>-25614.526775510207</v>
      </c>
      <c r="H61" s="890">
        <v>-32310.731221574344</v>
      </c>
      <c r="I61" s="890">
        <v>-39146.570836734689</v>
      </c>
    </row>
    <row r="62" spans="1:9" ht="21.75" customHeight="1">
      <c r="A62" s="79" t="s">
        <v>478</v>
      </c>
      <c r="B62" s="890">
        <v>36719.954727403157</v>
      </c>
      <c r="C62" s="890">
        <v>45602.470146341468</v>
      </c>
      <c r="D62" s="890">
        <v>62763.548583573487</v>
      </c>
      <c r="E62" s="890">
        <v>82165.565781341109</v>
      </c>
      <c r="F62" s="890">
        <v>103194.07241836734</v>
      </c>
      <c r="G62" s="890">
        <v>127184.89686443149</v>
      </c>
      <c r="H62" s="890">
        <v>152373.57546355683</v>
      </c>
      <c r="I62" s="890">
        <v>153731.28847813414</v>
      </c>
    </row>
    <row r="63" spans="1:9">
      <c r="A63" s="83" t="s">
        <v>479</v>
      </c>
      <c r="B63" s="890">
        <v>7483.4800502152084</v>
      </c>
      <c r="C63" s="890">
        <v>7612.0560473457681</v>
      </c>
      <c r="D63" s="890">
        <v>4150.6685014409222</v>
      </c>
      <c r="E63" s="890">
        <v>5157.4299518950429</v>
      </c>
      <c r="F63" s="890">
        <v>4119.8431443148693</v>
      </c>
      <c r="G63" s="890">
        <v>4069.6284081632648</v>
      </c>
      <c r="H63" s="890">
        <v>4652.5630962099121</v>
      </c>
      <c r="I63" s="890">
        <v>5425.6596909620985</v>
      </c>
    </row>
    <row r="64" spans="1:9">
      <c r="A64" s="80" t="s">
        <v>480</v>
      </c>
      <c r="B64" s="890">
        <v>-1630.8726585365853</v>
      </c>
      <c r="C64" s="890">
        <v>-1628.6689526542323</v>
      </c>
      <c r="D64" s="890">
        <v>-2390.8071757925077</v>
      </c>
      <c r="E64" s="890">
        <v>-2905.8650641399418</v>
      </c>
      <c r="F64" s="890">
        <v>-2960.7030976676383</v>
      </c>
      <c r="G64" s="890">
        <v>-2499.7223556851309</v>
      </c>
      <c r="H64" s="890">
        <v>-2374.2417478134112</v>
      </c>
      <c r="I64" s="890">
        <v>-3077.9889810495629</v>
      </c>
    </row>
    <row r="65" spans="1:9">
      <c r="A65" s="84" t="s">
        <v>481</v>
      </c>
      <c r="B65" s="890">
        <v>42572.562119081784</v>
      </c>
      <c r="C65" s="890">
        <v>51585.857241033009</v>
      </c>
      <c r="D65" s="890">
        <v>64523.409909221897</v>
      </c>
      <c r="E65" s="890">
        <v>84417.130669096208</v>
      </c>
      <c r="F65" s="890">
        <v>104353.21246501457</v>
      </c>
      <c r="G65" s="890">
        <v>128754.80291690961</v>
      </c>
      <c r="H65" s="890">
        <v>154651.89681195334</v>
      </c>
      <c r="I65" s="890">
        <v>156078.95918804663</v>
      </c>
    </row>
    <row r="66" spans="1:9">
      <c r="A66" s="83" t="s">
        <v>482</v>
      </c>
      <c r="B66" s="890">
        <v>6246.1316915351508</v>
      </c>
      <c r="C66" s="890">
        <v>7779.8762123385941</v>
      </c>
      <c r="D66" s="890">
        <v>8340.0276311239195</v>
      </c>
      <c r="E66" s="890">
        <v>7982.672881924198</v>
      </c>
      <c r="F66" s="890">
        <v>6103.510218658892</v>
      </c>
      <c r="G66" s="890">
        <v>9399.9852944606409</v>
      </c>
      <c r="H66" s="890">
        <v>4088.8975437317781</v>
      </c>
      <c r="I66" s="890">
        <v>4780.9425889212825</v>
      </c>
    </row>
    <row r="67" spans="1:9">
      <c r="A67" s="83" t="s">
        <v>483</v>
      </c>
      <c r="B67" s="890">
        <v>-14980.492839311335</v>
      </c>
      <c r="C67" s="890">
        <v>-12230.845401721665</v>
      </c>
      <c r="D67" s="890">
        <v>-17291.300521613834</v>
      </c>
      <c r="E67" s="890">
        <v>-19951.566765306121</v>
      </c>
      <c r="F67" s="890">
        <v>-13664.407900874636</v>
      </c>
      <c r="G67" s="890">
        <v>-11844.509325072886</v>
      </c>
      <c r="H67" s="890">
        <v>-19753.514673469388</v>
      </c>
      <c r="I67" s="890">
        <v>-13331.723772594753</v>
      </c>
    </row>
    <row r="68" spans="1:9">
      <c r="A68" s="79" t="s">
        <v>484</v>
      </c>
      <c r="B68" s="890">
        <v>33838.200971305596</v>
      </c>
      <c r="C68" s="890">
        <v>47134.888051649927</v>
      </c>
      <c r="D68" s="890">
        <v>55572.137018731992</v>
      </c>
      <c r="E68" s="890">
        <v>72448.236785714296</v>
      </c>
      <c r="F68" s="890">
        <v>96792.314782798829</v>
      </c>
      <c r="G68" s="890">
        <v>126310.27888629737</v>
      </c>
      <c r="H68" s="890">
        <v>138987.27968221574</v>
      </c>
      <c r="I68" s="890">
        <v>147528.17800437319</v>
      </c>
    </row>
    <row r="69" spans="1:9">
      <c r="A69" s="80" t="s">
        <v>485</v>
      </c>
      <c r="B69" s="890">
        <v>-29331.527426111908</v>
      </c>
      <c r="C69" s="890">
        <v>-31950.956338593976</v>
      </c>
      <c r="D69" s="890">
        <v>-40331.590185878966</v>
      </c>
      <c r="E69" s="890">
        <v>-54502.889444606408</v>
      </c>
      <c r="F69" s="890">
        <v>-69545.950072886306</v>
      </c>
      <c r="G69" s="890">
        <v>-88551.333045189516</v>
      </c>
      <c r="H69" s="890">
        <v>-91370.849784256556</v>
      </c>
      <c r="I69" s="890">
        <v>-99010.684562682218</v>
      </c>
    </row>
    <row r="70" spans="1:9">
      <c r="A70" s="84" t="s">
        <v>486</v>
      </c>
      <c r="B70" s="890">
        <v>4506.6735451936866</v>
      </c>
      <c r="C70" s="890">
        <v>15183.931713055954</v>
      </c>
      <c r="D70" s="890">
        <v>15240.546832853026</v>
      </c>
      <c r="E70" s="890">
        <v>17945.347341107874</v>
      </c>
      <c r="F70" s="890">
        <v>27246.364709912534</v>
      </c>
      <c r="G70" s="890">
        <v>37758.945841107867</v>
      </c>
      <c r="H70" s="890">
        <v>47616.429897959191</v>
      </c>
      <c r="I70" s="890">
        <v>48517.49344169096</v>
      </c>
    </row>
    <row r="71" spans="1:9">
      <c r="A71" s="84" t="s">
        <v>487</v>
      </c>
      <c r="B71" s="890">
        <v>-27340.698410329984</v>
      </c>
      <c r="C71" s="890">
        <v>671.7798292682927</v>
      </c>
      <c r="D71" s="890">
        <v>-1783.626227665706</v>
      </c>
      <c r="E71" s="890">
        <v>-4596.4526457725942</v>
      </c>
      <c r="F71" s="890">
        <v>3.2592638483965017</v>
      </c>
      <c r="G71" s="890">
        <v>2.6458571428571429</v>
      </c>
      <c r="H71" s="890">
        <v>1.8440510204081633</v>
      </c>
      <c r="I71" s="890">
        <v>1.0857930029154519</v>
      </c>
    </row>
    <row r="72" spans="1:9">
      <c r="A72" s="85" t="s">
        <v>488</v>
      </c>
      <c r="B72" s="890">
        <v>-28343.613905308463</v>
      </c>
      <c r="C72" s="890">
        <v>0</v>
      </c>
      <c r="D72" s="890">
        <v>-1826.2085331412104</v>
      </c>
      <c r="E72" s="890">
        <v>-4686.0797172011662</v>
      </c>
      <c r="F72" s="890">
        <v>0</v>
      </c>
      <c r="G72" s="890">
        <v>0</v>
      </c>
      <c r="H72" s="890">
        <v>0</v>
      </c>
      <c r="I72" s="890">
        <v>0</v>
      </c>
    </row>
    <row r="73" spans="1:9">
      <c r="A73" s="85" t="s">
        <v>489</v>
      </c>
      <c r="B73" s="890">
        <v>1002.9154949784792</v>
      </c>
      <c r="C73" s="890">
        <v>671.7798292682927</v>
      </c>
      <c r="D73" s="890">
        <v>42.582305475504327</v>
      </c>
      <c r="E73" s="890">
        <v>89.627071428571412</v>
      </c>
      <c r="F73" s="890">
        <v>3.2592638483965017</v>
      </c>
      <c r="G73" s="890">
        <v>2.6458571428571429</v>
      </c>
      <c r="H73" s="890">
        <v>1.8440510204081633</v>
      </c>
      <c r="I73" s="890">
        <v>1.0857930029154519</v>
      </c>
    </row>
    <row r="74" spans="1:9">
      <c r="A74" s="79" t="s">
        <v>490</v>
      </c>
      <c r="B74" s="890">
        <v>26926.735285509327</v>
      </c>
      <c r="C74" s="890">
        <v>-491.50169440459109</v>
      </c>
      <c r="D74" s="890">
        <v>1736.9690864553315</v>
      </c>
      <c r="E74" s="890">
        <v>4452.6064693877552</v>
      </c>
      <c r="F74" s="890">
        <v>-15.031466472303206</v>
      </c>
      <c r="G74" s="890">
        <v>-11.590596209912539</v>
      </c>
      <c r="H74" s="890">
        <v>-10.306819241982508</v>
      </c>
      <c r="I74" s="890">
        <v>-6.0141588921282798</v>
      </c>
    </row>
    <row r="75" spans="1:9">
      <c r="A75" s="79" t="s">
        <v>491</v>
      </c>
      <c r="B75" s="890">
        <v>27497.834715925394</v>
      </c>
      <c r="C75" s="890">
        <v>0</v>
      </c>
      <c r="D75" s="890">
        <v>1824.1845965417867</v>
      </c>
      <c r="E75" s="890">
        <v>4734.0573250728858</v>
      </c>
      <c r="F75" s="890">
        <v>0</v>
      </c>
      <c r="G75" s="890">
        <v>0</v>
      </c>
      <c r="H75" s="890">
        <v>0</v>
      </c>
      <c r="I75" s="890">
        <v>0</v>
      </c>
    </row>
    <row r="76" spans="1:9">
      <c r="A76" s="80" t="s">
        <v>492</v>
      </c>
      <c r="B76" s="890">
        <v>-571.0994304160688</v>
      </c>
      <c r="C76" s="890">
        <v>-491.50169440459109</v>
      </c>
      <c r="D76" s="890">
        <v>-87.215510086455339</v>
      </c>
      <c r="E76" s="890">
        <v>-281.45085568513122</v>
      </c>
      <c r="F76" s="890">
        <v>-15.031466472303206</v>
      </c>
      <c r="G76" s="890">
        <v>-11.590596209912539</v>
      </c>
      <c r="H76" s="890">
        <v>-10.306819241982508</v>
      </c>
      <c r="I76" s="890">
        <v>-6.0141588921282798</v>
      </c>
    </row>
    <row r="77" spans="1:9">
      <c r="A77" s="79" t="s">
        <v>493</v>
      </c>
      <c r="B77" s="890">
        <v>4092.7104203730269</v>
      </c>
      <c r="C77" s="890">
        <v>15364.209847919656</v>
      </c>
      <c r="D77" s="890">
        <v>15193.889691642651</v>
      </c>
      <c r="E77" s="890">
        <v>17801.501164723031</v>
      </c>
      <c r="F77" s="890">
        <v>27234.592507288631</v>
      </c>
      <c r="G77" s="890">
        <v>37750.001102040813</v>
      </c>
      <c r="H77" s="890">
        <v>47607.967129737604</v>
      </c>
      <c r="I77" s="890">
        <v>48512.565075801751</v>
      </c>
    </row>
    <row r="78" spans="1:9">
      <c r="A78" s="86" t="s">
        <v>494</v>
      </c>
      <c r="B78" s="890">
        <v>6.3127690100430421E-5</v>
      </c>
      <c r="C78" s="890">
        <v>0</v>
      </c>
      <c r="D78" s="890">
        <v>0</v>
      </c>
      <c r="E78" s="890">
        <v>0</v>
      </c>
      <c r="F78" s="890">
        <v>0</v>
      </c>
      <c r="G78" s="890">
        <v>0</v>
      </c>
      <c r="H78" s="890">
        <v>0</v>
      </c>
      <c r="I78" s="890">
        <v>1090.9909256559768</v>
      </c>
    </row>
    <row r="79" spans="1:9">
      <c r="A79" s="84" t="s">
        <v>495</v>
      </c>
      <c r="B79" s="890">
        <v>4092.7104835007176</v>
      </c>
      <c r="C79" s="890">
        <v>15364.209847919656</v>
      </c>
      <c r="D79" s="890">
        <v>15193.889691642651</v>
      </c>
      <c r="E79" s="890">
        <v>17801.501164723031</v>
      </c>
      <c r="F79" s="890">
        <v>27234.592507288631</v>
      </c>
      <c r="G79" s="890">
        <v>37750.001102040813</v>
      </c>
      <c r="H79" s="890">
        <v>47607.967129737604</v>
      </c>
      <c r="I79" s="890">
        <v>49603.556001457735</v>
      </c>
    </row>
    <row r="80" spans="1:9">
      <c r="A80" s="83" t="s">
        <v>496</v>
      </c>
      <c r="B80" s="890">
        <v>0</v>
      </c>
      <c r="C80" s="890">
        <v>0</v>
      </c>
      <c r="D80" s="890">
        <v>0</v>
      </c>
      <c r="E80" s="890">
        <v>-415.09824781341109</v>
      </c>
      <c r="F80" s="890">
        <v>-88.371720116618079</v>
      </c>
      <c r="G80" s="890">
        <v>-50.968513119533526</v>
      </c>
      <c r="H80" s="890">
        <v>-3707.9785714285713</v>
      </c>
      <c r="I80" s="890">
        <v>-8.8438775510204071</v>
      </c>
    </row>
    <row r="81" spans="1:9" ht="21" customHeight="1">
      <c r="A81" s="79" t="s">
        <v>497</v>
      </c>
      <c r="B81" s="890">
        <v>4092.7104835007176</v>
      </c>
      <c r="C81" s="890">
        <v>15364.209847919656</v>
      </c>
      <c r="D81" s="890">
        <v>15193.889691642651</v>
      </c>
      <c r="E81" s="890">
        <v>17386.402916909621</v>
      </c>
      <c r="F81" s="890">
        <v>27146.220787172009</v>
      </c>
      <c r="G81" s="890">
        <v>37699.032588921284</v>
      </c>
      <c r="H81" s="890">
        <v>43899.988558309044</v>
      </c>
      <c r="I81" s="890">
        <v>49594.712123906706</v>
      </c>
    </row>
    <row r="82" spans="1:9" ht="21" customHeight="1">
      <c r="A82" s="83" t="s">
        <v>498</v>
      </c>
      <c r="B82" s="890">
        <v>-1472.4697862266858</v>
      </c>
      <c r="C82" s="890">
        <v>0</v>
      </c>
      <c r="D82" s="890">
        <v>0</v>
      </c>
      <c r="E82" s="890">
        <v>0</v>
      </c>
      <c r="F82" s="890">
        <v>0</v>
      </c>
      <c r="G82" s="890">
        <v>0</v>
      </c>
      <c r="H82" s="890">
        <v>0</v>
      </c>
      <c r="I82" s="890">
        <v>0</v>
      </c>
    </row>
    <row r="83" spans="1:9" ht="21" customHeight="1">
      <c r="A83" s="79" t="s">
        <v>499</v>
      </c>
      <c r="B83" s="890">
        <v>2620.2406972740314</v>
      </c>
      <c r="C83" s="890">
        <v>15364.209847919656</v>
      </c>
      <c r="D83" s="890">
        <v>15193.889691642651</v>
      </c>
      <c r="E83" s="890">
        <v>17386.402916909621</v>
      </c>
      <c r="F83" s="890">
        <v>27146.220787172009</v>
      </c>
      <c r="G83" s="890">
        <v>37699.032588921284</v>
      </c>
      <c r="H83" s="890">
        <v>43899.988558309044</v>
      </c>
      <c r="I83" s="890">
        <v>49594.712123906706</v>
      </c>
    </row>
    <row r="84" spans="1:9" ht="18" customHeight="1" thickBot="1">
      <c r="A84" s="83" t="s">
        <v>500</v>
      </c>
      <c r="B84" s="890">
        <v>-321.61793400286945</v>
      </c>
      <c r="C84" s="890">
        <v>-3288.347345767575</v>
      </c>
      <c r="D84" s="890">
        <v>-3487.4850172910665</v>
      </c>
      <c r="E84" s="890">
        <v>-3598.9432944606415</v>
      </c>
      <c r="F84" s="890">
        <v>-9666.976093294461</v>
      </c>
      <c r="G84" s="890">
        <v>-13195.069533527696</v>
      </c>
      <c r="H84" s="890">
        <v>-17391.488192419823</v>
      </c>
      <c r="I84" s="890">
        <v>-16914.142128279884</v>
      </c>
    </row>
    <row r="85" spans="1:9" ht="24" customHeight="1" thickTop="1" thickBot="1">
      <c r="A85" s="77" t="s">
        <v>501</v>
      </c>
      <c r="B85" s="887">
        <v>2298.6227632711621</v>
      </c>
      <c r="C85" s="887">
        <v>12075.86250215208</v>
      </c>
      <c r="D85" s="887">
        <v>11706.404674351585</v>
      </c>
      <c r="E85" s="887">
        <v>13787.45962244898</v>
      </c>
      <c r="F85" s="887">
        <v>17479.24469387755</v>
      </c>
      <c r="G85" s="887">
        <v>24503.963055393586</v>
      </c>
      <c r="H85" s="887">
        <v>26508.500365889213</v>
      </c>
      <c r="I85" s="887">
        <v>32680.569995626818</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N15" sqref="N15"/>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1526</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21660.566942611189</v>
      </c>
      <c r="C8" s="887">
        <v>21258.090654232426</v>
      </c>
      <c r="D8" s="887">
        <v>23718.996243515849</v>
      </c>
      <c r="E8" s="887">
        <v>23701.89173760933</v>
      </c>
      <c r="F8" s="887">
        <v>27120.748443148688</v>
      </c>
      <c r="G8" s="887">
        <v>27729.269307580173</v>
      </c>
      <c r="H8" s="887">
        <v>25775.026658892129</v>
      </c>
      <c r="I8" s="887">
        <v>31072.116518950439</v>
      </c>
    </row>
    <row r="9" spans="1:9" s="173" customFormat="1" ht="21" customHeight="1" thickTop="1">
      <c r="A9" s="165" t="s">
        <v>8</v>
      </c>
      <c r="B9" s="888">
        <v>4776.950456241033</v>
      </c>
      <c r="C9" s="888">
        <v>7280.1469253945479</v>
      </c>
      <c r="D9" s="888">
        <v>8492.5801527377516</v>
      </c>
      <c r="E9" s="888">
        <v>6191.7559956268224</v>
      </c>
      <c r="F9" s="888">
        <v>7868.4660597667644</v>
      </c>
      <c r="G9" s="888">
        <v>10274.846670553936</v>
      </c>
      <c r="H9" s="888">
        <v>7821.1680160349861</v>
      </c>
      <c r="I9" s="888">
        <v>10131.133562682215</v>
      </c>
    </row>
    <row r="10" spans="1:9" s="173" customFormat="1" ht="21" customHeight="1">
      <c r="A10" s="165" t="s">
        <v>17</v>
      </c>
      <c r="B10" s="888">
        <v>4457.9145710186513</v>
      </c>
      <c r="C10" s="888">
        <v>2908.5091850789099</v>
      </c>
      <c r="D10" s="888">
        <v>2423.0846282420753</v>
      </c>
      <c r="E10" s="888">
        <v>1448.0122930029156</v>
      </c>
      <c r="F10" s="888">
        <v>4166.6632915451892</v>
      </c>
      <c r="G10" s="888">
        <v>3273.8517930029152</v>
      </c>
      <c r="H10" s="888">
        <v>2406.3963760932947</v>
      </c>
      <c r="I10" s="888">
        <v>3911.2666793002918</v>
      </c>
    </row>
    <row r="11" spans="1:9" s="173" customFormat="1" ht="21" customHeight="1">
      <c r="A11" s="165" t="s">
        <v>26</v>
      </c>
      <c r="B11" s="888">
        <v>11113.641860832138</v>
      </c>
      <c r="C11" s="888">
        <v>10408.530690100431</v>
      </c>
      <c r="D11" s="888">
        <v>12198.910886167147</v>
      </c>
      <c r="E11" s="888">
        <v>14491.482606413994</v>
      </c>
      <c r="F11" s="888">
        <v>14459.493495626823</v>
      </c>
      <c r="G11" s="888">
        <v>13548.98025510204</v>
      </c>
      <c r="H11" s="888">
        <v>14972.956125364432</v>
      </c>
      <c r="I11" s="888">
        <v>16492.589158892129</v>
      </c>
    </row>
    <row r="12" spans="1:9" s="173" customFormat="1" ht="21" customHeight="1">
      <c r="A12" s="166" t="s">
        <v>439</v>
      </c>
      <c r="B12" s="888">
        <v>10043.053335724533</v>
      </c>
      <c r="C12" s="888">
        <v>9287.9654332855098</v>
      </c>
      <c r="D12" s="888">
        <v>11117.812687319885</v>
      </c>
      <c r="E12" s="888">
        <v>14463.48716909621</v>
      </c>
      <c r="F12" s="888">
        <v>14558.448317784256</v>
      </c>
      <c r="G12" s="888">
        <v>13666.903246355685</v>
      </c>
      <c r="H12" s="888">
        <v>14949.815327988339</v>
      </c>
      <c r="I12" s="888">
        <v>16513.988807580175</v>
      </c>
    </row>
    <row r="13" spans="1:9" s="173" customFormat="1" ht="21" customHeight="1">
      <c r="A13" s="166" t="s">
        <v>440</v>
      </c>
      <c r="B13" s="888">
        <v>9993.763335724534</v>
      </c>
      <c r="C13" s="888">
        <v>9259.7354332855084</v>
      </c>
      <c r="D13" s="888">
        <v>11009.679347262248</v>
      </c>
      <c r="E13" s="888">
        <v>14463.48716909621</v>
      </c>
      <c r="F13" s="888">
        <v>14513.948317784256</v>
      </c>
      <c r="G13" s="888">
        <v>13626.903246355685</v>
      </c>
      <c r="H13" s="888">
        <v>14949.815327988339</v>
      </c>
      <c r="I13" s="888">
        <v>16513.988807580175</v>
      </c>
    </row>
    <row r="14" spans="1:9" s="173" customFormat="1" ht="21" customHeight="1">
      <c r="A14" s="166" t="s">
        <v>441</v>
      </c>
      <c r="B14" s="888">
        <v>49.289999999999992</v>
      </c>
      <c r="C14" s="888">
        <v>28.23</v>
      </c>
      <c r="D14" s="888">
        <v>108.13334005763689</v>
      </c>
      <c r="E14" s="888">
        <v>0</v>
      </c>
      <c r="F14" s="888">
        <v>44.5</v>
      </c>
      <c r="G14" s="888">
        <v>40</v>
      </c>
      <c r="H14" s="888">
        <v>0</v>
      </c>
      <c r="I14" s="888">
        <v>0</v>
      </c>
    </row>
    <row r="15" spans="1:9" s="173" customFormat="1" ht="21" customHeight="1">
      <c r="A15" s="166" t="s">
        <v>442</v>
      </c>
      <c r="B15" s="888">
        <v>0</v>
      </c>
      <c r="C15" s="888">
        <v>0</v>
      </c>
      <c r="D15" s="888">
        <v>0</v>
      </c>
      <c r="E15" s="888">
        <v>49</v>
      </c>
      <c r="F15" s="888">
        <v>17</v>
      </c>
      <c r="G15" s="888">
        <v>18.171858600583089</v>
      </c>
      <c r="H15" s="888">
        <v>1.6645670553935858</v>
      </c>
      <c r="I15" s="888">
        <v>0</v>
      </c>
    </row>
    <row r="16" spans="1:9" s="173" customFormat="1" ht="21" customHeight="1">
      <c r="A16" s="166" t="s">
        <v>443</v>
      </c>
      <c r="B16" s="888">
        <v>0</v>
      </c>
      <c r="C16" s="888">
        <v>0</v>
      </c>
      <c r="D16" s="888">
        <v>0</v>
      </c>
      <c r="E16" s="888">
        <v>49</v>
      </c>
      <c r="F16" s="888">
        <v>17</v>
      </c>
      <c r="G16" s="888">
        <v>18.171858600583089</v>
      </c>
      <c r="H16" s="888">
        <v>1.6645670553935858</v>
      </c>
      <c r="I16" s="888">
        <v>0</v>
      </c>
    </row>
    <row r="17" spans="1:9" s="173" customFormat="1" ht="21" customHeight="1">
      <c r="A17" s="166" t="s">
        <v>444</v>
      </c>
      <c r="B17" s="888">
        <v>0</v>
      </c>
      <c r="C17" s="888">
        <v>0</v>
      </c>
      <c r="D17" s="888">
        <v>0</v>
      </c>
      <c r="E17" s="888">
        <v>0</v>
      </c>
      <c r="F17" s="888">
        <v>0</v>
      </c>
      <c r="G17" s="888">
        <v>0</v>
      </c>
      <c r="H17" s="888">
        <v>0</v>
      </c>
      <c r="I17" s="888">
        <v>0</v>
      </c>
    </row>
    <row r="18" spans="1:9" s="173" customFormat="1" ht="21" customHeight="1">
      <c r="A18" s="166" t="s">
        <v>445</v>
      </c>
      <c r="B18" s="888">
        <v>3135.3698794835004</v>
      </c>
      <c r="C18" s="888">
        <v>3063.6553687230994</v>
      </c>
      <c r="D18" s="888">
        <v>2595.9043198847266</v>
      </c>
      <c r="E18" s="888">
        <v>15.946979591836735</v>
      </c>
      <c r="F18" s="888">
        <v>16.649999999999999</v>
      </c>
      <c r="G18" s="888">
        <v>1.5901574344023321</v>
      </c>
      <c r="H18" s="888">
        <v>40.937185131195335</v>
      </c>
      <c r="I18" s="888">
        <v>40</v>
      </c>
    </row>
    <row r="19" spans="1:9" s="173" customFormat="1" ht="21" customHeight="1">
      <c r="A19" s="166" t="s">
        <v>446</v>
      </c>
      <c r="B19" s="888">
        <v>1927.5182984218075</v>
      </c>
      <c r="C19" s="888">
        <v>1923.9862381635583</v>
      </c>
      <c r="D19" s="888">
        <v>1624.6767406340057</v>
      </c>
      <c r="E19" s="888">
        <v>6.3679693877551014</v>
      </c>
      <c r="F19" s="888">
        <v>0</v>
      </c>
      <c r="G19" s="888">
        <v>1.5901574344023321</v>
      </c>
      <c r="H19" s="888">
        <v>0.93718513119533531</v>
      </c>
      <c r="I19" s="888">
        <v>0</v>
      </c>
    </row>
    <row r="20" spans="1:9" s="173" customFormat="1" ht="21" customHeight="1">
      <c r="A20" s="166" t="s">
        <v>447</v>
      </c>
      <c r="B20" s="888">
        <v>1207.851581061693</v>
      </c>
      <c r="C20" s="888">
        <v>1139.6691305595409</v>
      </c>
      <c r="D20" s="888">
        <v>971.22757925072051</v>
      </c>
      <c r="E20" s="888">
        <v>9.5790102040816318</v>
      </c>
      <c r="F20" s="888">
        <v>16.649999999999999</v>
      </c>
      <c r="G20" s="888">
        <v>0</v>
      </c>
      <c r="H20" s="888">
        <v>40</v>
      </c>
      <c r="I20" s="888">
        <v>40</v>
      </c>
    </row>
    <row r="21" spans="1:9" s="173" customFormat="1" ht="21" customHeight="1">
      <c r="A21" s="166" t="s">
        <v>39</v>
      </c>
      <c r="B21" s="888">
        <v>134.54017647058825</v>
      </c>
      <c r="C21" s="888">
        <v>126.21953945480631</v>
      </c>
      <c r="D21" s="888">
        <v>117.96417002881844</v>
      </c>
      <c r="E21" s="888">
        <v>169.41945772594752</v>
      </c>
      <c r="F21" s="888">
        <v>161.43802623906706</v>
      </c>
      <c r="G21" s="888">
        <v>145.05181486880466</v>
      </c>
      <c r="H21" s="888">
        <v>144.45472157434403</v>
      </c>
      <c r="I21" s="888">
        <v>133.17950145772596</v>
      </c>
    </row>
    <row r="22" spans="1:9" s="173" customFormat="1" ht="21" customHeight="1">
      <c r="A22" s="166" t="s">
        <v>448</v>
      </c>
      <c r="B22" s="888">
        <v>-2199.3215308464851</v>
      </c>
      <c r="C22" s="888">
        <v>-2069.3096513629844</v>
      </c>
      <c r="D22" s="888">
        <v>-1632.7702910662824</v>
      </c>
      <c r="E22" s="888">
        <v>-206.37100000000001</v>
      </c>
      <c r="F22" s="888">
        <v>-294.04284839650143</v>
      </c>
      <c r="G22" s="888">
        <v>-282.7368221574344</v>
      </c>
      <c r="H22" s="888">
        <v>-163.91567638483966</v>
      </c>
      <c r="I22" s="888">
        <v>-194.57915014577259</v>
      </c>
    </row>
    <row r="23" spans="1:9" s="173" customFormat="1" ht="21" customHeight="1">
      <c r="A23" s="165" t="s">
        <v>57</v>
      </c>
      <c r="B23" s="888">
        <v>12.346285509325682</v>
      </c>
      <c r="C23" s="888">
        <v>17.998348637015784</v>
      </c>
      <c r="D23" s="888">
        <v>37.460979827089339</v>
      </c>
      <c r="E23" s="888">
        <v>33.542794460641403</v>
      </c>
      <c r="F23" s="888">
        <v>35.112166180758017</v>
      </c>
      <c r="G23" s="888">
        <v>40.548381924198253</v>
      </c>
      <c r="H23" s="888">
        <v>38.1019416909621</v>
      </c>
      <c r="I23" s="888">
        <v>62.067841107871722</v>
      </c>
    </row>
    <row r="24" spans="1:9" s="173" customFormat="1" ht="21" customHeight="1">
      <c r="A24" s="165" t="s">
        <v>63</v>
      </c>
      <c r="B24" s="888">
        <v>32.824846484935435</v>
      </c>
      <c r="C24" s="888">
        <v>0</v>
      </c>
      <c r="D24" s="888">
        <v>1.8731988472622477E-3</v>
      </c>
      <c r="E24" s="888">
        <v>1.6034985422740523E-3</v>
      </c>
      <c r="F24" s="888">
        <v>1.4577259475218659E-3</v>
      </c>
      <c r="G24" s="888">
        <v>1.3119533527696792E-3</v>
      </c>
      <c r="H24" s="888">
        <v>5.8309037900874635E-4</v>
      </c>
      <c r="I24" s="888">
        <v>5.8309037900874635E-4</v>
      </c>
    </row>
    <row r="25" spans="1:9" s="173" customFormat="1" ht="21" customHeight="1">
      <c r="A25" s="165" t="s">
        <v>449</v>
      </c>
      <c r="B25" s="888">
        <v>561.80325107604017</v>
      </c>
      <c r="C25" s="888">
        <v>28.169999999999998</v>
      </c>
      <c r="D25" s="888">
        <v>28.169999999999998</v>
      </c>
      <c r="E25" s="888">
        <v>1050.2306574344022</v>
      </c>
      <c r="F25" s="888">
        <v>39.910909620991262</v>
      </c>
      <c r="G25" s="888">
        <v>39.918349854227401</v>
      </c>
      <c r="H25" s="888">
        <v>39.925800291545187</v>
      </c>
      <c r="I25" s="888">
        <v>39.933249271137029</v>
      </c>
    </row>
    <row r="26" spans="1:9" s="173" customFormat="1" ht="21" customHeight="1">
      <c r="A26" s="165" t="s">
        <v>74</v>
      </c>
      <c r="B26" s="888">
        <v>399.8300043041607</v>
      </c>
      <c r="C26" s="888">
        <v>383.10294978479203</v>
      </c>
      <c r="D26" s="888">
        <v>316.67133285302589</v>
      </c>
      <c r="E26" s="888">
        <v>252.97269533527697</v>
      </c>
      <c r="F26" s="888">
        <v>337.99833236151602</v>
      </c>
      <c r="G26" s="888">
        <v>292.63467784256562</v>
      </c>
      <c r="H26" s="888">
        <v>288.36783381924198</v>
      </c>
      <c r="I26" s="888">
        <v>261.85402040816331</v>
      </c>
    </row>
    <row r="27" spans="1:9" s="174" customFormat="1" ht="43.5" customHeight="1" thickBot="1">
      <c r="A27" s="167" t="s">
        <v>450</v>
      </c>
      <c r="B27" s="889">
        <v>305.25566714490674</v>
      </c>
      <c r="C27" s="889">
        <v>231.63255523672882</v>
      </c>
      <c r="D27" s="889">
        <v>222.11639048991356</v>
      </c>
      <c r="E27" s="889">
        <v>233.89309183673473</v>
      </c>
      <c r="F27" s="889">
        <v>213.10273032069972</v>
      </c>
      <c r="G27" s="889">
        <v>258.4878673469388</v>
      </c>
      <c r="H27" s="889">
        <v>208.10998250728863</v>
      </c>
      <c r="I27" s="889">
        <v>173.27142419825071</v>
      </c>
    </row>
    <row r="28" spans="1:9" ht="24" customHeight="1" thickTop="1" thickBot="1">
      <c r="A28" s="77" t="s">
        <v>451</v>
      </c>
      <c r="B28" s="887">
        <v>9156.4600057388816</v>
      </c>
      <c r="C28" s="887">
        <v>8406.4429010043059</v>
      </c>
      <c r="D28" s="887">
        <v>10702.520033141211</v>
      </c>
      <c r="E28" s="887">
        <v>10307.684976676384</v>
      </c>
      <c r="F28" s="887">
        <v>13437.873441690963</v>
      </c>
      <c r="G28" s="887">
        <v>13854.077599125365</v>
      </c>
      <c r="H28" s="887">
        <v>11699.723836734693</v>
      </c>
      <c r="I28" s="887">
        <v>16832.879129737608</v>
      </c>
    </row>
    <row r="29" spans="1:9" s="173" customFormat="1" ht="21" customHeight="1" thickTop="1">
      <c r="A29" s="165" t="s">
        <v>452</v>
      </c>
      <c r="B29" s="888">
        <v>7749.6751764705878</v>
      </c>
      <c r="C29" s="888">
        <v>7344.6906183644187</v>
      </c>
      <c r="D29" s="888">
        <v>9854.7931051873202</v>
      </c>
      <c r="E29" s="888">
        <v>8970.8554679300287</v>
      </c>
      <c r="F29" s="888">
        <v>8648.6216895043726</v>
      </c>
      <c r="G29" s="888">
        <v>8695.9294752186597</v>
      </c>
      <c r="H29" s="888">
        <v>9087.8203250728857</v>
      </c>
      <c r="I29" s="888">
        <v>11615.95882069971</v>
      </c>
    </row>
    <row r="30" spans="1:9" s="173" customFormat="1" ht="21" customHeight="1">
      <c r="A30" s="166" t="s">
        <v>453</v>
      </c>
      <c r="B30" s="888">
        <v>2698.7323027259681</v>
      </c>
      <c r="C30" s="888">
        <v>3289.2574634146345</v>
      </c>
      <c r="D30" s="888">
        <v>5700.8852132564843</v>
      </c>
      <c r="E30" s="888">
        <v>4310.638279883382</v>
      </c>
      <c r="F30" s="888">
        <v>4804.367498542274</v>
      </c>
      <c r="G30" s="888">
        <v>4587.5419941690961</v>
      </c>
      <c r="H30" s="888">
        <v>3993.8234620991252</v>
      </c>
      <c r="I30" s="888">
        <v>7040.5375524781348</v>
      </c>
    </row>
    <row r="31" spans="1:9" s="173" customFormat="1" ht="21" customHeight="1">
      <c r="A31" s="166" t="s">
        <v>454</v>
      </c>
      <c r="B31" s="888">
        <v>1469.512299856528</v>
      </c>
      <c r="C31" s="888">
        <v>1671.4443472022956</v>
      </c>
      <c r="D31" s="888">
        <v>2277.2907406340059</v>
      </c>
      <c r="E31" s="888">
        <v>2836.3615947521866</v>
      </c>
      <c r="F31" s="888">
        <v>2460.1248862973757</v>
      </c>
      <c r="G31" s="888">
        <v>2680.6442376093296</v>
      </c>
      <c r="H31" s="888">
        <v>3299.6243279883383</v>
      </c>
      <c r="I31" s="888">
        <v>3313.9724402332363</v>
      </c>
    </row>
    <row r="32" spans="1:9" s="173" customFormat="1" ht="21" customHeight="1">
      <c r="A32" s="166" t="s">
        <v>455</v>
      </c>
      <c r="B32" s="888">
        <v>3371.8280401721668</v>
      </c>
      <c r="C32" s="888">
        <v>1691.2749067431848</v>
      </c>
      <c r="D32" s="888">
        <v>1674.7591426512968</v>
      </c>
      <c r="E32" s="888">
        <v>913.26452186588926</v>
      </c>
      <c r="F32" s="888">
        <v>874.24445772594754</v>
      </c>
      <c r="G32" s="888">
        <v>906.21599271137029</v>
      </c>
      <c r="H32" s="888">
        <v>921.71675655976685</v>
      </c>
      <c r="I32" s="888">
        <v>413.74901166180757</v>
      </c>
    </row>
    <row r="33" spans="1:9" s="173" customFormat="1" ht="21" customHeight="1">
      <c r="A33" s="166" t="s">
        <v>456</v>
      </c>
      <c r="B33" s="888">
        <v>162.15999569583929</v>
      </c>
      <c r="C33" s="888">
        <v>661.15435868005727</v>
      </c>
      <c r="D33" s="888">
        <v>191.88009365994236</v>
      </c>
      <c r="E33" s="888">
        <v>904.95043440233246</v>
      </c>
      <c r="F33" s="888">
        <v>504.03890962099126</v>
      </c>
      <c r="G33" s="888">
        <v>514.43728279883373</v>
      </c>
      <c r="H33" s="888">
        <v>866.81534693877552</v>
      </c>
      <c r="I33" s="888">
        <v>843.97840962099121</v>
      </c>
    </row>
    <row r="34" spans="1:9" s="173" customFormat="1" ht="21" customHeight="1">
      <c r="A34" s="166" t="s">
        <v>457</v>
      </c>
      <c r="B34" s="888">
        <v>0</v>
      </c>
      <c r="C34" s="888">
        <v>0</v>
      </c>
      <c r="D34" s="888">
        <v>0</v>
      </c>
      <c r="E34" s="888">
        <v>0</v>
      </c>
      <c r="F34" s="888">
        <v>0</v>
      </c>
      <c r="G34" s="888">
        <v>0</v>
      </c>
      <c r="H34" s="888">
        <v>0</v>
      </c>
      <c r="I34" s="888">
        <v>0</v>
      </c>
    </row>
    <row r="35" spans="1:9" s="173" customFormat="1" ht="21" customHeight="1">
      <c r="A35" s="166" t="s">
        <v>458</v>
      </c>
      <c r="B35" s="888">
        <v>47.442538020086083</v>
      </c>
      <c r="C35" s="888">
        <v>31.559542324246774</v>
      </c>
      <c r="D35" s="888">
        <v>9.9779149855907772</v>
      </c>
      <c r="E35" s="888">
        <v>5.6406370262390668</v>
      </c>
      <c r="F35" s="888">
        <v>5.8459373177842568</v>
      </c>
      <c r="G35" s="888">
        <v>7.0899679300291547</v>
      </c>
      <c r="H35" s="888">
        <v>5.8404314868804663</v>
      </c>
      <c r="I35" s="888">
        <v>3.7214067055393585</v>
      </c>
    </row>
    <row r="36" spans="1:9" s="173" customFormat="1" ht="21" customHeight="1">
      <c r="A36" s="165" t="s">
        <v>459</v>
      </c>
      <c r="B36" s="888">
        <v>0</v>
      </c>
      <c r="C36" s="888">
        <v>0</v>
      </c>
      <c r="D36" s="888">
        <v>0</v>
      </c>
      <c r="E36" s="888">
        <v>0</v>
      </c>
      <c r="F36" s="888">
        <v>0</v>
      </c>
      <c r="G36" s="888">
        <v>0</v>
      </c>
      <c r="H36" s="888">
        <v>0</v>
      </c>
      <c r="I36" s="888">
        <v>0.41781195335276966</v>
      </c>
    </row>
    <row r="37" spans="1:9" s="173" customFormat="1" ht="21" customHeight="1">
      <c r="A37" s="165" t="s">
        <v>460</v>
      </c>
      <c r="B37" s="888">
        <v>520.33210043041606</v>
      </c>
      <c r="C37" s="888">
        <v>88.407750358680062</v>
      </c>
      <c r="D37" s="888">
        <v>0</v>
      </c>
      <c r="E37" s="888">
        <v>352.51199999999994</v>
      </c>
      <c r="F37" s="888">
        <v>4000.6933294460641</v>
      </c>
      <c r="G37" s="888">
        <v>4159.9189489795917</v>
      </c>
      <c r="H37" s="888">
        <v>1570.3158892128281</v>
      </c>
      <c r="I37" s="888">
        <v>4209.2077405247819</v>
      </c>
    </row>
    <row r="38" spans="1:9" s="173" customFormat="1" ht="21" customHeight="1">
      <c r="A38" s="165" t="s">
        <v>461</v>
      </c>
      <c r="B38" s="888">
        <v>819.09508895265412</v>
      </c>
      <c r="C38" s="888">
        <v>848.32423242467723</v>
      </c>
      <c r="D38" s="888">
        <v>590.32958789625366</v>
      </c>
      <c r="E38" s="888">
        <v>613.56373177842568</v>
      </c>
      <c r="F38" s="888">
        <v>399.52170262390666</v>
      </c>
      <c r="G38" s="888">
        <v>465.89410641399417</v>
      </c>
      <c r="H38" s="888">
        <v>506.93705393586004</v>
      </c>
      <c r="I38" s="888">
        <v>483.27844023323615</v>
      </c>
    </row>
    <row r="39" spans="1:9" s="173" customFormat="1" ht="21" customHeight="1">
      <c r="A39" s="165" t="s">
        <v>128</v>
      </c>
      <c r="B39" s="888">
        <v>67.357639885222383</v>
      </c>
      <c r="C39" s="888">
        <v>125.02029985652797</v>
      </c>
      <c r="D39" s="888">
        <v>257.39734005763688</v>
      </c>
      <c r="E39" s="888">
        <v>370.75377696793004</v>
      </c>
      <c r="F39" s="888">
        <v>389.03672011661803</v>
      </c>
      <c r="G39" s="888">
        <v>532.3350685131195</v>
      </c>
      <c r="H39" s="888">
        <v>534.65056851311954</v>
      </c>
      <c r="I39" s="888">
        <v>524.01631632653061</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0</v>
      </c>
      <c r="C41" s="888">
        <v>0</v>
      </c>
      <c r="D41" s="888">
        <v>0</v>
      </c>
      <c r="E41" s="888">
        <v>0</v>
      </c>
      <c r="F41" s="888">
        <v>0</v>
      </c>
      <c r="G41" s="888">
        <v>0</v>
      </c>
      <c r="H41" s="888">
        <v>0</v>
      </c>
      <c r="I41" s="888">
        <v>0</v>
      </c>
    </row>
    <row r="42" spans="1:9" s="174" customFormat="1" ht="43.5" customHeight="1" thickBot="1">
      <c r="A42" s="167" t="s">
        <v>109</v>
      </c>
      <c r="B42" s="889"/>
      <c r="C42" s="889">
        <v>0</v>
      </c>
      <c r="D42" s="889">
        <v>0</v>
      </c>
      <c r="E42" s="889">
        <v>0</v>
      </c>
      <c r="F42" s="889">
        <v>0</v>
      </c>
      <c r="G42" s="889">
        <v>0</v>
      </c>
      <c r="H42" s="889">
        <v>0</v>
      </c>
      <c r="I42" s="889">
        <v>0</v>
      </c>
    </row>
    <row r="43" spans="1:9" ht="24" customHeight="1" thickTop="1" thickBot="1">
      <c r="A43" s="77" t="s">
        <v>463</v>
      </c>
      <c r="B43" s="887">
        <v>12504.106936872307</v>
      </c>
      <c r="C43" s="887">
        <v>12851.647753228121</v>
      </c>
      <c r="D43" s="887">
        <v>13016.476210374642</v>
      </c>
      <c r="E43" s="887">
        <v>13394.206760932944</v>
      </c>
      <c r="F43" s="887">
        <v>13682.875001457727</v>
      </c>
      <c r="G43" s="887">
        <v>13875.191708454809</v>
      </c>
      <c r="H43" s="887">
        <v>14075.302822157433</v>
      </c>
      <c r="I43" s="887">
        <v>14239.237469387755</v>
      </c>
    </row>
    <row r="44" spans="1:9" s="173" customFormat="1" ht="21" customHeight="1" thickTop="1">
      <c r="A44" s="165" t="s">
        <v>149</v>
      </c>
      <c r="B44" s="888">
        <v>13700.145846484935</v>
      </c>
      <c r="C44" s="888">
        <v>13700.145846484935</v>
      </c>
      <c r="D44" s="888">
        <v>13759.368378962536</v>
      </c>
      <c r="E44" s="888">
        <v>13919.82748542274</v>
      </c>
      <c r="F44" s="888">
        <v>13919.82748542274</v>
      </c>
      <c r="G44" s="888">
        <v>13919.82748542274</v>
      </c>
      <c r="H44" s="888">
        <v>13919.82748542274</v>
      </c>
      <c r="I44" s="888">
        <v>13919.82748542274</v>
      </c>
    </row>
    <row r="45" spans="1:9" s="173" customFormat="1" ht="21" customHeight="1">
      <c r="A45" s="165" t="s">
        <v>153</v>
      </c>
      <c r="B45" s="888">
        <v>0</v>
      </c>
      <c r="C45" s="888">
        <v>0</v>
      </c>
      <c r="D45" s="888">
        <v>0</v>
      </c>
      <c r="E45" s="888">
        <v>0</v>
      </c>
      <c r="F45" s="888">
        <v>0</v>
      </c>
      <c r="G45" s="888">
        <v>0</v>
      </c>
      <c r="H45" s="888">
        <v>0</v>
      </c>
      <c r="I45" s="888">
        <v>0</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1538.615007173601</v>
      </c>
      <c r="C47" s="888">
        <v>1570.0388479196556</v>
      </c>
      <c r="D47" s="888">
        <v>1611.7300749279541</v>
      </c>
      <c r="E47" s="888">
        <v>1641.5805728862974</v>
      </c>
      <c r="F47" s="888">
        <v>1664.1740641399417</v>
      </c>
      <c r="G47" s="888">
        <v>1693.0408877551022</v>
      </c>
      <c r="H47" s="888">
        <v>1712.2725583090378</v>
      </c>
      <c r="I47" s="888">
        <v>1732.283670553936</v>
      </c>
    </row>
    <row r="48" spans="1:9" s="173" customFormat="1" ht="21" customHeight="1">
      <c r="A48" s="165" t="s">
        <v>165</v>
      </c>
      <c r="B48" s="888">
        <v>-2734.653916786227</v>
      </c>
      <c r="C48" s="888">
        <v>-2418.5369411764705</v>
      </c>
      <c r="D48" s="888">
        <v>-2354.6222435158502</v>
      </c>
      <c r="E48" s="888">
        <v>-2167.2012973760934</v>
      </c>
      <c r="F48" s="888">
        <v>-1901.1265481049563</v>
      </c>
      <c r="G48" s="888">
        <v>-1737.676664723032</v>
      </c>
      <c r="H48" s="888">
        <v>-1556.7972215743439</v>
      </c>
      <c r="I48" s="888">
        <v>-1412.8736865889214</v>
      </c>
    </row>
    <row r="49" spans="1:9" s="173" customFormat="1" ht="21" customHeight="1">
      <c r="A49" s="166" t="s">
        <v>465</v>
      </c>
      <c r="B49" s="888">
        <v>-3048.8923228120511</v>
      </c>
      <c r="C49" s="888">
        <v>-2766.0777546628406</v>
      </c>
      <c r="D49" s="888">
        <v>-2463.8960288184439</v>
      </c>
      <c r="E49" s="888">
        <v>-2393.1362069970846</v>
      </c>
      <c r="F49" s="888">
        <v>-2189.7947886297375</v>
      </c>
      <c r="G49" s="888">
        <v>-1929.9933717201166</v>
      </c>
      <c r="H49" s="888">
        <v>-1756.908335276968</v>
      </c>
      <c r="I49" s="888">
        <v>-1576.8083279883383</v>
      </c>
    </row>
    <row r="50" spans="1:9" s="174" customFormat="1" ht="40.5" customHeight="1" thickBot="1">
      <c r="A50" s="168" t="s">
        <v>466</v>
      </c>
      <c r="B50" s="889">
        <v>314.23840602582493</v>
      </c>
      <c r="C50" s="889">
        <v>347.54081348637021</v>
      </c>
      <c r="D50" s="889">
        <v>109.27378530259365</v>
      </c>
      <c r="E50" s="889">
        <v>225.93490962099125</v>
      </c>
      <c r="F50" s="889">
        <v>288.66824052478131</v>
      </c>
      <c r="G50" s="889">
        <v>192.31670699708457</v>
      </c>
      <c r="H50" s="889">
        <v>200.1111137026239</v>
      </c>
      <c r="I50" s="889">
        <v>163.9346413994169</v>
      </c>
    </row>
    <row r="51" spans="1:9" ht="24" customHeight="1" thickTop="1" thickBot="1">
      <c r="A51" s="77" t="s">
        <v>467</v>
      </c>
      <c r="B51" s="887">
        <v>21660.566942611189</v>
      </c>
      <c r="C51" s="887">
        <v>21258.090654232426</v>
      </c>
      <c r="D51" s="887">
        <v>23718.996243515849</v>
      </c>
      <c r="E51" s="887">
        <v>23701.89173760933</v>
      </c>
      <c r="F51" s="887">
        <v>27120.748443148688</v>
      </c>
      <c r="G51" s="887">
        <v>27729.269307580173</v>
      </c>
      <c r="H51" s="887">
        <v>25775.026658892129</v>
      </c>
      <c r="I51" s="887">
        <v>31072.116599125366</v>
      </c>
    </row>
    <row r="52" spans="1:9" s="173" customFormat="1" ht="24" customHeight="1" thickTop="1">
      <c r="A52" s="169" t="s">
        <v>468</v>
      </c>
      <c r="B52" s="888">
        <v>2892.2378694404588</v>
      </c>
      <c r="C52" s="888">
        <v>2148.907619799139</v>
      </c>
      <c r="D52" s="888">
        <v>8702.2808688760797</v>
      </c>
      <c r="E52" s="888">
        <v>7538.8595655976678</v>
      </c>
      <c r="F52" s="888">
        <v>3045.274976676385</v>
      </c>
      <c r="G52" s="888">
        <v>5521.5648833819241</v>
      </c>
      <c r="H52" s="888">
        <v>9116.4271953352782</v>
      </c>
      <c r="I52" s="888">
        <v>13102.854435860059</v>
      </c>
    </row>
    <row r="53" spans="1:9" s="174" customFormat="1" ht="21" customHeight="1">
      <c r="A53" s="168" t="s">
        <v>469</v>
      </c>
      <c r="B53" s="889">
        <v>802.57631994261112</v>
      </c>
      <c r="C53" s="889">
        <v>628.30389956958379</v>
      </c>
      <c r="D53" s="889">
        <v>13.649789625360231</v>
      </c>
      <c r="E53" s="889">
        <v>136.51948979591836</v>
      </c>
      <c r="F53" s="889">
        <v>0</v>
      </c>
      <c r="G53" s="889">
        <v>0</v>
      </c>
      <c r="H53" s="889">
        <v>177.21454956268221</v>
      </c>
      <c r="I53" s="889">
        <v>0</v>
      </c>
    </row>
    <row r="54" spans="1:9" s="174" customFormat="1" ht="21" customHeight="1">
      <c r="A54" s="168" t="s">
        <v>470</v>
      </c>
      <c r="B54" s="889">
        <v>2089.6615494978482</v>
      </c>
      <c r="C54" s="889">
        <v>1520.6037202295552</v>
      </c>
      <c r="D54" s="889">
        <v>8688.6310792507193</v>
      </c>
      <c r="E54" s="889">
        <v>7402.3400758017497</v>
      </c>
      <c r="F54" s="889">
        <v>3045.274976676385</v>
      </c>
      <c r="G54" s="889">
        <v>5521.5648833819241</v>
      </c>
      <c r="H54" s="889">
        <v>8939.2126457725954</v>
      </c>
      <c r="I54" s="889">
        <v>13102.854435860059</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0</v>
      </c>
      <c r="G56" s="889">
        <v>0</v>
      </c>
      <c r="H56" s="889">
        <v>0</v>
      </c>
      <c r="I56" s="889">
        <v>0</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110070.49081635581</v>
      </c>
      <c r="C58" s="889">
        <v>111549.74199569585</v>
      </c>
      <c r="D58" s="889">
        <v>123363.39188760809</v>
      </c>
      <c r="E58" s="889">
        <v>140756.93740524782</v>
      </c>
      <c r="F58" s="889">
        <v>154474.44374635568</v>
      </c>
      <c r="G58" s="889">
        <v>153188.30656851313</v>
      </c>
      <c r="H58" s="889">
        <v>146316.4476122449</v>
      </c>
      <c r="I58" s="889">
        <v>143483.15467930029</v>
      </c>
    </row>
    <row r="59" spans="1:9" ht="31.5" customHeight="1" thickTop="1" thickBot="1">
      <c r="A59" s="170" t="s">
        <v>475</v>
      </c>
      <c r="B59" s="887"/>
      <c r="C59" s="887"/>
      <c r="D59" s="887"/>
      <c r="E59" s="887"/>
      <c r="F59" s="887"/>
      <c r="G59" s="887"/>
      <c r="H59" s="887"/>
      <c r="I59" s="887"/>
    </row>
    <row r="60" spans="1:9" ht="30" customHeight="1" thickTop="1">
      <c r="A60" s="83" t="s">
        <v>476</v>
      </c>
      <c r="B60" s="890">
        <v>1287.7047776183647</v>
      </c>
      <c r="C60" s="890">
        <v>859.30376901004297</v>
      </c>
      <c r="D60" s="890">
        <v>848.57280115273784</v>
      </c>
      <c r="E60" s="890">
        <v>956.4180597667638</v>
      </c>
      <c r="F60" s="890">
        <v>1133.3622186588923</v>
      </c>
      <c r="G60" s="890">
        <v>1291.0184067055393</v>
      </c>
      <c r="H60" s="890">
        <v>1257.5262653061225</v>
      </c>
      <c r="I60" s="890">
        <v>1331.6050670553936</v>
      </c>
    </row>
    <row r="61" spans="1:9" ht="21" customHeight="1">
      <c r="A61" s="80" t="s">
        <v>477</v>
      </c>
      <c r="B61" s="890">
        <v>-129.33841750358681</v>
      </c>
      <c r="C61" s="890">
        <v>-116.82796987087518</v>
      </c>
      <c r="D61" s="890">
        <v>-60.001105187319887</v>
      </c>
      <c r="E61" s="890">
        <v>-22.437205539358601</v>
      </c>
      <c r="F61" s="890">
        <v>-27.393205539358604</v>
      </c>
      <c r="G61" s="890">
        <v>-81.972951895043721</v>
      </c>
      <c r="H61" s="890">
        <v>-51.925295918367347</v>
      </c>
      <c r="I61" s="890">
        <v>-77.920944606413997</v>
      </c>
    </row>
    <row r="62" spans="1:9" ht="21.75" customHeight="1">
      <c r="A62" s="79" t="s">
        <v>478</v>
      </c>
      <c r="B62" s="890">
        <v>1158.3663601147778</v>
      </c>
      <c r="C62" s="890">
        <v>742.47579913916798</v>
      </c>
      <c r="D62" s="890">
        <v>788.57169596541792</v>
      </c>
      <c r="E62" s="890">
        <v>933.98085422740519</v>
      </c>
      <c r="F62" s="890">
        <v>1105.9690131195334</v>
      </c>
      <c r="G62" s="890">
        <v>1209.0454548104958</v>
      </c>
      <c r="H62" s="890">
        <v>1205.6009693877552</v>
      </c>
      <c r="I62" s="890">
        <v>1253.6841224489797</v>
      </c>
    </row>
    <row r="63" spans="1:9">
      <c r="A63" s="83" t="s">
        <v>479</v>
      </c>
      <c r="B63" s="890">
        <v>611.24787230989966</v>
      </c>
      <c r="C63" s="890">
        <v>694.32134289813484</v>
      </c>
      <c r="D63" s="890">
        <v>541.02470749279541</v>
      </c>
      <c r="E63" s="890">
        <v>759.59154810495613</v>
      </c>
      <c r="F63" s="890">
        <v>861.9403760932945</v>
      </c>
      <c r="G63" s="890">
        <v>1133.3390860058309</v>
      </c>
      <c r="H63" s="890">
        <v>865.46482215743436</v>
      </c>
      <c r="I63" s="890">
        <v>818.93632798833823</v>
      </c>
    </row>
    <row r="64" spans="1:9">
      <c r="A64" s="80" t="s">
        <v>480</v>
      </c>
      <c r="B64" s="890">
        <v>-83.659308464849346</v>
      </c>
      <c r="C64" s="890">
        <v>-130.18176040172165</v>
      </c>
      <c r="D64" s="890">
        <v>-79.823047550432278</v>
      </c>
      <c r="E64" s="890">
        <v>-101.10794460641399</v>
      </c>
      <c r="F64" s="890">
        <v>-87.032164723032068</v>
      </c>
      <c r="G64" s="890">
        <v>-200.72611078717205</v>
      </c>
      <c r="H64" s="890">
        <v>-117.80217638483965</v>
      </c>
      <c r="I64" s="890">
        <v>-120.34162244897959</v>
      </c>
    </row>
    <row r="65" spans="1:9">
      <c r="A65" s="84" t="s">
        <v>481</v>
      </c>
      <c r="B65" s="890">
        <v>1685.954923959828</v>
      </c>
      <c r="C65" s="890">
        <v>1306.6153816355811</v>
      </c>
      <c r="D65" s="890">
        <v>1249.7733559077808</v>
      </c>
      <c r="E65" s="890">
        <v>1592.4644577259476</v>
      </c>
      <c r="F65" s="890">
        <v>1880.8772244897959</v>
      </c>
      <c r="G65" s="890">
        <v>2141.6584300291547</v>
      </c>
      <c r="H65" s="890">
        <v>1953.2636151603499</v>
      </c>
      <c r="I65" s="890">
        <v>1952.2788279883382</v>
      </c>
    </row>
    <row r="66" spans="1:9">
      <c r="A66" s="83" t="s">
        <v>482</v>
      </c>
      <c r="B66" s="890">
        <v>133.05927116212339</v>
      </c>
      <c r="C66" s="890">
        <v>0</v>
      </c>
      <c r="D66" s="890">
        <v>119.38682708933717</v>
      </c>
      <c r="E66" s="890">
        <v>248.92103206997083</v>
      </c>
      <c r="F66" s="890">
        <v>106.95136297376092</v>
      </c>
      <c r="G66" s="890">
        <v>68.249810495626832</v>
      </c>
      <c r="H66" s="890">
        <v>214.60968658892128</v>
      </c>
      <c r="I66" s="890">
        <v>234.01960787172013</v>
      </c>
    </row>
    <row r="67" spans="1:9">
      <c r="A67" s="83" t="s">
        <v>483</v>
      </c>
      <c r="B67" s="890">
        <v>-10.790764705882353</v>
      </c>
      <c r="C67" s="890">
        <v>0</v>
      </c>
      <c r="D67" s="890">
        <v>-152.2925288184438</v>
      </c>
      <c r="E67" s="890">
        <v>-331.73449271137031</v>
      </c>
      <c r="F67" s="890">
        <v>-196.98597521865892</v>
      </c>
      <c r="G67" s="890">
        <v>-149.92470262390668</v>
      </c>
      <c r="H67" s="890">
        <v>-91.634037900874645</v>
      </c>
      <c r="I67" s="890">
        <v>-223.59533965014577</v>
      </c>
    </row>
    <row r="68" spans="1:9">
      <c r="A68" s="79" t="s">
        <v>484</v>
      </c>
      <c r="B68" s="890">
        <v>1808.2234304160688</v>
      </c>
      <c r="C68" s="890">
        <v>1306.6153816355811</v>
      </c>
      <c r="D68" s="890">
        <v>1216.8676541786742</v>
      </c>
      <c r="E68" s="890">
        <v>1509.6509970845482</v>
      </c>
      <c r="F68" s="890">
        <v>1790.842612244898</v>
      </c>
      <c r="G68" s="890">
        <v>2059.9835379008746</v>
      </c>
      <c r="H68" s="890">
        <v>2076.2392638483966</v>
      </c>
      <c r="I68" s="890">
        <v>1962.7030962099125</v>
      </c>
    </row>
    <row r="69" spans="1:9">
      <c r="A69" s="80" t="s">
        <v>485</v>
      </c>
      <c r="B69" s="890">
        <v>-1060.7958106169297</v>
      </c>
      <c r="C69" s="890">
        <v>-1062.51562553802</v>
      </c>
      <c r="D69" s="890">
        <v>-1153.7293962536023</v>
      </c>
      <c r="E69" s="890">
        <v>-1284.2456034985423</v>
      </c>
      <c r="F69" s="890">
        <v>-1541.8849373177841</v>
      </c>
      <c r="G69" s="890">
        <v>-2054.7879781341107</v>
      </c>
      <c r="H69" s="890">
        <v>-1876.6660218658892</v>
      </c>
      <c r="I69" s="890">
        <v>-1979.89733819242</v>
      </c>
    </row>
    <row r="70" spans="1:9">
      <c r="A70" s="84" t="s">
        <v>486</v>
      </c>
      <c r="B70" s="890">
        <v>747.42761979913905</v>
      </c>
      <c r="C70" s="890">
        <v>244.099756097561</v>
      </c>
      <c r="D70" s="890">
        <v>63.138257925072047</v>
      </c>
      <c r="E70" s="890">
        <v>225.40539358600583</v>
      </c>
      <c r="F70" s="890">
        <v>248.95767492711369</v>
      </c>
      <c r="G70" s="890">
        <v>5.1955597667638482</v>
      </c>
      <c r="H70" s="890">
        <v>199.57324198250728</v>
      </c>
      <c r="I70" s="890">
        <v>-17.19424198250729</v>
      </c>
    </row>
    <row r="71" spans="1:9">
      <c r="A71" s="84" t="s">
        <v>487</v>
      </c>
      <c r="B71" s="890">
        <v>-1460.2128149210905</v>
      </c>
      <c r="C71" s="890">
        <v>107.27734720229556</v>
      </c>
      <c r="D71" s="890">
        <v>-2.6637348703170027</v>
      </c>
      <c r="E71" s="890">
        <v>-158.17554081632653</v>
      </c>
      <c r="F71" s="890">
        <v>45.57742857142857</v>
      </c>
      <c r="G71" s="890">
        <v>-1.9106137026239067</v>
      </c>
      <c r="H71" s="890">
        <v>-0.77327551020408158</v>
      </c>
      <c r="I71" s="890">
        <v>1.0012725947521866</v>
      </c>
    </row>
    <row r="72" spans="1:9">
      <c r="A72" s="85" t="s">
        <v>488</v>
      </c>
      <c r="B72" s="890">
        <v>-1629.725757532281</v>
      </c>
      <c r="C72" s="890">
        <v>70.042527977044472</v>
      </c>
      <c r="D72" s="890">
        <v>-2.6637348703170027</v>
      </c>
      <c r="E72" s="890">
        <v>-158.17554081632653</v>
      </c>
      <c r="F72" s="890">
        <v>45.57742857142857</v>
      </c>
      <c r="G72" s="890">
        <v>-1.9106137026239067</v>
      </c>
      <c r="H72" s="890">
        <v>-0.77327551020408158</v>
      </c>
      <c r="I72" s="890">
        <v>1.0012725947521866</v>
      </c>
    </row>
    <row r="73" spans="1:9">
      <c r="A73" s="85" t="s">
        <v>489</v>
      </c>
      <c r="B73" s="890">
        <v>169.51294261119082</v>
      </c>
      <c r="C73" s="890">
        <v>37.23481922525108</v>
      </c>
      <c r="D73" s="890">
        <v>0</v>
      </c>
      <c r="E73" s="890">
        <v>0</v>
      </c>
      <c r="F73" s="890">
        <v>0</v>
      </c>
      <c r="G73" s="890">
        <v>0</v>
      </c>
      <c r="H73" s="890">
        <v>0</v>
      </c>
      <c r="I73" s="890">
        <v>0</v>
      </c>
    </row>
    <row r="74" spans="1:9">
      <c r="A74" s="79" t="s">
        <v>490</v>
      </c>
      <c r="B74" s="890">
        <v>1028.8961147776183</v>
      </c>
      <c r="C74" s="890">
        <v>0</v>
      </c>
      <c r="D74" s="890">
        <v>29.078413544668589</v>
      </c>
      <c r="E74" s="890">
        <v>124.78928134110787</v>
      </c>
      <c r="F74" s="890">
        <v>-21.782329446064143</v>
      </c>
      <c r="G74" s="890">
        <v>-7.4488790087463554</v>
      </c>
      <c r="H74" s="890">
        <v>-0.27491399416909623</v>
      </c>
      <c r="I74" s="890">
        <v>-2.5091428571428573</v>
      </c>
    </row>
    <row r="75" spans="1:9">
      <c r="A75" s="79" t="s">
        <v>491</v>
      </c>
      <c r="B75" s="890">
        <v>1028.8961147776183</v>
      </c>
      <c r="C75" s="890">
        <v>0</v>
      </c>
      <c r="D75" s="890">
        <v>29.078413544668589</v>
      </c>
      <c r="E75" s="890">
        <v>124.78928134110787</v>
      </c>
      <c r="F75" s="890">
        <v>-21.782329446064143</v>
      </c>
      <c r="G75" s="890">
        <v>-7.4488790087463554</v>
      </c>
      <c r="H75" s="890">
        <v>-0.27491399416909623</v>
      </c>
      <c r="I75" s="890">
        <v>-2.5091428571428573</v>
      </c>
    </row>
    <row r="76" spans="1:9">
      <c r="A76" s="80" t="s">
        <v>492</v>
      </c>
      <c r="B76" s="890">
        <v>0</v>
      </c>
      <c r="C76" s="890">
        <v>0</v>
      </c>
      <c r="D76" s="890">
        <v>0</v>
      </c>
      <c r="E76" s="890">
        <v>0</v>
      </c>
      <c r="F76" s="890">
        <v>0</v>
      </c>
      <c r="G76" s="890">
        <v>0</v>
      </c>
      <c r="H76" s="890">
        <v>0</v>
      </c>
      <c r="I76" s="890">
        <v>0</v>
      </c>
    </row>
    <row r="77" spans="1:9">
      <c r="A77" s="79" t="s">
        <v>493</v>
      </c>
      <c r="B77" s="890">
        <v>316.11091965566715</v>
      </c>
      <c r="C77" s="890">
        <v>351.37710329985651</v>
      </c>
      <c r="D77" s="890">
        <v>89.552936599423631</v>
      </c>
      <c r="E77" s="890">
        <v>192.01913411078718</v>
      </c>
      <c r="F77" s="890">
        <v>272.75277405247812</v>
      </c>
      <c r="G77" s="890">
        <v>-4.1639329446064144</v>
      </c>
      <c r="H77" s="890">
        <v>198.52505247813414</v>
      </c>
      <c r="I77" s="890">
        <v>-18.702112244897961</v>
      </c>
    </row>
    <row r="78" spans="1:9">
      <c r="A78" s="86" t="s">
        <v>494</v>
      </c>
      <c r="B78" s="890">
        <v>0</v>
      </c>
      <c r="C78" s="890">
        <v>0</v>
      </c>
      <c r="D78" s="890">
        <v>0</v>
      </c>
      <c r="E78" s="890">
        <v>3.6428571428571428</v>
      </c>
      <c r="F78" s="890">
        <v>0.47132507288629732</v>
      </c>
      <c r="G78" s="890">
        <v>0</v>
      </c>
      <c r="H78" s="890">
        <v>0</v>
      </c>
      <c r="I78" s="890">
        <v>0</v>
      </c>
    </row>
    <row r="79" spans="1:9">
      <c r="A79" s="84" t="s">
        <v>495</v>
      </c>
      <c r="B79" s="890">
        <v>316.11091965566715</v>
      </c>
      <c r="C79" s="890">
        <v>351.37710329985651</v>
      </c>
      <c r="D79" s="890">
        <v>89.552936599423631</v>
      </c>
      <c r="E79" s="890">
        <v>195.66199125364432</v>
      </c>
      <c r="F79" s="890">
        <v>273.22409912536443</v>
      </c>
      <c r="G79" s="890">
        <v>-4.1639329446064144</v>
      </c>
      <c r="H79" s="890">
        <v>198.52505247813414</v>
      </c>
      <c r="I79" s="890">
        <v>-18.702112244897961</v>
      </c>
    </row>
    <row r="80" spans="1:9">
      <c r="A80" s="83" t="s">
        <v>496</v>
      </c>
      <c r="B80" s="890">
        <v>-1.8725136298421807</v>
      </c>
      <c r="C80" s="890">
        <v>-3.8362898134863701</v>
      </c>
      <c r="D80" s="890">
        <v>19.720848703170031</v>
      </c>
      <c r="E80" s="890">
        <v>30.272918367346939</v>
      </c>
      <c r="F80" s="890">
        <v>15.44414139941691</v>
      </c>
      <c r="G80" s="890">
        <v>196.48063994169095</v>
      </c>
      <c r="H80" s="890">
        <v>1.5860612244897958</v>
      </c>
      <c r="I80" s="890">
        <v>182.63675364431484</v>
      </c>
    </row>
    <row r="81" spans="1:9" ht="21" customHeight="1">
      <c r="A81" s="79" t="s">
        <v>497</v>
      </c>
      <c r="B81" s="890">
        <v>314.23840602582493</v>
      </c>
      <c r="C81" s="890">
        <v>347.54081348637021</v>
      </c>
      <c r="D81" s="890">
        <v>109.27378530259365</v>
      </c>
      <c r="E81" s="890">
        <v>225.93490962099125</v>
      </c>
      <c r="F81" s="890">
        <v>288.66824052478131</v>
      </c>
      <c r="G81" s="890">
        <v>192.31670699708457</v>
      </c>
      <c r="H81" s="890">
        <v>200.1111137026239</v>
      </c>
      <c r="I81" s="890">
        <v>163.9346413994169</v>
      </c>
    </row>
    <row r="82" spans="1:9" ht="21" customHeight="1">
      <c r="A82" s="83" t="s">
        <v>498</v>
      </c>
      <c r="B82" s="890">
        <v>0</v>
      </c>
      <c r="C82" s="890">
        <v>0</v>
      </c>
      <c r="D82" s="890">
        <v>0</v>
      </c>
      <c r="E82" s="890">
        <v>0</v>
      </c>
      <c r="F82" s="890">
        <v>0</v>
      </c>
      <c r="G82" s="890">
        <v>0</v>
      </c>
      <c r="H82" s="890">
        <v>0</v>
      </c>
      <c r="I82" s="890">
        <v>0</v>
      </c>
    </row>
    <row r="83" spans="1:9" ht="21" customHeight="1">
      <c r="A83" s="79" t="s">
        <v>499</v>
      </c>
      <c r="B83" s="890">
        <v>314.23840602582493</v>
      </c>
      <c r="C83" s="890">
        <v>347.54081348637021</v>
      </c>
      <c r="D83" s="890">
        <v>109.27378530259365</v>
      </c>
      <c r="E83" s="890">
        <v>225.93490962099125</v>
      </c>
      <c r="F83" s="890">
        <v>288.66824052478131</v>
      </c>
      <c r="G83" s="890">
        <v>192.31670699708457</v>
      </c>
      <c r="H83" s="890">
        <v>200.1111137026239</v>
      </c>
      <c r="I83" s="890">
        <v>163.9346413994169</v>
      </c>
    </row>
    <row r="84" spans="1:9" ht="18" customHeight="1" thickBot="1">
      <c r="A84" s="83" t="s">
        <v>500</v>
      </c>
      <c r="B84" s="890">
        <v>0</v>
      </c>
      <c r="C84" s="890">
        <v>0</v>
      </c>
      <c r="D84" s="890">
        <v>0</v>
      </c>
      <c r="E84" s="890">
        <v>0</v>
      </c>
      <c r="F84" s="890">
        <v>0</v>
      </c>
      <c r="G84" s="890">
        <v>0</v>
      </c>
      <c r="H84" s="890">
        <v>0</v>
      </c>
      <c r="I84" s="890">
        <v>0</v>
      </c>
    </row>
    <row r="85" spans="1:9" ht="24" customHeight="1" thickTop="1" thickBot="1">
      <c r="A85" s="77" t="s">
        <v>501</v>
      </c>
      <c r="B85" s="887">
        <v>314.23840602582493</v>
      </c>
      <c r="C85" s="887">
        <v>347.54081348637021</v>
      </c>
      <c r="D85" s="887">
        <v>109.27378530259365</v>
      </c>
      <c r="E85" s="887">
        <v>225.93490962099125</v>
      </c>
      <c r="F85" s="887">
        <v>288.66824052478131</v>
      </c>
      <c r="G85" s="887">
        <v>192.31670699708457</v>
      </c>
      <c r="H85" s="887">
        <v>200.1111137026239</v>
      </c>
      <c r="I85" s="887">
        <v>163.9346413994169</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K14" sqref="K14"/>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507</v>
      </c>
      <c r="B3" s="1062"/>
      <c r="C3" s="1062"/>
      <c r="D3" s="1062"/>
      <c r="E3" s="1062"/>
      <c r="F3" s="1062"/>
      <c r="G3" s="1062"/>
      <c r="H3" s="1062"/>
      <c r="I3" s="1062"/>
    </row>
    <row r="4" spans="1:9" ht="43.5" customHeight="1">
      <c r="A4" s="1063" t="s">
        <v>1370</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21376.28619655667</v>
      </c>
      <c r="C8" s="887">
        <v>20434.968437589669</v>
      </c>
      <c r="D8" s="887">
        <v>37012.399557636891</v>
      </c>
      <c r="E8" s="887">
        <v>67592.078017492706</v>
      </c>
      <c r="F8" s="887">
        <v>67759.998106414001</v>
      </c>
      <c r="G8" s="887">
        <v>65487.364313411083</v>
      </c>
      <c r="H8" s="887">
        <v>67591.256195335285</v>
      </c>
      <c r="I8" s="887">
        <v>76572.971841107865</v>
      </c>
    </row>
    <row r="9" spans="1:9" s="173" customFormat="1" ht="21" customHeight="1" thickTop="1">
      <c r="A9" s="165" t="s">
        <v>8</v>
      </c>
      <c r="B9" s="888">
        <v>12112.556671449069</v>
      </c>
      <c r="C9" s="888">
        <v>12744.36899856528</v>
      </c>
      <c r="D9" s="888">
        <v>25129.052404899136</v>
      </c>
      <c r="E9" s="888">
        <v>40256.20053790087</v>
      </c>
      <c r="F9" s="888">
        <v>38491.936236151603</v>
      </c>
      <c r="G9" s="888">
        <v>35524.087600583087</v>
      </c>
      <c r="H9" s="888">
        <v>29477.900362973764</v>
      </c>
      <c r="I9" s="888">
        <v>38738.985562682225</v>
      </c>
    </row>
    <row r="10" spans="1:9" s="173" customFormat="1" ht="21" customHeight="1">
      <c r="A10" s="165" t="s">
        <v>17</v>
      </c>
      <c r="B10" s="888">
        <v>3860.1571549497849</v>
      </c>
      <c r="C10" s="888">
        <v>711.11623385939743</v>
      </c>
      <c r="D10" s="888">
        <v>390.94477809798269</v>
      </c>
      <c r="E10" s="888">
        <v>9981.3031953352784</v>
      </c>
      <c r="F10" s="888">
        <v>3094.5723717201163</v>
      </c>
      <c r="G10" s="888">
        <v>7202.4729810495628</v>
      </c>
      <c r="H10" s="888">
        <v>8006.3742084548103</v>
      </c>
      <c r="I10" s="888">
        <v>5417.3930991253637</v>
      </c>
    </row>
    <row r="11" spans="1:9" s="173" customFormat="1" ht="21" customHeight="1">
      <c r="A11" s="165" t="s">
        <v>26</v>
      </c>
      <c r="B11" s="888">
        <v>3237.4317704447635</v>
      </c>
      <c r="C11" s="888">
        <v>3201.1046814921087</v>
      </c>
      <c r="D11" s="888">
        <v>3772.2237017291063</v>
      </c>
      <c r="E11" s="888">
        <v>16689.636892128281</v>
      </c>
      <c r="F11" s="888">
        <v>22808.519712827987</v>
      </c>
      <c r="G11" s="888">
        <v>19886.649992711369</v>
      </c>
      <c r="H11" s="888">
        <v>27321.548377551022</v>
      </c>
      <c r="I11" s="888">
        <v>30445.87200145773</v>
      </c>
    </row>
    <row r="12" spans="1:9" s="173" customFormat="1" ht="21" customHeight="1">
      <c r="A12" s="166" t="s">
        <v>439</v>
      </c>
      <c r="B12" s="888">
        <v>3263.3951406025822</v>
      </c>
      <c r="C12" s="888">
        <v>3223.9203199426111</v>
      </c>
      <c r="D12" s="888">
        <v>3765.7180590778094</v>
      </c>
      <c r="E12" s="888">
        <v>16797.372861516036</v>
      </c>
      <c r="F12" s="888">
        <v>22839.19097084548</v>
      </c>
      <c r="G12" s="888">
        <v>19878.302476676385</v>
      </c>
      <c r="H12" s="888">
        <v>27197.878896501457</v>
      </c>
      <c r="I12" s="888">
        <v>30267.669677842568</v>
      </c>
    </row>
    <row r="13" spans="1:9" s="173" customFormat="1" ht="21" customHeight="1">
      <c r="A13" s="166" t="s">
        <v>440</v>
      </c>
      <c r="B13" s="888">
        <v>3263.3951406025822</v>
      </c>
      <c r="C13" s="888">
        <v>3223.9203199426111</v>
      </c>
      <c r="D13" s="888">
        <v>3765.7180590778094</v>
      </c>
      <c r="E13" s="888">
        <v>16797.372861516036</v>
      </c>
      <c r="F13" s="888">
        <v>22839.19097084548</v>
      </c>
      <c r="G13" s="888">
        <v>19878.302476676385</v>
      </c>
      <c r="H13" s="888">
        <v>27197.878896501457</v>
      </c>
      <c r="I13" s="888">
        <v>30267.669677842568</v>
      </c>
    </row>
    <row r="14" spans="1:9" s="173" customFormat="1" ht="21" customHeight="1">
      <c r="A14" s="166" t="s">
        <v>441</v>
      </c>
      <c r="B14" s="888">
        <v>0</v>
      </c>
      <c r="C14" s="888">
        <v>0</v>
      </c>
      <c r="D14" s="888">
        <v>0</v>
      </c>
      <c r="E14" s="888">
        <v>0</v>
      </c>
      <c r="F14" s="888">
        <v>0</v>
      </c>
      <c r="G14" s="888">
        <v>0</v>
      </c>
      <c r="H14" s="888">
        <v>0</v>
      </c>
      <c r="I14" s="888">
        <v>0</v>
      </c>
    </row>
    <row r="15" spans="1:9" s="173" customFormat="1" ht="21" customHeight="1">
      <c r="A15" s="166" t="s">
        <v>442</v>
      </c>
      <c r="B15" s="888">
        <v>0</v>
      </c>
      <c r="C15" s="888">
        <v>0</v>
      </c>
      <c r="D15" s="888">
        <v>0</v>
      </c>
      <c r="E15" s="888">
        <v>0</v>
      </c>
      <c r="F15" s="888">
        <v>0</v>
      </c>
      <c r="G15" s="888">
        <v>0</v>
      </c>
      <c r="H15" s="888">
        <v>0</v>
      </c>
      <c r="I15" s="888">
        <v>0</v>
      </c>
    </row>
    <row r="16" spans="1:9" s="173" customFormat="1" ht="21" customHeight="1">
      <c r="A16" s="166" t="s">
        <v>443</v>
      </c>
      <c r="B16" s="888">
        <v>0</v>
      </c>
      <c r="C16" s="888">
        <v>0</v>
      </c>
      <c r="D16" s="888">
        <v>0</v>
      </c>
      <c r="E16" s="888">
        <v>0</v>
      </c>
      <c r="F16" s="888">
        <v>0</v>
      </c>
      <c r="G16" s="888">
        <v>0</v>
      </c>
      <c r="H16" s="888">
        <v>0</v>
      </c>
      <c r="I16" s="888">
        <v>0</v>
      </c>
    </row>
    <row r="17" spans="1:9" s="173" customFormat="1" ht="21" customHeight="1">
      <c r="A17" s="166" t="s">
        <v>444</v>
      </c>
      <c r="B17" s="888">
        <v>0</v>
      </c>
      <c r="C17" s="888">
        <v>0</v>
      </c>
      <c r="D17" s="888">
        <v>0</v>
      </c>
      <c r="E17" s="888">
        <v>0</v>
      </c>
      <c r="F17" s="888">
        <v>0</v>
      </c>
      <c r="G17" s="888">
        <v>0</v>
      </c>
      <c r="H17" s="888">
        <v>0</v>
      </c>
      <c r="I17" s="888">
        <v>0</v>
      </c>
    </row>
    <row r="18" spans="1:9" s="173" customFormat="1" ht="21" customHeight="1">
      <c r="A18" s="166" t="s">
        <v>445</v>
      </c>
      <c r="B18" s="888">
        <v>0</v>
      </c>
      <c r="C18" s="888">
        <v>0</v>
      </c>
      <c r="D18" s="888">
        <v>0</v>
      </c>
      <c r="E18" s="888">
        <v>0</v>
      </c>
      <c r="F18" s="888">
        <v>0</v>
      </c>
      <c r="G18" s="888">
        <v>0</v>
      </c>
      <c r="H18" s="888">
        <v>0</v>
      </c>
      <c r="I18" s="888">
        <v>0</v>
      </c>
    </row>
    <row r="19" spans="1:9" s="173" customFormat="1" ht="21" customHeight="1">
      <c r="A19" s="166" t="s">
        <v>446</v>
      </c>
      <c r="B19" s="888">
        <v>0</v>
      </c>
      <c r="C19" s="888">
        <v>0</v>
      </c>
      <c r="D19" s="888">
        <v>0</v>
      </c>
      <c r="E19" s="888">
        <v>0</v>
      </c>
      <c r="F19" s="888">
        <v>0</v>
      </c>
      <c r="G19" s="888">
        <v>0</v>
      </c>
      <c r="H19" s="888">
        <v>0</v>
      </c>
      <c r="I19" s="888">
        <v>0</v>
      </c>
    </row>
    <row r="20" spans="1:9" s="173" customFormat="1" ht="21" customHeight="1">
      <c r="A20" s="166" t="s">
        <v>447</v>
      </c>
      <c r="B20" s="888">
        <v>0</v>
      </c>
      <c r="C20" s="888">
        <v>0</v>
      </c>
      <c r="D20" s="888">
        <v>0</v>
      </c>
      <c r="E20" s="888">
        <v>0</v>
      </c>
      <c r="F20" s="888">
        <v>0</v>
      </c>
      <c r="G20" s="888">
        <v>0</v>
      </c>
      <c r="H20" s="888">
        <v>0</v>
      </c>
      <c r="I20" s="888">
        <v>0</v>
      </c>
    </row>
    <row r="21" spans="1:9" s="173" customFormat="1" ht="21" customHeight="1">
      <c r="A21" s="166" t="s">
        <v>39</v>
      </c>
      <c r="B21" s="888">
        <v>18.90831994261119</v>
      </c>
      <c r="C21" s="888">
        <v>14.361220946915353</v>
      </c>
      <c r="D21" s="888">
        <v>6.539324207492796</v>
      </c>
      <c r="E21" s="888">
        <v>82.392986880466481</v>
      </c>
      <c r="F21" s="888">
        <v>131.43754373177842</v>
      </c>
      <c r="G21" s="888">
        <v>236.83202623906706</v>
      </c>
      <c r="H21" s="888">
        <v>310.73097521865895</v>
      </c>
      <c r="I21" s="888">
        <v>350.87851603498541</v>
      </c>
    </row>
    <row r="22" spans="1:9" s="173" customFormat="1" ht="21" customHeight="1">
      <c r="A22" s="166" t="s">
        <v>448</v>
      </c>
      <c r="B22" s="888">
        <v>-44.871690100430413</v>
      </c>
      <c r="C22" s="888">
        <v>-37.176859397417502</v>
      </c>
      <c r="D22" s="888">
        <v>-3.3681556195965419E-2</v>
      </c>
      <c r="E22" s="888">
        <v>-190.12895626822154</v>
      </c>
      <c r="F22" s="888">
        <v>-162.10880174927112</v>
      </c>
      <c r="G22" s="888">
        <v>-228.48451020408163</v>
      </c>
      <c r="H22" s="888">
        <v>-187.06149416909622</v>
      </c>
      <c r="I22" s="888">
        <v>-172.67619241982504</v>
      </c>
    </row>
    <row r="23" spans="1:9" s="173" customFormat="1" ht="21" customHeight="1">
      <c r="A23" s="165" t="s">
        <v>57</v>
      </c>
      <c r="B23" s="888">
        <v>25.71373601147776</v>
      </c>
      <c r="C23" s="888">
        <v>172.94314490674319</v>
      </c>
      <c r="D23" s="888">
        <v>25.183523054755042</v>
      </c>
      <c r="E23" s="888">
        <v>365.27861224489794</v>
      </c>
      <c r="F23" s="888">
        <v>939.04681778425663</v>
      </c>
      <c r="G23" s="888">
        <v>741.42476967930031</v>
      </c>
      <c r="H23" s="888">
        <v>446.02076676384837</v>
      </c>
      <c r="I23" s="888">
        <v>170.60076676384838</v>
      </c>
    </row>
    <row r="24" spans="1:9" s="173" customFormat="1" ht="21" customHeight="1">
      <c r="A24" s="165" t="s">
        <v>63</v>
      </c>
      <c r="B24" s="888">
        <v>0.52422381635581061</v>
      </c>
      <c r="C24" s="888">
        <v>1.2478106169296985</v>
      </c>
      <c r="D24" s="888">
        <v>1.9763804034582133</v>
      </c>
      <c r="E24" s="888">
        <v>1.3687623906705537</v>
      </c>
      <c r="F24" s="888">
        <v>0.12939212827988339</v>
      </c>
      <c r="G24" s="888">
        <v>0.40357580174927116</v>
      </c>
      <c r="H24" s="888">
        <v>0.75123906705539356</v>
      </c>
      <c r="I24" s="888">
        <v>3.0349854227405249E-3</v>
      </c>
    </row>
    <row r="25" spans="1:9" s="173" customFormat="1" ht="21" customHeight="1">
      <c r="A25" s="165" t="s">
        <v>449</v>
      </c>
      <c r="B25" s="888">
        <v>2044.44</v>
      </c>
      <c r="C25" s="888">
        <v>3519.5003515064564</v>
      </c>
      <c r="D25" s="888">
        <v>7321.3430677233428</v>
      </c>
      <c r="E25" s="888">
        <v>1.3890000000000002</v>
      </c>
      <c r="F25" s="888">
        <v>1979.5767084548106</v>
      </c>
      <c r="G25" s="888">
        <v>1206.9328090379011</v>
      </c>
      <c r="H25" s="888">
        <v>1621.3546107871721</v>
      </c>
      <c r="I25" s="888">
        <v>1206.4239693877551</v>
      </c>
    </row>
    <row r="26" spans="1:9" s="173" customFormat="1" ht="21" customHeight="1">
      <c r="A26" s="165" t="s">
        <v>74</v>
      </c>
      <c r="B26" s="888">
        <v>90.42961692969871</v>
      </c>
      <c r="C26" s="888">
        <v>81.723153515064553</v>
      </c>
      <c r="D26" s="888">
        <v>143.24428386167148</v>
      </c>
      <c r="E26" s="888">
        <v>137.55018367346938</v>
      </c>
      <c r="F26" s="888">
        <v>120.83696064139941</v>
      </c>
      <c r="G26" s="888">
        <v>738.8715043731778</v>
      </c>
      <c r="H26" s="888">
        <v>617.71691690962098</v>
      </c>
      <c r="I26" s="888">
        <v>541.90660349854227</v>
      </c>
    </row>
    <row r="27" spans="1:9" s="174" customFormat="1" ht="43.5" customHeight="1" thickBot="1">
      <c r="A27" s="167" t="s">
        <v>450</v>
      </c>
      <c r="B27" s="889">
        <v>5.0330229555236725</v>
      </c>
      <c r="C27" s="889">
        <v>2.9640631276901006</v>
      </c>
      <c r="D27" s="889">
        <v>228.43141786743516</v>
      </c>
      <c r="E27" s="889">
        <v>159.35083381924198</v>
      </c>
      <c r="F27" s="889">
        <v>325.37990962099127</v>
      </c>
      <c r="G27" s="889">
        <v>186.52108017492714</v>
      </c>
      <c r="H27" s="889">
        <v>99.589712827988336</v>
      </c>
      <c r="I27" s="889">
        <v>51.786803206997078</v>
      </c>
    </row>
    <row r="28" spans="1:9" ht="24" customHeight="1" thickTop="1" thickBot="1">
      <c r="A28" s="77" t="s">
        <v>451</v>
      </c>
      <c r="B28" s="887">
        <v>7225.8867517934004</v>
      </c>
      <c r="C28" s="887">
        <v>4902.9562553802007</v>
      </c>
      <c r="D28" s="887">
        <v>18831.965207492798</v>
      </c>
      <c r="E28" s="887">
        <v>46298.762553935856</v>
      </c>
      <c r="F28" s="887">
        <v>43622.195603498541</v>
      </c>
      <c r="G28" s="887">
        <v>38600.789769679293</v>
      </c>
      <c r="H28" s="887">
        <v>39126.753151603501</v>
      </c>
      <c r="I28" s="887">
        <v>48488.670460641399</v>
      </c>
    </row>
    <row r="29" spans="1:9" s="173" customFormat="1" ht="21" customHeight="1" thickTop="1">
      <c r="A29" s="165" t="s">
        <v>452</v>
      </c>
      <c r="B29" s="888">
        <v>5237.2936829268283</v>
      </c>
      <c r="C29" s="888">
        <v>4201.7585796269732</v>
      </c>
      <c r="D29" s="888">
        <v>18151.445521613834</v>
      </c>
      <c r="E29" s="888">
        <v>43768.02222740525</v>
      </c>
      <c r="F29" s="888">
        <v>40305.362543731775</v>
      </c>
      <c r="G29" s="888">
        <v>18208.404864431486</v>
      </c>
      <c r="H29" s="888">
        <v>23822.811065597671</v>
      </c>
      <c r="I29" s="888">
        <v>32854.983472303204</v>
      </c>
    </row>
    <row r="30" spans="1:9" s="173" customFormat="1" ht="21" customHeight="1">
      <c r="A30" s="166" t="s">
        <v>453</v>
      </c>
      <c r="B30" s="888">
        <v>2469.4212266857962</v>
      </c>
      <c r="C30" s="888">
        <v>2382.7804390243905</v>
      </c>
      <c r="D30" s="888">
        <v>17331.847479827091</v>
      </c>
      <c r="E30" s="888">
        <v>40043.301413994166</v>
      </c>
      <c r="F30" s="888">
        <v>34528.554629737606</v>
      </c>
      <c r="G30" s="888">
        <v>14741.174896501459</v>
      </c>
      <c r="H30" s="888">
        <v>17017.234475218658</v>
      </c>
      <c r="I30" s="888">
        <v>31161.719123906707</v>
      </c>
    </row>
    <row r="31" spans="1:9" s="173" customFormat="1" ht="21" customHeight="1">
      <c r="A31" s="166" t="s">
        <v>454</v>
      </c>
      <c r="B31" s="888">
        <v>2398.9243472022958</v>
      </c>
      <c r="C31" s="888">
        <v>1634.9295279770445</v>
      </c>
      <c r="D31" s="888">
        <v>682.73909798270881</v>
      </c>
      <c r="E31" s="888">
        <v>897.08925218658885</v>
      </c>
      <c r="F31" s="888">
        <v>1295.6222827988336</v>
      </c>
      <c r="G31" s="888">
        <v>2211.2958323615162</v>
      </c>
      <c r="H31" s="888">
        <v>1396.1449431486883</v>
      </c>
      <c r="I31" s="888">
        <v>808.97964577259472</v>
      </c>
    </row>
    <row r="32" spans="1:9" s="173" customFormat="1" ht="21" customHeight="1">
      <c r="A32" s="166" t="s">
        <v>455</v>
      </c>
      <c r="B32" s="888">
        <v>339.01344045911054</v>
      </c>
      <c r="C32" s="888">
        <v>166.35220086083214</v>
      </c>
      <c r="D32" s="888">
        <v>126.74262103746398</v>
      </c>
      <c r="E32" s="888">
        <v>121.07647959183673</v>
      </c>
      <c r="F32" s="888">
        <v>64.287150145772586</v>
      </c>
      <c r="G32" s="888">
        <v>64.485960641399416</v>
      </c>
      <c r="H32" s="888">
        <v>55.455379008746355</v>
      </c>
      <c r="I32" s="888">
        <v>55.540069970845487</v>
      </c>
    </row>
    <row r="33" spans="1:9" s="173" customFormat="1" ht="21" customHeight="1">
      <c r="A33" s="166" t="s">
        <v>456</v>
      </c>
      <c r="B33" s="888">
        <v>27.039769010043045</v>
      </c>
      <c r="C33" s="888">
        <v>15.965292682926828</v>
      </c>
      <c r="D33" s="888">
        <v>9.3623328530259347</v>
      </c>
      <c r="E33" s="888">
        <v>2704.9049912536443</v>
      </c>
      <c r="F33" s="888">
        <v>4414.9060379008752</v>
      </c>
      <c r="G33" s="888">
        <v>1191.3213352769678</v>
      </c>
      <c r="H33" s="888">
        <v>272.68113411078718</v>
      </c>
      <c r="I33" s="888">
        <v>810.64304373177856</v>
      </c>
    </row>
    <row r="34" spans="1:9" s="173" customFormat="1" ht="21" customHeight="1">
      <c r="A34" s="166" t="s">
        <v>457</v>
      </c>
      <c r="B34" s="888">
        <v>0</v>
      </c>
      <c r="C34" s="888">
        <v>0</v>
      </c>
      <c r="D34" s="888">
        <v>0</v>
      </c>
      <c r="E34" s="888">
        <v>0</v>
      </c>
      <c r="F34" s="888">
        <v>0</v>
      </c>
      <c r="G34" s="888">
        <v>0</v>
      </c>
      <c r="H34" s="888">
        <v>5075.4899708454814</v>
      </c>
      <c r="I34" s="888">
        <v>18.086158892128278</v>
      </c>
    </row>
    <row r="35" spans="1:9" s="173" customFormat="1" ht="21" customHeight="1">
      <c r="A35" s="166" t="s">
        <v>458</v>
      </c>
      <c r="B35" s="888">
        <v>2.8948995695839312</v>
      </c>
      <c r="C35" s="888">
        <v>1.7311190817790529</v>
      </c>
      <c r="D35" s="888">
        <v>0.7539899135446686</v>
      </c>
      <c r="E35" s="888">
        <v>1.6500903790087464</v>
      </c>
      <c r="F35" s="888">
        <v>1.9924431486880467</v>
      </c>
      <c r="G35" s="888">
        <v>0.12683965014577259</v>
      </c>
      <c r="H35" s="888">
        <v>5.8051632653061223</v>
      </c>
      <c r="I35" s="888">
        <v>1.5430029154518951E-2</v>
      </c>
    </row>
    <row r="36" spans="1:9" s="173" customFormat="1" ht="21" customHeight="1">
      <c r="A36" s="165" t="s">
        <v>459</v>
      </c>
      <c r="B36" s="888">
        <v>0</v>
      </c>
      <c r="C36" s="888">
        <v>0</v>
      </c>
      <c r="D36" s="888">
        <v>0</v>
      </c>
      <c r="E36" s="888">
        <v>0</v>
      </c>
      <c r="F36" s="888">
        <v>0</v>
      </c>
      <c r="G36" s="888">
        <v>0</v>
      </c>
      <c r="H36" s="888">
        <v>0</v>
      </c>
      <c r="I36" s="888">
        <v>0</v>
      </c>
    </row>
    <row r="37" spans="1:9" s="173" customFormat="1" ht="21" customHeight="1">
      <c r="A37" s="165" t="s">
        <v>460</v>
      </c>
      <c r="B37" s="888">
        <v>950.93042467718794</v>
      </c>
      <c r="C37" s="888">
        <v>1.4907245337159254</v>
      </c>
      <c r="D37" s="888">
        <v>1.490808357348703</v>
      </c>
      <c r="E37" s="888">
        <v>1124.5282827988337</v>
      </c>
      <c r="F37" s="888">
        <v>95.852717201166186</v>
      </c>
      <c r="G37" s="888">
        <v>16468.404619533525</v>
      </c>
      <c r="H37" s="888">
        <v>11923.546329446062</v>
      </c>
      <c r="I37" s="888">
        <v>13585.098587463557</v>
      </c>
    </row>
    <row r="38" spans="1:9" s="173" customFormat="1" ht="21" customHeight="1">
      <c r="A38" s="165" t="s">
        <v>461</v>
      </c>
      <c r="B38" s="888">
        <v>937.48331707317072</v>
      </c>
      <c r="C38" s="888">
        <v>527.55061692969866</v>
      </c>
      <c r="D38" s="888">
        <v>472.83985734870316</v>
      </c>
      <c r="E38" s="888">
        <v>867.23241690962095</v>
      </c>
      <c r="F38" s="888">
        <v>2414.908527696793</v>
      </c>
      <c r="G38" s="888">
        <v>2988.0858483965017</v>
      </c>
      <c r="H38" s="888">
        <v>2390.172476676385</v>
      </c>
      <c r="I38" s="888">
        <v>1108.3288804664724</v>
      </c>
    </row>
    <row r="39" spans="1:9" s="173" customFormat="1" ht="21" customHeight="1">
      <c r="A39" s="165" t="s">
        <v>128</v>
      </c>
      <c r="B39" s="888">
        <v>100.17932711621233</v>
      </c>
      <c r="C39" s="888">
        <v>172.15633428981346</v>
      </c>
      <c r="D39" s="888">
        <v>206.18902017291066</v>
      </c>
      <c r="E39" s="888">
        <v>538.97962682215746</v>
      </c>
      <c r="F39" s="888">
        <v>806.07181486880461</v>
      </c>
      <c r="G39" s="888">
        <v>935.89443731778431</v>
      </c>
      <c r="H39" s="888">
        <v>990.22327988338191</v>
      </c>
      <c r="I39" s="888">
        <v>940.25952040816321</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0</v>
      </c>
      <c r="C41" s="888">
        <v>0</v>
      </c>
      <c r="D41" s="888">
        <v>0</v>
      </c>
      <c r="E41" s="888">
        <v>0</v>
      </c>
      <c r="F41" s="888">
        <v>0</v>
      </c>
      <c r="G41" s="888">
        <v>0</v>
      </c>
      <c r="H41" s="888">
        <v>0</v>
      </c>
      <c r="I41" s="888">
        <v>0</v>
      </c>
    </row>
    <row r="42" spans="1:9" s="174" customFormat="1" ht="43.5" customHeight="1" thickBot="1">
      <c r="A42" s="167" t="s">
        <v>109</v>
      </c>
      <c r="B42" s="889"/>
      <c r="C42" s="889">
        <v>0</v>
      </c>
      <c r="D42" s="889">
        <v>0</v>
      </c>
      <c r="E42" s="889">
        <v>0</v>
      </c>
      <c r="F42" s="889">
        <v>0</v>
      </c>
      <c r="G42" s="889">
        <v>0</v>
      </c>
      <c r="H42" s="889">
        <v>0</v>
      </c>
      <c r="I42" s="889">
        <v>0</v>
      </c>
    </row>
    <row r="43" spans="1:9" ht="24" customHeight="1" thickTop="1" thickBot="1">
      <c r="A43" s="77" t="s">
        <v>463</v>
      </c>
      <c r="B43" s="887">
        <v>14150.399457675754</v>
      </c>
      <c r="C43" s="887">
        <v>15532.012202295553</v>
      </c>
      <c r="D43" s="887">
        <v>18180.434337175793</v>
      </c>
      <c r="E43" s="887">
        <v>21293.315516034985</v>
      </c>
      <c r="F43" s="887">
        <v>24137.802502915452</v>
      </c>
      <c r="G43" s="887">
        <v>26886.574551020407</v>
      </c>
      <c r="H43" s="887">
        <v>28464.50305685131</v>
      </c>
      <c r="I43" s="887">
        <v>28084.301386297375</v>
      </c>
    </row>
    <row r="44" spans="1:9" s="173" customFormat="1" ht="21" customHeight="1" thickTop="1">
      <c r="A44" s="165" t="s">
        <v>149</v>
      </c>
      <c r="B44" s="888">
        <v>10875.24105738881</v>
      </c>
      <c r="C44" s="888">
        <v>10875.24105738881</v>
      </c>
      <c r="D44" s="888">
        <v>10922.252185878964</v>
      </c>
      <c r="E44" s="888">
        <v>11049.62538921283</v>
      </c>
      <c r="F44" s="888">
        <v>11049.62538921283</v>
      </c>
      <c r="G44" s="888">
        <v>11049.62538921283</v>
      </c>
      <c r="H44" s="888">
        <v>11049.62538921283</v>
      </c>
      <c r="I44" s="888">
        <v>22130.561816326532</v>
      </c>
    </row>
    <row r="45" spans="1:9" s="173" customFormat="1" ht="21" customHeight="1">
      <c r="A45" s="165" t="s">
        <v>153</v>
      </c>
      <c r="B45" s="888">
        <v>2370.754817790531</v>
      </c>
      <c r="C45" s="888">
        <v>2370.754817790531</v>
      </c>
      <c r="D45" s="888">
        <v>3518.8391613832855</v>
      </c>
      <c r="E45" s="888">
        <v>5910.1201311953355</v>
      </c>
      <c r="F45" s="888">
        <v>8520.8981384839644</v>
      </c>
      <c r="G45" s="888">
        <v>11080.936427113702</v>
      </c>
      <c r="H45" s="888">
        <v>12317.883848396501</v>
      </c>
      <c r="I45" s="888">
        <v>1236.9474212827988</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1014.9163586800572</v>
      </c>
      <c r="C47" s="888">
        <v>1014.9163586800572</v>
      </c>
      <c r="D47" s="888">
        <v>1158.0621181556196</v>
      </c>
      <c r="E47" s="888">
        <v>1432.7055437317783</v>
      </c>
      <c r="F47" s="888">
        <v>1722.7919883381924</v>
      </c>
      <c r="G47" s="888">
        <v>2007.2406865889211</v>
      </c>
      <c r="H47" s="888">
        <v>2282.1178906705541</v>
      </c>
      <c r="I47" s="888">
        <v>4944.9905189504379</v>
      </c>
    </row>
    <row r="48" spans="1:9" s="173" customFormat="1" ht="21" customHeight="1">
      <c r="A48" s="165" t="s">
        <v>165</v>
      </c>
      <c r="B48" s="888">
        <v>-110.51277618364421</v>
      </c>
      <c r="C48" s="888">
        <v>1271.0999684361548</v>
      </c>
      <c r="D48" s="888">
        <v>2581.2808717579251</v>
      </c>
      <c r="E48" s="888">
        <v>2900.8644518950437</v>
      </c>
      <c r="F48" s="888">
        <v>2844.4869868804667</v>
      </c>
      <c r="G48" s="888">
        <v>2748.772048104956</v>
      </c>
      <c r="H48" s="888">
        <v>2814.8759285714291</v>
      </c>
      <c r="I48" s="888">
        <v>-228.19837026239068</v>
      </c>
    </row>
    <row r="49" spans="1:9" s="173" customFormat="1" ht="21" customHeight="1">
      <c r="A49" s="166" t="s">
        <v>465</v>
      </c>
      <c r="B49" s="888">
        <v>0</v>
      </c>
      <c r="C49" s="888">
        <v>-110.51277618364421</v>
      </c>
      <c r="D49" s="888">
        <v>0</v>
      </c>
      <c r="E49" s="888">
        <v>0</v>
      </c>
      <c r="F49" s="888">
        <v>0</v>
      </c>
      <c r="G49" s="888">
        <v>0</v>
      </c>
      <c r="H49" s="888">
        <v>0</v>
      </c>
      <c r="I49" s="888">
        <v>0</v>
      </c>
    </row>
    <row r="50" spans="1:9" s="174" customFormat="1" ht="40.5" customHeight="1" thickBot="1">
      <c r="A50" s="168" t="s">
        <v>466</v>
      </c>
      <c r="B50" s="889">
        <v>-110.51277618364421</v>
      </c>
      <c r="C50" s="889">
        <v>1381.6127446197991</v>
      </c>
      <c r="D50" s="889">
        <v>2581.2808717579251</v>
      </c>
      <c r="E50" s="889">
        <v>2900.8644518950437</v>
      </c>
      <c r="F50" s="889">
        <v>2844.4869868804667</v>
      </c>
      <c r="G50" s="889">
        <v>2748.772048104956</v>
      </c>
      <c r="H50" s="889">
        <v>2814.8759285714291</v>
      </c>
      <c r="I50" s="889">
        <v>-228.19837026239068</v>
      </c>
    </row>
    <row r="51" spans="1:9" ht="24" customHeight="1" thickTop="1" thickBot="1">
      <c r="A51" s="77" t="s">
        <v>467</v>
      </c>
      <c r="B51" s="887">
        <v>21376.286209469152</v>
      </c>
      <c r="C51" s="887">
        <v>20434.968457675757</v>
      </c>
      <c r="D51" s="887">
        <v>37012.399544668588</v>
      </c>
      <c r="E51" s="887">
        <v>67592.078069970841</v>
      </c>
      <c r="F51" s="887">
        <v>67759.998106414001</v>
      </c>
      <c r="G51" s="887">
        <v>65487.364320699708</v>
      </c>
      <c r="H51" s="887">
        <v>67591.256208454797</v>
      </c>
      <c r="I51" s="887">
        <v>76572.971846938774</v>
      </c>
    </row>
    <row r="52" spans="1:9" s="173" customFormat="1" ht="24" customHeight="1" thickTop="1">
      <c r="A52" s="169" t="s">
        <v>468</v>
      </c>
      <c r="B52" s="888">
        <v>456.9961406025825</v>
      </c>
      <c r="C52" s="888">
        <v>3035.8108880918226</v>
      </c>
      <c r="D52" s="888">
        <v>2312.8723112391931</v>
      </c>
      <c r="E52" s="888">
        <v>22182.235551020407</v>
      </c>
      <c r="F52" s="888">
        <v>22566.816978134109</v>
      </c>
      <c r="G52" s="888">
        <v>20732.378658892128</v>
      </c>
      <c r="H52" s="888">
        <v>21391.666189504373</v>
      </c>
      <c r="I52" s="888">
        <v>28510.994379008745</v>
      </c>
    </row>
    <row r="53" spans="1:9" s="174" customFormat="1" ht="21" customHeight="1">
      <c r="A53" s="168" t="s">
        <v>469</v>
      </c>
      <c r="B53" s="889">
        <v>319.45314060258255</v>
      </c>
      <c r="C53" s="889">
        <v>1534.4601004304161</v>
      </c>
      <c r="D53" s="889">
        <v>1084.6435201729107</v>
      </c>
      <c r="E53" s="889">
        <v>1147.274639941691</v>
      </c>
      <c r="F53" s="889">
        <v>8870.80291399417</v>
      </c>
      <c r="G53" s="889">
        <v>6226.5561822157433</v>
      </c>
      <c r="H53" s="889">
        <v>2818.5220641399414</v>
      </c>
      <c r="I53" s="889">
        <v>1236.5849052478134</v>
      </c>
    </row>
    <row r="54" spans="1:9" s="174" customFormat="1" ht="21" customHeight="1">
      <c r="A54" s="168" t="s">
        <v>470</v>
      </c>
      <c r="B54" s="889">
        <v>137.54300000000001</v>
      </c>
      <c r="C54" s="889">
        <v>1501.3507876614062</v>
      </c>
      <c r="D54" s="889">
        <v>1228.2287910662826</v>
      </c>
      <c r="E54" s="889">
        <v>21034.960911078717</v>
      </c>
      <c r="F54" s="889">
        <v>13696.014064139943</v>
      </c>
      <c r="G54" s="889">
        <v>14505.822476676385</v>
      </c>
      <c r="H54" s="889">
        <v>18573.14412536443</v>
      </c>
      <c r="I54" s="889">
        <v>27174.409473760934</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0</v>
      </c>
      <c r="G56" s="889">
        <v>0</v>
      </c>
      <c r="H56" s="889">
        <v>0</v>
      </c>
      <c r="I56" s="889">
        <v>100</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42526.344645624107</v>
      </c>
      <c r="C58" s="889">
        <v>57137.235450502143</v>
      </c>
      <c r="D58" s="889">
        <v>60039.675971181554</v>
      </c>
      <c r="E58" s="889">
        <v>73633.053252186597</v>
      </c>
      <c r="F58" s="889">
        <v>99488.006927113704</v>
      </c>
      <c r="G58" s="889">
        <v>93499.951976676384</v>
      </c>
      <c r="H58" s="889">
        <v>99993.54987317785</v>
      </c>
      <c r="I58" s="889">
        <v>108519.03287463557</v>
      </c>
    </row>
    <row r="59" spans="1:9" ht="31.5" customHeight="1" thickTop="1" thickBot="1">
      <c r="A59" s="170" t="s">
        <v>475</v>
      </c>
      <c r="B59" s="887"/>
      <c r="C59" s="887"/>
      <c r="D59" s="887"/>
      <c r="E59" s="887"/>
      <c r="F59" s="887"/>
      <c r="G59" s="887"/>
      <c r="H59" s="887"/>
      <c r="I59" s="887"/>
    </row>
    <row r="60" spans="1:9" ht="30" customHeight="1" thickTop="1">
      <c r="A60" s="83" t="s">
        <v>476</v>
      </c>
      <c r="B60" s="890">
        <v>1055.4720301291247</v>
      </c>
      <c r="C60" s="890">
        <v>735.23158536585368</v>
      </c>
      <c r="D60" s="890">
        <v>503.12181412103746</v>
      </c>
      <c r="E60" s="890">
        <v>663.65174052478142</v>
      </c>
      <c r="F60" s="890">
        <v>1280.1172040816325</v>
      </c>
      <c r="G60" s="890">
        <v>1786.8422930029158</v>
      </c>
      <c r="H60" s="890">
        <v>2171.8368586005831</v>
      </c>
      <c r="I60" s="890">
        <v>2465.8216516034986</v>
      </c>
    </row>
    <row r="61" spans="1:9" ht="21" customHeight="1">
      <c r="A61" s="80" t="s">
        <v>477</v>
      </c>
      <c r="B61" s="890">
        <v>-38.938648493543759</v>
      </c>
      <c r="C61" s="890">
        <v>-14.987713055954089</v>
      </c>
      <c r="D61" s="890">
        <v>-5.0216325648414983</v>
      </c>
      <c r="E61" s="890">
        <v>-6.0746734693877551</v>
      </c>
      <c r="F61" s="890">
        <v>-36.719325072886299</v>
      </c>
      <c r="G61" s="890">
        <v>-111.09240524781342</v>
      </c>
      <c r="H61" s="890">
        <v>-137.8618221574344</v>
      </c>
      <c r="I61" s="890">
        <v>-199.48823032069973</v>
      </c>
    </row>
    <row r="62" spans="1:9" ht="21.75" customHeight="1">
      <c r="A62" s="79" t="s">
        <v>478</v>
      </c>
      <c r="B62" s="890">
        <v>1016.533381635581</v>
      </c>
      <c r="C62" s="890">
        <v>720.24387230989964</v>
      </c>
      <c r="D62" s="890">
        <v>498.10018155619593</v>
      </c>
      <c r="E62" s="890">
        <v>657.57706705539351</v>
      </c>
      <c r="F62" s="890">
        <v>1243.397879008746</v>
      </c>
      <c r="G62" s="890">
        <v>1675.749887755102</v>
      </c>
      <c r="H62" s="890">
        <v>2033.9750364431488</v>
      </c>
      <c r="I62" s="890">
        <v>2266.3334212827986</v>
      </c>
    </row>
    <row r="63" spans="1:9">
      <c r="A63" s="83" t="s">
        <v>479</v>
      </c>
      <c r="B63" s="890">
        <v>1588.0104906743184</v>
      </c>
      <c r="C63" s="890">
        <v>2691.8403486370162</v>
      </c>
      <c r="D63" s="890">
        <v>4523.5307319884723</v>
      </c>
      <c r="E63" s="890">
        <v>5938.3888906705542</v>
      </c>
      <c r="F63" s="890">
        <v>7049.8674723032063</v>
      </c>
      <c r="G63" s="890">
        <v>8021.1835160349865</v>
      </c>
      <c r="H63" s="890">
        <v>7454.7247930029143</v>
      </c>
      <c r="I63" s="890">
        <v>1945.2596195335277</v>
      </c>
    </row>
    <row r="64" spans="1:9">
      <c r="A64" s="80" t="s">
        <v>480</v>
      </c>
      <c r="B64" s="890">
        <v>-281.30014203730275</v>
      </c>
      <c r="C64" s="890">
        <v>-321.17018938307035</v>
      </c>
      <c r="D64" s="890">
        <v>-451.15637896253605</v>
      </c>
      <c r="E64" s="890">
        <v>-319.05156851311949</v>
      </c>
      <c r="F64" s="890">
        <v>-1032.259444606414</v>
      </c>
      <c r="G64" s="890">
        <v>-826.41806705539364</v>
      </c>
      <c r="H64" s="890">
        <v>-811.94544314868801</v>
      </c>
      <c r="I64" s="890">
        <v>-907.02805685131193</v>
      </c>
    </row>
    <row r="65" spans="1:9">
      <c r="A65" s="84" t="s">
        <v>481</v>
      </c>
      <c r="B65" s="890">
        <v>2323.2437302725971</v>
      </c>
      <c r="C65" s="890">
        <v>3090.9140315638451</v>
      </c>
      <c r="D65" s="890">
        <v>4570.4745345821329</v>
      </c>
      <c r="E65" s="890">
        <v>6276.9143892128277</v>
      </c>
      <c r="F65" s="890">
        <v>7261.0059067055399</v>
      </c>
      <c r="G65" s="890">
        <v>8870.5153367346938</v>
      </c>
      <c r="H65" s="890">
        <v>8676.7543862973762</v>
      </c>
      <c r="I65" s="890">
        <v>3304.5649839650146</v>
      </c>
    </row>
    <row r="66" spans="1:9">
      <c r="A66" s="83" t="s">
        <v>482</v>
      </c>
      <c r="B66" s="890">
        <v>24.585513629842179</v>
      </c>
      <c r="C66" s="890">
        <v>112.21899569583933</v>
      </c>
      <c r="D66" s="890">
        <v>108.88473775216139</v>
      </c>
      <c r="E66" s="890">
        <v>113.25134985422741</v>
      </c>
      <c r="F66" s="890">
        <v>924.04949708454808</v>
      </c>
      <c r="G66" s="890">
        <v>1100.2922507288629</v>
      </c>
      <c r="H66" s="890">
        <v>2112.2935976676386</v>
      </c>
      <c r="I66" s="890">
        <v>1231.3810218658894</v>
      </c>
    </row>
    <row r="67" spans="1:9">
      <c r="A67" s="83" t="s">
        <v>483</v>
      </c>
      <c r="B67" s="890">
        <v>-90.294206599713064</v>
      </c>
      <c r="C67" s="890">
        <v>-121.96708177905309</v>
      </c>
      <c r="D67" s="890">
        <v>-75.602056195965417</v>
      </c>
      <c r="E67" s="890">
        <v>-633.52771574344013</v>
      </c>
      <c r="F67" s="890">
        <v>-1163.121532069971</v>
      </c>
      <c r="G67" s="890">
        <v>-1296.4905801749271</v>
      </c>
      <c r="H67" s="890">
        <v>-2125.1994256559769</v>
      </c>
      <c r="I67" s="890">
        <v>-1175.5319591836735</v>
      </c>
    </row>
    <row r="68" spans="1:9">
      <c r="A68" s="79" t="s">
        <v>484</v>
      </c>
      <c r="B68" s="890">
        <v>2257.5350373027259</v>
      </c>
      <c r="C68" s="890">
        <v>3081.1659454806313</v>
      </c>
      <c r="D68" s="890">
        <v>4603.7572161383287</v>
      </c>
      <c r="E68" s="890">
        <v>5756.638023323615</v>
      </c>
      <c r="F68" s="890">
        <v>7021.9338717201163</v>
      </c>
      <c r="G68" s="890">
        <v>8674.3170072886296</v>
      </c>
      <c r="H68" s="890">
        <v>8663.8485583090369</v>
      </c>
      <c r="I68" s="890">
        <v>3360.4140466472304</v>
      </c>
    </row>
    <row r="69" spans="1:9">
      <c r="A69" s="80" t="s">
        <v>485</v>
      </c>
      <c r="B69" s="890">
        <v>-1404.7134720229556</v>
      </c>
      <c r="C69" s="890">
        <v>-1666.4460774748925</v>
      </c>
      <c r="D69" s="890">
        <v>-1944.4160547550432</v>
      </c>
      <c r="E69" s="890">
        <v>-2714.9551122448979</v>
      </c>
      <c r="F69" s="890">
        <v>-3136.7595685131196</v>
      </c>
      <c r="G69" s="890">
        <v>-4318.019402332362</v>
      </c>
      <c r="H69" s="890">
        <v>-4622.7304912536447</v>
      </c>
      <c r="I69" s="890">
        <v>-3530.2304285714281</v>
      </c>
    </row>
    <row r="70" spans="1:9">
      <c r="A70" s="84" t="s">
        <v>486</v>
      </c>
      <c r="B70" s="890">
        <v>852.82156527977043</v>
      </c>
      <c r="C70" s="890">
        <v>1414.719868005739</v>
      </c>
      <c r="D70" s="890">
        <v>2659.341161383285</v>
      </c>
      <c r="E70" s="890">
        <v>3041.6829110787171</v>
      </c>
      <c r="F70" s="890">
        <v>3885.1743032069967</v>
      </c>
      <c r="G70" s="890">
        <v>4356.2976049562685</v>
      </c>
      <c r="H70" s="890">
        <v>4041.1180670553936</v>
      </c>
      <c r="I70" s="890">
        <v>-169.81638192419823</v>
      </c>
    </row>
    <row r="71" spans="1:9">
      <c r="A71" s="84" t="s">
        <v>487</v>
      </c>
      <c r="B71" s="890">
        <v>-8299.3120487804863</v>
      </c>
      <c r="C71" s="890">
        <v>-26.933502152080347</v>
      </c>
      <c r="D71" s="890">
        <v>-82.85940057636887</v>
      </c>
      <c r="E71" s="890">
        <v>-249.38686297376091</v>
      </c>
      <c r="F71" s="890">
        <v>-27.154214285714286</v>
      </c>
      <c r="G71" s="890">
        <v>-8.7534081632653056</v>
      </c>
      <c r="H71" s="890">
        <v>-36.836053935860058</v>
      </c>
      <c r="I71" s="890">
        <v>-12.395381924198253</v>
      </c>
    </row>
    <row r="72" spans="1:9">
      <c r="A72" s="85" t="s">
        <v>488</v>
      </c>
      <c r="B72" s="890">
        <v>-8299.3120487804863</v>
      </c>
      <c r="C72" s="890">
        <v>-26.933502152080347</v>
      </c>
      <c r="D72" s="890">
        <v>-82.85940057636887</v>
      </c>
      <c r="E72" s="890">
        <v>-249.38686297376091</v>
      </c>
      <c r="F72" s="890">
        <v>-27.154214285714286</v>
      </c>
      <c r="G72" s="890">
        <v>-8.7534081632653056</v>
      </c>
      <c r="H72" s="890">
        <v>-36.836053935860058</v>
      </c>
      <c r="I72" s="890">
        <v>-12.395381924198253</v>
      </c>
    </row>
    <row r="73" spans="1:9">
      <c r="A73" s="85" t="s">
        <v>489</v>
      </c>
      <c r="B73" s="890">
        <v>0</v>
      </c>
      <c r="C73" s="890">
        <v>0</v>
      </c>
      <c r="D73" s="890">
        <v>0</v>
      </c>
      <c r="E73" s="890">
        <v>0</v>
      </c>
      <c r="F73" s="890">
        <v>0</v>
      </c>
      <c r="G73" s="890">
        <v>0</v>
      </c>
      <c r="H73" s="890">
        <v>0</v>
      </c>
      <c r="I73" s="890">
        <v>0</v>
      </c>
    </row>
    <row r="74" spans="1:9">
      <c r="A74" s="79" t="s">
        <v>490</v>
      </c>
      <c r="B74" s="890">
        <v>7307.9777374461974</v>
      </c>
      <c r="C74" s="890">
        <v>1.6776197991391679</v>
      </c>
      <c r="D74" s="890">
        <v>19.195711815561957</v>
      </c>
      <c r="E74" s="890">
        <v>113.80916034985422</v>
      </c>
      <c r="F74" s="890">
        <v>-5.9715437317784259</v>
      </c>
      <c r="G74" s="890">
        <v>-0.1999198250728863</v>
      </c>
      <c r="H74" s="890">
        <v>-12.551672011661809</v>
      </c>
      <c r="I74" s="890">
        <v>5.0359416909620993</v>
      </c>
    </row>
    <row r="75" spans="1:9">
      <c r="A75" s="79" t="s">
        <v>491</v>
      </c>
      <c r="B75" s="890">
        <v>7307.9777374461974</v>
      </c>
      <c r="C75" s="890">
        <v>1.6776197991391679</v>
      </c>
      <c r="D75" s="890">
        <v>19.195711815561957</v>
      </c>
      <c r="E75" s="890">
        <v>113.80916034985422</v>
      </c>
      <c r="F75" s="890">
        <v>-5.9715437317784259</v>
      </c>
      <c r="G75" s="890">
        <v>-0.1999198250728863</v>
      </c>
      <c r="H75" s="890">
        <v>-12.551672011661809</v>
      </c>
      <c r="I75" s="890">
        <v>5.0359416909620993</v>
      </c>
    </row>
    <row r="76" spans="1:9">
      <c r="A76" s="80" t="s">
        <v>492</v>
      </c>
      <c r="B76" s="890">
        <v>0</v>
      </c>
      <c r="C76" s="890">
        <v>0</v>
      </c>
      <c r="D76" s="890">
        <v>0</v>
      </c>
      <c r="E76" s="890">
        <v>0</v>
      </c>
      <c r="F76" s="890">
        <v>0</v>
      </c>
      <c r="G76" s="890">
        <v>0</v>
      </c>
      <c r="H76" s="890">
        <v>0</v>
      </c>
      <c r="I76" s="890">
        <v>0</v>
      </c>
    </row>
    <row r="77" spans="1:9">
      <c r="A77" s="79" t="s">
        <v>493</v>
      </c>
      <c r="B77" s="890">
        <v>-138.51274605451937</v>
      </c>
      <c r="C77" s="890">
        <v>1389.4639856527979</v>
      </c>
      <c r="D77" s="890">
        <v>2595.6774726224785</v>
      </c>
      <c r="E77" s="890">
        <v>2906.1052084548105</v>
      </c>
      <c r="F77" s="890">
        <v>3852.0485451895042</v>
      </c>
      <c r="G77" s="890">
        <v>4347.3442769679295</v>
      </c>
      <c r="H77" s="890">
        <v>3991.7303411078719</v>
      </c>
      <c r="I77" s="890">
        <v>-177.17582215743437</v>
      </c>
    </row>
    <row r="78" spans="1:9">
      <c r="A78" s="86" t="s">
        <v>494</v>
      </c>
      <c r="B78" s="890">
        <v>4.9550100430416064</v>
      </c>
      <c r="C78" s="890">
        <v>0</v>
      </c>
      <c r="D78" s="890">
        <v>7.8069164265129679E-2</v>
      </c>
      <c r="E78" s="890">
        <v>1.4564373177842567</v>
      </c>
      <c r="F78" s="890">
        <v>0.43552769679300291</v>
      </c>
      <c r="G78" s="890">
        <v>1.3819402332361517</v>
      </c>
      <c r="H78" s="890">
        <v>3.5984300291545193</v>
      </c>
      <c r="I78" s="890">
        <v>0.20088629737609329</v>
      </c>
    </row>
    <row r="79" spans="1:9">
      <c r="A79" s="84" t="s">
        <v>495</v>
      </c>
      <c r="B79" s="890">
        <v>-133.55773601147777</v>
      </c>
      <c r="C79" s="890">
        <v>1389.4639856527979</v>
      </c>
      <c r="D79" s="890">
        <v>2595.7555417867438</v>
      </c>
      <c r="E79" s="890">
        <v>2907.5616457725951</v>
      </c>
      <c r="F79" s="890">
        <v>3852.4840728862969</v>
      </c>
      <c r="G79" s="890">
        <v>4348.7262172011669</v>
      </c>
      <c r="H79" s="890">
        <v>3995.3287711370263</v>
      </c>
      <c r="I79" s="890">
        <v>-176.97493586005831</v>
      </c>
    </row>
    <row r="80" spans="1:9">
      <c r="A80" s="83" t="s">
        <v>496</v>
      </c>
      <c r="B80" s="890">
        <v>23.044959827833573</v>
      </c>
      <c r="C80" s="890">
        <v>-7.8512410329985656</v>
      </c>
      <c r="D80" s="890">
        <v>-14.474670028818444</v>
      </c>
      <c r="E80" s="890">
        <v>-6.6971938775510198</v>
      </c>
      <c r="F80" s="890">
        <v>-50.523265306122447</v>
      </c>
      <c r="G80" s="890">
        <v>-249.31816326530614</v>
      </c>
      <c r="H80" s="890">
        <v>-92.635787172011661</v>
      </c>
      <c r="I80" s="890">
        <v>-51.223434402332366</v>
      </c>
    </row>
    <row r="81" spans="1:9" ht="21" customHeight="1">
      <c r="A81" s="79" t="s">
        <v>497</v>
      </c>
      <c r="B81" s="890">
        <v>-110.51277618364421</v>
      </c>
      <c r="C81" s="890">
        <v>1381.6127446197991</v>
      </c>
      <c r="D81" s="890">
        <v>2581.2808717579251</v>
      </c>
      <c r="E81" s="890">
        <v>2900.8644518950437</v>
      </c>
      <c r="F81" s="890">
        <v>3801.9608075801752</v>
      </c>
      <c r="G81" s="890">
        <v>4099.4080539358602</v>
      </c>
      <c r="H81" s="890">
        <v>3902.6929839650147</v>
      </c>
      <c r="I81" s="890">
        <v>-228.19837026239068</v>
      </c>
    </row>
    <row r="82" spans="1:9" ht="21" customHeight="1">
      <c r="A82" s="83" t="s">
        <v>498</v>
      </c>
      <c r="B82" s="890">
        <v>0</v>
      </c>
      <c r="C82" s="890">
        <v>0</v>
      </c>
      <c r="D82" s="890">
        <v>0</v>
      </c>
      <c r="E82" s="890">
        <v>0</v>
      </c>
      <c r="F82" s="890">
        <v>0</v>
      </c>
      <c r="G82" s="890">
        <v>0</v>
      </c>
      <c r="H82" s="890">
        <v>0</v>
      </c>
      <c r="I82" s="890">
        <v>0</v>
      </c>
    </row>
    <row r="83" spans="1:9" ht="21" customHeight="1">
      <c r="A83" s="79" t="s">
        <v>499</v>
      </c>
      <c r="B83" s="890">
        <v>-110.51277618364421</v>
      </c>
      <c r="C83" s="890">
        <v>1381.6127446197991</v>
      </c>
      <c r="D83" s="890">
        <v>2581.2808717579251</v>
      </c>
      <c r="E83" s="890">
        <v>2900.8644518950437</v>
      </c>
      <c r="F83" s="890">
        <v>3801.9608075801752</v>
      </c>
      <c r="G83" s="890">
        <v>4099.4080539358602</v>
      </c>
      <c r="H83" s="890">
        <v>3902.6929839650147</v>
      </c>
      <c r="I83" s="890">
        <v>-228.19837026239068</v>
      </c>
    </row>
    <row r="84" spans="1:9" ht="18" customHeight="1" thickBot="1">
      <c r="A84" s="83" t="s">
        <v>500</v>
      </c>
      <c r="B84" s="890">
        <v>0</v>
      </c>
      <c r="C84" s="890">
        <v>0</v>
      </c>
      <c r="D84" s="890">
        <v>0</v>
      </c>
      <c r="E84" s="890">
        <v>0</v>
      </c>
      <c r="F84" s="890">
        <v>-957.47382069970843</v>
      </c>
      <c r="G84" s="890">
        <v>-1350.6360058309037</v>
      </c>
      <c r="H84" s="890">
        <v>-1087.8170553935861</v>
      </c>
      <c r="I84" s="890">
        <v>0</v>
      </c>
    </row>
    <row r="85" spans="1:9" ht="24" customHeight="1" thickTop="1" thickBot="1">
      <c r="A85" s="77" t="s">
        <v>501</v>
      </c>
      <c r="B85" s="887">
        <v>-110.51277618364421</v>
      </c>
      <c r="C85" s="887">
        <v>1381.6127446197991</v>
      </c>
      <c r="D85" s="887">
        <v>2581.2808717579251</v>
      </c>
      <c r="E85" s="887">
        <v>2900.8644518950437</v>
      </c>
      <c r="F85" s="887">
        <v>2844.4869868804667</v>
      </c>
      <c r="G85" s="887">
        <v>2748.772048104956</v>
      </c>
      <c r="H85" s="887">
        <v>2814.8759285714291</v>
      </c>
      <c r="I85" s="887">
        <v>-228.19837026239068</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Q17" sqref="Q17"/>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58" width="26.85546875" style="73" customWidth="1"/>
    <col min="259" max="265" width="16" style="73" customWidth="1"/>
    <col min="266" max="512" width="9.140625" style="73"/>
    <col min="513" max="513" width="132.28515625" style="73" customWidth="1"/>
    <col min="514" max="514" width="26.85546875" style="73" customWidth="1"/>
    <col min="515" max="521" width="16" style="73" customWidth="1"/>
    <col min="522" max="768" width="9.140625" style="73"/>
    <col min="769" max="769" width="132.28515625" style="73" customWidth="1"/>
    <col min="770" max="770" width="26.85546875" style="73" customWidth="1"/>
    <col min="771" max="777" width="16" style="73" customWidth="1"/>
    <col min="778" max="1024" width="9.140625" style="73"/>
    <col min="1025" max="1025" width="132.28515625" style="73" customWidth="1"/>
    <col min="1026" max="1026" width="26.85546875" style="73" customWidth="1"/>
    <col min="1027" max="1033" width="16" style="73" customWidth="1"/>
    <col min="1034" max="1280" width="9.140625" style="73"/>
    <col min="1281" max="1281" width="132.28515625" style="73" customWidth="1"/>
    <col min="1282" max="1282" width="26.85546875" style="73" customWidth="1"/>
    <col min="1283" max="1289" width="16" style="73" customWidth="1"/>
    <col min="1290" max="1536" width="9.140625" style="73"/>
    <col min="1537" max="1537" width="132.28515625" style="73" customWidth="1"/>
    <col min="1538" max="1538" width="26.85546875" style="73" customWidth="1"/>
    <col min="1539" max="1545" width="16" style="73" customWidth="1"/>
    <col min="1546" max="1792" width="9.140625" style="73"/>
    <col min="1793" max="1793" width="132.28515625" style="73" customWidth="1"/>
    <col min="1794" max="1794" width="26.85546875" style="73" customWidth="1"/>
    <col min="1795" max="1801" width="16" style="73" customWidth="1"/>
    <col min="1802" max="2048" width="9.140625" style="73"/>
    <col min="2049" max="2049" width="132.28515625" style="73" customWidth="1"/>
    <col min="2050" max="2050" width="26.85546875" style="73" customWidth="1"/>
    <col min="2051" max="2057" width="16" style="73" customWidth="1"/>
    <col min="2058" max="2304" width="9.140625" style="73"/>
    <col min="2305" max="2305" width="132.28515625" style="73" customWidth="1"/>
    <col min="2306" max="2306" width="26.85546875" style="73" customWidth="1"/>
    <col min="2307" max="2313" width="16" style="73" customWidth="1"/>
    <col min="2314" max="2560" width="9.140625" style="73"/>
    <col min="2561" max="2561" width="132.28515625" style="73" customWidth="1"/>
    <col min="2562" max="2562" width="26.85546875" style="73" customWidth="1"/>
    <col min="2563" max="2569" width="16" style="73" customWidth="1"/>
    <col min="2570" max="2816" width="9.140625" style="73"/>
    <col min="2817" max="2817" width="132.28515625" style="73" customWidth="1"/>
    <col min="2818" max="2818" width="26.85546875" style="73" customWidth="1"/>
    <col min="2819" max="2825" width="16" style="73" customWidth="1"/>
    <col min="2826" max="3072" width="9.140625" style="73"/>
    <col min="3073" max="3073" width="132.28515625" style="73" customWidth="1"/>
    <col min="3074" max="3074" width="26.85546875" style="73" customWidth="1"/>
    <col min="3075" max="3081" width="16" style="73" customWidth="1"/>
    <col min="3082" max="3328" width="9.140625" style="73"/>
    <col min="3329" max="3329" width="132.28515625" style="73" customWidth="1"/>
    <col min="3330" max="3330" width="26.85546875" style="73" customWidth="1"/>
    <col min="3331" max="3337" width="16" style="73" customWidth="1"/>
    <col min="3338" max="3584" width="9.140625" style="73"/>
    <col min="3585" max="3585" width="132.28515625" style="73" customWidth="1"/>
    <col min="3586" max="3586" width="26.85546875" style="73" customWidth="1"/>
    <col min="3587" max="3593" width="16" style="73" customWidth="1"/>
    <col min="3594" max="3840" width="9.140625" style="73"/>
    <col min="3841" max="3841" width="132.28515625" style="73" customWidth="1"/>
    <col min="3842" max="3842" width="26.85546875" style="73" customWidth="1"/>
    <col min="3843" max="3849" width="16" style="73" customWidth="1"/>
    <col min="3850" max="4096" width="9.140625" style="73"/>
    <col min="4097" max="4097" width="132.28515625" style="73" customWidth="1"/>
    <col min="4098" max="4098" width="26.85546875" style="73" customWidth="1"/>
    <col min="4099" max="4105" width="16" style="73" customWidth="1"/>
    <col min="4106" max="4352" width="9.140625" style="73"/>
    <col min="4353" max="4353" width="132.28515625" style="73" customWidth="1"/>
    <col min="4354" max="4354" width="26.85546875" style="73" customWidth="1"/>
    <col min="4355" max="4361" width="16" style="73" customWidth="1"/>
    <col min="4362" max="4608" width="9.140625" style="73"/>
    <col min="4609" max="4609" width="132.28515625" style="73" customWidth="1"/>
    <col min="4610" max="4610" width="26.85546875" style="73" customWidth="1"/>
    <col min="4611" max="4617" width="16" style="73" customWidth="1"/>
    <col min="4618" max="4864" width="9.140625" style="73"/>
    <col min="4865" max="4865" width="132.28515625" style="73" customWidth="1"/>
    <col min="4866" max="4866" width="26.85546875" style="73" customWidth="1"/>
    <col min="4867" max="4873" width="16" style="73" customWidth="1"/>
    <col min="4874" max="5120" width="9.140625" style="73"/>
    <col min="5121" max="5121" width="132.28515625" style="73" customWidth="1"/>
    <col min="5122" max="5122" width="26.85546875" style="73" customWidth="1"/>
    <col min="5123" max="5129" width="16" style="73" customWidth="1"/>
    <col min="5130" max="5376" width="9.140625" style="73"/>
    <col min="5377" max="5377" width="132.28515625" style="73" customWidth="1"/>
    <col min="5378" max="5378" width="26.85546875" style="73" customWidth="1"/>
    <col min="5379" max="5385" width="16" style="73" customWidth="1"/>
    <col min="5386" max="5632" width="9.140625" style="73"/>
    <col min="5633" max="5633" width="132.28515625" style="73" customWidth="1"/>
    <col min="5634" max="5634" width="26.85546875" style="73" customWidth="1"/>
    <col min="5635" max="5641" width="16" style="73" customWidth="1"/>
    <col min="5642" max="5888" width="9.140625" style="73"/>
    <col min="5889" max="5889" width="132.28515625" style="73" customWidth="1"/>
    <col min="5890" max="5890" width="26.85546875" style="73" customWidth="1"/>
    <col min="5891" max="5897" width="16" style="73" customWidth="1"/>
    <col min="5898" max="6144" width="9.140625" style="73"/>
    <col min="6145" max="6145" width="132.28515625" style="73" customWidth="1"/>
    <col min="6146" max="6146" width="26.85546875" style="73" customWidth="1"/>
    <col min="6147" max="6153" width="16" style="73" customWidth="1"/>
    <col min="6154" max="6400" width="9.140625" style="73"/>
    <col min="6401" max="6401" width="132.28515625" style="73" customWidth="1"/>
    <col min="6402" max="6402" width="26.85546875" style="73" customWidth="1"/>
    <col min="6403" max="6409" width="16" style="73" customWidth="1"/>
    <col min="6410" max="6656" width="9.140625" style="73"/>
    <col min="6657" max="6657" width="132.28515625" style="73" customWidth="1"/>
    <col min="6658" max="6658" width="26.85546875" style="73" customWidth="1"/>
    <col min="6659" max="6665" width="16" style="73" customWidth="1"/>
    <col min="6666" max="6912" width="9.140625" style="73"/>
    <col min="6913" max="6913" width="132.28515625" style="73" customWidth="1"/>
    <col min="6914" max="6914" width="26.85546875" style="73" customWidth="1"/>
    <col min="6915" max="6921" width="16" style="73" customWidth="1"/>
    <col min="6922" max="7168" width="9.140625" style="73"/>
    <col min="7169" max="7169" width="132.28515625" style="73" customWidth="1"/>
    <col min="7170" max="7170" width="26.85546875" style="73" customWidth="1"/>
    <col min="7171" max="7177" width="16" style="73" customWidth="1"/>
    <col min="7178" max="7424" width="9.140625" style="73"/>
    <col min="7425" max="7425" width="132.28515625" style="73" customWidth="1"/>
    <col min="7426" max="7426" width="26.85546875" style="73" customWidth="1"/>
    <col min="7427" max="7433" width="16" style="73" customWidth="1"/>
    <col min="7434" max="7680" width="9.140625" style="73"/>
    <col min="7681" max="7681" width="132.28515625" style="73" customWidth="1"/>
    <col min="7682" max="7682" width="26.85546875" style="73" customWidth="1"/>
    <col min="7683" max="7689" width="16" style="73" customWidth="1"/>
    <col min="7690" max="7936" width="9.140625" style="73"/>
    <col min="7937" max="7937" width="132.28515625" style="73" customWidth="1"/>
    <col min="7938" max="7938" width="26.85546875" style="73" customWidth="1"/>
    <col min="7939" max="7945" width="16" style="73" customWidth="1"/>
    <col min="7946" max="8192" width="9.140625" style="73"/>
    <col min="8193" max="8193" width="132.28515625" style="73" customWidth="1"/>
    <col min="8194" max="8194" width="26.85546875" style="73" customWidth="1"/>
    <col min="8195" max="8201" width="16" style="73" customWidth="1"/>
    <col min="8202" max="8448" width="9.140625" style="73"/>
    <col min="8449" max="8449" width="132.28515625" style="73" customWidth="1"/>
    <col min="8450" max="8450" width="26.85546875" style="73" customWidth="1"/>
    <col min="8451" max="8457" width="16" style="73" customWidth="1"/>
    <col min="8458" max="8704" width="9.140625" style="73"/>
    <col min="8705" max="8705" width="132.28515625" style="73" customWidth="1"/>
    <col min="8706" max="8706" width="26.85546875" style="73" customWidth="1"/>
    <col min="8707" max="8713" width="16" style="73" customWidth="1"/>
    <col min="8714" max="8960" width="9.140625" style="73"/>
    <col min="8961" max="8961" width="132.28515625" style="73" customWidth="1"/>
    <col min="8962" max="8962" width="26.85546875" style="73" customWidth="1"/>
    <col min="8963" max="8969" width="16" style="73" customWidth="1"/>
    <col min="8970" max="9216" width="9.140625" style="73"/>
    <col min="9217" max="9217" width="132.28515625" style="73" customWidth="1"/>
    <col min="9218" max="9218" width="26.85546875" style="73" customWidth="1"/>
    <col min="9219" max="9225" width="16" style="73" customWidth="1"/>
    <col min="9226" max="9472" width="9.140625" style="73"/>
    <col min="9473" max="9473" width="132.28515625" style="73" customWidth="1"/>
    <col min="9474" max="9474" width="26.85546875" style="73" customWidth="1"/>
    <col min="9475" max="9481" width="16" style="73" customWidth="1"/>
    <col min="9482" max="9728" width="9.140625" style="73"/>
    <col min="9729" max="9729" width="132.28515625" style="73" customWidth="1"/>
    <col min="9730" max="9730" width="26.85546875" style="73" customWidth="1"/>
    <col min="9731" max="9737" width="16" style="73" customWidth="1"/>
    <col min="9738" max="9984" width="9.140625" style="73"/>
    <col min="9985" max="9985" width="132.28515625" style="73" customWidth="1"/>
    <col min="9986" max="9986" width="26.85546875" style="73" customWidth="1"/>
    <col min="9987" max="9993" width="16" style="73" customWidth="1"/>
    <col min="9994" max="10240" width="9.140625" style="73"/>
    <col min="10241" max="10241" width="132.28515625" style="73" customWidth="1"/>
    <col min="10242" max="10242" width="26.85546875" style="73" customWidth="1"/>
    <col min="10243" max="10249" width="16" style="73" customWidth="1"/>
    <col min="10250" max="10496" width="9.140625" style="73"/>
    <col min="10497" max="10497" width="132.28515625" style="73" customWidth="1"/>
    <col min="10498" max="10498" width="26.85546875" style="73" customWidth="1"/>
    <col min="10499" max="10505" width="16" style="73" customWidth="1"/>
    <col min="10506" max="10752" width="9.140625" style="73"/>
    <col min="10753" max="10753" width="132.28515625" style="73" customWidth="1"/>
    <col min="10754" max="10754" width="26.85546875" style="73" customWidth="1"/>
    <col min="10755" max="10761" width="16" style="73" customWidth="1"/>
    <col min="10762" max="11008" width="9.140625" style="73"/>
    <col min="11009" max="11009" width="132.28515625" style="73" customWidth="1"/>
    <col min="11010" max="11010" width="26.85546875" style="73" customWidth="1"/>
    <col min="11011" max="11017" width="16" style="73" customWidth="1"/>
    <col min="11018" max="11264" width="9.140625" style="73"/>
    <col min="11265" max="11265" width="132.28515625" style="73" customWidth="1"/>
    <col min="11266" max="11266" width="26.85546875" style="73" customWidth="1"/>
    <col min="11267" max="11273" width="16" style="73" customWidth="1"/>
    <col min="11274" max="11520" width="9.140625" style="73"/>
    <col min="11521" max="11521" width="132.28515625" style="73" customWidth="1"/>
    <col min="11522" max="11522" width="26.85546875" style="73" customWidth="1"/>
    <col min="11523" max="11529" width="16" style="73" customWidth="1"/>
    <col min="11530" max="11776" width="9.140625" style="73"/>
    <col min="11777" max="11777" width="132.28515625" style="73" customWidth="1"/>
    <col min="11778" max="11778" width="26.85546875" style="73" customWidth="1"/>
    <col min="11779" max="11785" width="16" style="73" customWidth="1"/>
    <col min="11786" max="12032" width="9.140625" style="73"/>
    <col min="12033" max="12033" width="132.28515625" style="73" customWidth="1"/>
    <col min="12034" max="12034" width="26.85546875" style="73" customWidth="1"/>
    <col min="12035" max="12041" width="16" style="73" customWidth="1"/>
    <col min="12042" max="12288" width="9.140625" style="73"/>
    <col min="12289" max="12289" width="132.28515625" style="73" customWidth="1"/>
    <col min="12290" max="12290" width="26.85546875" style="73" customWidth="1"/>
    <col min="12291" max="12297" width="16" style="73" customWidth="1"/>
    <col min="12298" max="12544" width="9.140625" style="73"/>
    <col min="12545" max="12545" width="132.28515625" style="73" customWidth="1"/>
    <col min="12546" max="12546" width="26.85546875" style="73" customWidth="1"/>
    <col min="12547" max="12553" width="16" style="73" customWidth="1"/>
    <col min="12554" max="12800" width="9.140625" style="73"/>
    <col min="12801" max="12801" width="132.28515625" style="73" customWidth="1"/>
    <col min="12802" max="12802" width="26.85546875" style="73" customWidth="1"/>
    <col min="12803" max="12809" width="16" style="73" customWidth="1"/>
    <col min="12810" max="13056" width="9.140625" style="73"/>
    <col min="13057" max="13057" width="132.28515625" style="73" customWidth="1"/>
    <col min="13058" max="13058" width="26.85546875" style="73" customWidth="1"/>
    <col min="13059" max="13065" width="16" style="73" customWidth="1"/>
    <col min="13066" max="13312" width="9.140625" style="73"/>
    <col min="13313" max="13313" width="132.28515625" style="73" customWidth="1"/>
    <col min="13314" max="13314" width="26.85546875" style="73" customWidth="1"/>
    <col min="13315" max="13321" width="16" style="73" customWidth="1"/>
    <col min="13322" max="13568" width="9.140625" style="73"/>
    <col min="13569" max="13569" width="132.28515625" style="73" customWidth="1"/>
    <col min="13570" max="13570" width="26.85546875" style="73" customWidth="1"/>
    <col min="13571" max="13577" width="16" style="73" customWidth="1"/>
    <col min="13578" max="13824" width="9.140625" style="73"/>
    <col min="13825" max="13825" width="132.28515625" style="73" customWidth="1"/>
    <col min="13826" max="13826" width="26.85546875" style="73" customWidth="1"/>
    <col min="13827" max="13833" width="16" style="73" customWidth="1"/>
    <col min="13834" max="14080" width="9.140625" style="73"/>
    <col min="14081" max="14081" width="132.28515625" style="73" customWidth="1"/>
    <col min="14082" max="14082" width="26.85546875" style="73" customWidth="1"/>
    <col min="14083" max="14089" width="16" style="73" customWidth="1"/>
    <col min="14090" max="14336" width="9.140625" style="73"/>
    <col min="14337" max="14337" width="132.28515625" style="73" customWidth="1"/>
    <col min="14338" max="14338" width="26.85546875" style="73" customWidth="1"/>
    <col min="14339" max="14345" width="16" style="73" customWidth="1"/>
    <col min="14346" max="14592" width="9.140625" style="73"/>
    <col min="14593" max="14593" width="132.28515625" style="73" customWidth="1"/>
    <col min="14594" max="14594" width="26.85546875" style="73" customWidth="1"/>
    <col min="14595" max="14601" width="16" style="73" customWidth="1"/>
    <col min="14602" max="14848" width="9.140625" style="73"/>
    <col min="14849" max="14849" width="132.28515625" style="73" customWidth="1"/>
    <col min="14850" max="14850" width="26.85546875" style="73" customWidth="1"/>
    <col min="14851" max="14857" width="16" style="73" customWidth="1"/>
    <col min="14858" max="15104" width="9.140625" style="73"/>
    <col min="15105" max="15105" width="132.28515625" style="73" customWidth="1"/>
    <col min="15106" max="15106" width="26.85546875" style="73" customWidth="1"/>
    <col min="15107" max="15113" width="16" style="73" customWidth="1"/>
    <col min="15114" max="15360" width="9.140625" style="73"/>
    <col min="15361" max="15361" width="132.28515625" style="73" customWidth="1"/>
    <col min="15362" max="15362" width="26.85546875" style="73" customWidth="1"/>
    <col min="15363" max="15369" width="16" style="73" customWidth="1"/>
    <col min="15370" max="15616" width="9.140625" style="73"/>
    <col min="15617" max="15617" width="132.28515625" style="73" customWidth="1"/>
    <col min="15618" max="15618" width="26.85546875" style="73" customWidth="1"/>
    <col min="15619" max="15625" width="16" style="73" customWidth="1"/>
    <col min="15626" max="15872" width="9.140625" style="73"/>
    <col min="15873" max="15873" width="132.28515625" style="73" customWidth="1"/>
    <col min="15874" max="15874" width="26.85546875" style="73" customWidth="1"/>
    <col min="15875" max="15881" width="16" style="73" customWidth="1"/>
    <col min="15882" max="16128" width="9.140625" style="73"/>
    <col min="16129" max="16129" width="132.28515625" style="73" customWidth="1"/>
    <col min="16130" max="16130" width="26.85546875" style="73" customWidth="1"/>
    <col min="16131"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1450</v>
      </c>
      <c r="B3" s="1062"/>
      <c r="C3" s="1062"/>
      <c r="D3" s="1062"/>
      <c r="E3" s="1062"/>
      <c r="F3" s="1062"/>
      <c r="G3" s="1062"/>
      <c r="H3" s="1062"/>
      <c r="I3" s="1062"/>
    </row>
    <row r="4" spans="1:9" ht="43.5" customHeight="1" thickBot="1">
      <c r="A4" s="1063" t="s">
        <v>1370</v>
      </c>
      <c r="B4" s="1063"/>
      <c r="C4" s="1063"/>
      <c r="D4" s="1063"/>
      <c r="E4" s="1063"/>
      <c r="F4" s="1063"/>
      <c r="G4" s="1063"/>
      <c r="H4" s="1063"/>
      <c r="I4" s="1063"/>
    </row>
    <row r="5" spans="1:9" ht="57" customHeight="1" thickTop="1" thickBot="1">
      <c r="A5" s="683"/>
      <c r="B5" s="1064" t="s">
        <v>1196</v>
      </c>
      <c r="C5" s="1064"/>
      <c r="D5" s="1065" t="s">
        <v>508</v>
      </c>
      <c r="E5" s="1065"/>
      <c r="F5" s="1065"/>
      <c r="G5" s="1065"/>
      <c r="H5" s="1065"/>
      <c r="I5" s="1065"/>
    </row>
    <row r="6" spans="1:9" s="74" customFormat="1" ht="43.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294995.71191535151</v>
      </c>
      <c r="C8" s="887">
        <v>398562.7785121951</v>
      </c>
      <c r="D8" s="887">
        <v>520928.9400951009</v>
      </c>
      <c r="E8" s="887">
        <v>728763.82568221574</v>
      </c>
      <c r="F8" s="887">
        <v>967263.20895481051</v>
      </c>
      <c r="G8" s="887">
        <v>1153239.95646793</v>
      </c>
      <c r="H8" s="887">
        <v>1227695.4119679302</v>
      </c>
      <c r="I8" s="887">
        <v>1460238.2793250729</v>
      </c>
    </row>
    <row r="9" spans="1:9" s="173" customFormat="1" ht="21" customHeight="1" thickTop="1">
      <c r="A9" s="165" t="s">
        <v>8</v>
      </c>
      <c r="B9" s="888">
        <v>24762.251938307028</v>
      </c>
      <c r="C9" s="888">
        <v>42618.647974175037</v>
      </c>
      <c r="D9" s="888">
        <v>65607.023914985592</v>
      </c>
      <c r="E9" s="888">
        <v>107171.6248542274</v>
      </c>
      <c r="F9" s="888">
        <v>120620.57905247813</v>
      </c>
      <c r="G9" s="888">
        <v>126642.85525218658</v>
      </c>
      <c r="H9" s="888">
        <v>110451.37535714287</v>
      </c>
      <c r="I9" s="888">
        <v>135542.28695481049</v>
      </c>
    </row>
    <row r="10" spans="1:9" s="173" customFormat="1" ht="21" customHeight="1">
      <c r="A10" s="165" t="s">
        <v>17</v>
      </c>
      <c r="B10" s="888">
        <v>21143.157727403159</v>
      </c>
      <c r="C10" s="888">
        <v>39202.522450502154</v>
      </c>
      <c r="D10" s="888">
        <v>36352.300855907779</v>
      </c>
      <c r="E10" s="888">
        <v>41985.221032069967</v>
      </c>
      <c r="F10" s="888">
        <v>78069.998209912548</v>
      </c>
      <c r="G10" s="888">
        <v>50781.96954956268</v>
      </c>
      <c r="H10" s="888">
        <v>83352.084078717191</v>
      </c>
      <c r="I10" s="888">
        <v>124926.36000145772</v>
      </c>
    </row>
    <row r="11" spans="1:9" s="173" customFormat="1" ht="21" customHeight="1">
      <c r="A11" s="165" t="s">
        <v>26</v>
      </c>
      <c r="B11" s="888">
        <v>241766.59571305593</v>
      </c>
      <c r="C11" s="888">
        <v>306157.79355667141</v>
      </c>
      <c r="D11" s="888">
        <v>408720.2688717579</v>
      </c>
      <c r="E11" s="888">
        <v>567406.1784008746</v>
      </c>
      <c r="F11" s="888">
        <v>748468.1436195334</v>
      </c>
      <c r="G11" s="888">
        <v>904362.28282944602</v>
      </c>
      <c r="H11" s="888">
        <v>1005098.3627026239</v>
      </c>
      <c r="I11" s="888">
        <v>1153540.8920451896</v>
      </c>
    </row>
    <row r="12" spans="1:9" s="173" customFormat="1" ht="21" customHeight="1">
      <c r="A12" s="166" t="s">
        <v>439</v>
      </c>
      <c r="B12" s="888">
        <v>244533.96385509326</v>
      </c>
      <c r="C12" s="888">
        <v>310663.7179110474</v>
      </c>
      <c r="D12" s="888">
        <v>415533.53408933716</v>
      </c>
      <c r="E12" s="888">
        <v>578477.08296209911</v>
      </c>
      <c r="F12" s="888">
        <v>759595.39945189492</v>
      </c>
      <c r="G12" s="888">
        <v>922678.68521137035</v>
      </c>
      <c r="H12" s="888">
        <v>1028306.9681107872</v>
      </c>
      <c r="I12" s="888">
        <v>1171538.4051530613</v>
      </c>
    </row>
    <row r="13" spans="1:9" s="173" customFormat="1" ht="21" customHeight="1">
      <c r="A13" s="166" t="s">
        <v>440</v>
      </c>
      <c r="B13" s="888">
        <v>243618.221758967</v>
      </c>
      <c r="C13" s="888">
        <v>309528.86817503581</v>
      </c>
      <c r="D13" s="888">
        <v>414326.43278674351</v>
      </c>
      <c r="E13" s="888">
        <v>576707.86520116625</v>
      </c>
      <c r="F13" s="888">
        <v>757797.80280758021</v>
      </c>
      <c r="G13" s="888">
        <v>920671.60112390679</v>
      </c>
      <c r="H13" s="888">
        <v>1021975.1273061223</v>
      </c>
      <c r="I13" s="888">
        <v>1165656.1491982508</v>
      </c>
    </row>
    <row r="14" spans="1:9" s="173" customFormat="1" ht="21" customHeight="1">
      <c r="A14" s="166" t="s">
        <v>441</v>
      </c>
      <c r="B14" s="888">
        <v>915.74209612625543</v>
      </c>
      <c r="C14" s="888">
        <v>1134.8497360114777</v>
      </c>
      <c r="D14" s="888">
        <v>1207.10130259366</v>
      </c>
      <c r="E14" s="888">
        <v>1769.2177609329444</v>
      </c>
      <c r="F14" s="888">
        <v>1797.5966443148691</v>
      </c>
      <c r="G14" s="888">
        <v>2007.0840874635569</v>
      </c>
      <c r="H14" s="888">
        <v>6331.8408046647237</v>
      </c>
      <c r="I14" s="888">
        <v>5882.2559548104955</v>
      </c>
    </row>
    <row r="15" spans="1:9" s="173" customFormat="1" ht="21" customHeight="1">
      <c r="A15" s="166" t="s">
        <v>442</v>
      </c>
      <c r="B15" s="888">
        <v>1383.4229526542326</v>
      </c>
      <c r="C15" s="888">
        <v>1886.8512238163557</v>
      </c>
      <c r="D15" s="888">
        <v>2005.0969063400576</v>
      </c>
      <c r="E15" s="888">
        <v>2323.7346413994169</v>
      </c>
      <c r="F15" s="888">
        <v>3635.929833819242</v>
      </c>
      <c r="G15" s="888">
        <v>5235.3031690962098</v>
      </c>
      <c r="H15" s="888">
        <v>7595.9819781341102</v>
      </c>
      <c r="I15" s="888">
        <v>9945.5510058309046</v>
      </c>
    </row>
    <row r="16" spans="1:9" s="173" customFormat="1" ht="21" customHeight="1">
      <c r="A16" s="166" t="s">
        <v>443</v>
      </c>
      <c r="B16" s="888">
        <v>1321.3868952654234</v>
      </c>
      <c r="C16" s="888">
        <v>1822.2184691535151</v>
      </c>
      <c r="D16" s="888">
        <v>1924.9519423631123</v>
      </c>
      <c r="E16" s="888">
        <v>2220.0393498542271</v>
      </c>
      <c r="F16" s="888">
        <v>3561.491829446064</v>
      </c>
      <c r="G16" s="888">
        <v>5107.8013790087471</v>
      </c>
      <c r="H16" s="888">
        <v>7366.1039125364432</v>
      </c>
      <c r="I16" s="888">
        <v>9439.5276632653076</v>
      </c>
    </row>
    <row r="17" spans="1:9" s="173" customFormat="1" ht="21" customHeight="1">
      <c r="A17" s="166" t="s">
        <v>444</v>
      </c>
      <c r="B17" s="888">
        <v>62.036057388809184</v>
      </c>
      <c r="C17" s="888">
        <v>64.632754662840739</v>
      </c>
      <c r="D17" s="888">
        <v>80.144963976945249</v>
      </c>
      <c r="E17" s="888">
        <v>103.69529154518951</v>
      </c>
      <c r="F17" s="888">
        <v>74.438004373177847</v>
      </c>
      <c r="G17" s="888">
        <v>127.50179008746356</v>
      </c>
      <c r="H17" s="888">
        <v>229.87806559766764</v>
      </c>
      <c r="I17" s="888">
        <v>506.02334256559766</v>
      </c>
    </row>
    <row r="18" spans="1:9" s="173" customFormat="1" ht="21" customHeight="1">
      <c r="A18" s="166" t="s">
        <v>445</v>
      </c>
      <c r="B18" s="888">
        <v>269.64719368723098</v>
      </c>
      <c r="C18" s="888">
        <v>989.07066857962695</v>
      </c>
      <c r="D18" s="888">
        <v>941.40257348703176</v>
      </c>
      <c r="E18" s="888">
        <v>1504.3553804664723</v>
      </c>
      <c r="F18" s="888">
        <v>1962.3084562682216</v>
      </c>
      <c r="G18" s="888">
        <v>3997.3343862973761</v>
      </c>
      <c r="H18" s="888">
        <v>6005.2475787172016</v>
      </c>
      <c r="I18" s="888">
        <v>7501.16024781341</v>
      </c>
    </row>
    <row r="19" spans="1:9" s="173" customFormat="1" ht="21" customHeight="1">
      <c r="A19" s="166" t="s">
        <v>446</v>
      </c>
      <c r="B19" s="888">
        <v>250.41899426111908</v>
      </c>
      <c r="C19" s="888">
        <v>943.60403156384496</v>
      </c>
      <c r="D19" s="888">
        <v>816.06794956772342</v>
      </c>
      <c r="E19" s="888">
        <v>1317.5668236151605</v>
      </c>
      <c r="F19" s="888">
        <v>1757.5577303206994</v>
      </c>
      <c r="G19" s="888">
        <v>3693.6339300291547</v>
      </c>
      <c r="H19" s="888">
        <v>5494.70444606414</v>
      </c>
      <c r="I19" s="888">
        <v>6938.9214591836735</v>
      </c>
    </row>
    <row r="20" spans="1:9" s="173" customFormat="1" ht="21" customHeight="1">
      <c r="A20" s="166" t="s">
        <v>447</v>
      </c>
      <c r="B20" s="888">
        <v>19.228199426111907</v>
      </c>
      <c r="C20" s="888">
        <v>45.466637015781927</v>
      </c>
      <c r="D20" s="888">
        <v>125.33462391930837</v>
      </c>
      <c r="E20" s="888">
        <v>186.78855685131197</v>
      </c>
      <c r="F20" s="888">
        <v>204.75072594752186</v>
      </c>
      <c r="G20" s="888">
        <v>303.7004562682215</v>
      </c>
      <c r="H20" s="888">
        <v>510.54313265306121</v>
      </c>
      <c r="I20" s="888">
        <v>562.23878862973754</v>
      </c>
    </row>
    <row r="21" spans="1:9" s="173" customFormat="1" ht="21" customHeight="1">
      <c r="A21" s="166" t="s">
        <v>39</v>
      </c>
      <c r="B21" s="888">
        <v>2995.0412826398847</v>
      </c>
      <c r="C21" s="888">
        <v>3600.2223816355809</v>
      </c>
      <c r="D21" s="888">
        <v>4648.4127809798274</v>
      </c>
      <c r="E21" s="888">
        <v>6203.264874635568</v>
      </c>
      <c r="F21" s="888">
        <v>8135.735422740524</v>
      </c>
      <c r="G21" s="888">
        <v>9914.2961020408184</v>
      </c>
      <c r="H21" s="888">
        <v>10799.474418367347</v>
      </c>
      <c r="I21" s="888">
        <v>11498.190074344024</v>
      </c>
    </row>
    <row r="22" spans="1:9" s="173" customFormat="1" ht="21" customHeight="1">
      <c r="A22" s="166" t="s">
        <v>448</v>
      </c>
      <c r="B22" s="888">
        <v>-7415.4795710186518</v>
      </c>
      <c r="C22" s="888">
        <v>-10982.068628407462</v>
      </c>
      <c r="D22" s="888">
        <v>-14408.177478386167</v>
      </c>
      <c r="E22" s="888">
        <v>-21102.259457725944</v>
      </c>
      <c r="F22" s="888">
        <v>-24861.229545189504</v>
      </c>
      <c r="G22" s="888">
        <v>-37463.336039358597</v>
      </c>
      <c r="H22" s="888">
        <v>-47609.309383381922</v>
      </c>
      <c r="I22" s="888">
        <v>-46942.414435860053</v>
      </c>
    </row>
    <row r="23" spans="1:9" s="173" customFormat="1" ht="21" customHeight="1">
      <c r="A23" s="165" t="s">
        <v>57</v>
      </c>
      <c r="B23" s="888">
        <v>1953.0287460545192</v>
      </c>
      <c r="C23" s="888">
        <v>3795.4311606886658</v>
      </c>
      <c r="D23" s="888">
        <v>3139.1322766570606</v>
      </c>
      <c r="E23" s="888">
        <v>3616.7017696793005</v>
      </c>
      <c r="F23" s="888">
        <v>4798.3724562682219</v>
      </c>
      <c r="G23" s="888">
        <v>6062.4734708454807</v>
      </c>
      <c r="H23" s="888">
        <v>7537.9121895043727</v>
      </c>
      <c r="I23" s="888">
        <v>9755.4279023323597</v>
      </c>
    </row>
    <row r="24" spans="1:9" s="173" customFormat="1" ht="21" customHeight="1">
      <c r="A24" s="165" t="s">
        <v>63</v>
      </c>
      <c r="B24" s="888">
        <v>0</v>
      </c>
      <c r="C24" s="888">
        <v>0</v>
      </c>
      <c r="D24" s="888">
        <v>0</v>
      </c>
      <c r="E24" s="888">
        <v>0</v>
      </c>
      <c r="F24" s="888">
        <v>0</v>
      </c>
      <c r="G24" s="888">
        <v>0</v>
      </c>
      <c r="H24" s="888">
        <v>2.9154518950437317E-4</v>
      </c>
      <c r="I24" s="888">
        <v>0</v>
      </c>
    </row>
    <row r="25" spans="1:9" s="173" customFormat="1" ht="21" customHeight="1">
      <c r="A25" s="165" t="s">
        <v>449</v>
      </c>
      <c r="B25" s="888">
        <v>268.50492109038737</v>
      </c>
      <c r="C25" s="888">
        <v>55.968797704447638</v>
      </c>
      <c r="D25" s="888">
        <v>59.516345821325643</v>
      </c>
      <c r="E25" s="888">
        <v>79.721274052478122</v>
      </c>
      <c r="F25" s="888">
        <v>90.737309037900857</v>
      </c>
      <c r="G25" s="888">
        <v>49036.691806122457</v>
      </c>
      <c r="H25" s="888">
        <v>4094.1164897959184</v>
      </c>
      <c r="I25" s="888">
        <v>9514.7477128279897</v>
      </c>
    </row>
    <row r="26" spans="1:9" s="173" customFormat="1" ht="21" customHeight="1">
      <c r="A26" s="165" t="s">
        <v>74</v>
      </c>
      <c r="B26" s="888">
        <v>4955.2420086083202</v>
      </c>
      <c r="C26" s="888">
        <v>5626.7607704447637</v>
      </c>
      <c r="D26" s="888">
        <v>6655.2095590778099</v>
      </c>
      <c r="E26" s="888">
        <v>8129.5568615160355</v>
      </c>
      <c r="F26" s="888">
        <v>11596.107344023323</v>
      </c>
      <c r="G26" s="888">
        <v>12317.303985422741</v>
      </c>
      <c r="H26" s="888">
        <v>11855.070373177843</v>
      </c>
      <c r="I26" s="888">
        <v>14308.522890670554</v>
      </c>
    </row>
    <row r="27" spans="1:9" s="174" customFormat="1" ht="43.5" customHeight="1" thickBot="1">
      <c r="A27" s="167" t="s">
        <v>450</v>
      </c>
      <c r="B27" s="889">
        <v>146.93086083213771</v>
      </c>
      <c r="C27" s="889">
        <v>1105.6538020086084</v>
      </c>
      <c r="D27" s="889">
        <v>395.48827089337175</v>
      </c>
      <c r="E27" s="889">
        <v>374.82148979591835</v>
      </c>
      <c r="F27" s="889">
        <v>3619.2709635568508</v>
      </c>
      <c r="G27" s="889">
        <v>4036.3795743440232</v>
      </c>
      <c r="H27" s="889">
        <v>5306.4904854227398</v>
      </c>
      <c r="I27" s="889">
        <v>12650.041817784258</v>
      </c>
    </row>
    <row r="28" spans="1:9" ht="24" customHeight="1" thickTop="1" thickBot="1">
      <c r="A28" s="77" t="s">
        <v>451</v>
      </c>
      <c r="B28" s="887">
        <v>263337.97173601144</v>
      </c>
      <c r="C28" s="887">
        <v>360948.09089383075</v>
      </c>
      <c r="D28" s="887">
        <v>475461.36092074926</v>
      </c>
      <c r="E28" s="887">
        <v>667360.30851457722</v>
      </c>
      <c r="F28" s="887">
        <v>891264.23759475211</v>
      </c>
      <c r="G28" s="887">
        <v>1067497.0826690963</v>
      </c>
      <c r="H28" s="887">
        <v>1127744.7182536442</v>
      </c>
      <c r="I28" s="887">
        <v>1345376.2000830905</v>
      </c>
    </row>
    <row r="29" spans="1:9" s="173" customFormat="1" ht="21" customHeight="1" thickTop="1">
      <c r="A29" s="165" t="s">
        <v>452</v>
      </c>
      <c r="B29" s="888">
        <v>162552.30228837879</v>
      </c>
      <c r="C29" s="888">
        <v>231260.0386241033</v>
      </c>
      <c r="D29" s="888">
        <v>357045.11503746401</v>
      </c>
      <c r="E29" s="888">
        <v>486357.59916034981</v>
      </c>
      <c r="F29" s="888">
        <v>620845.04063265305</v>
      </c>
      <c r="G29" s="888">
        <v>750258.79603644309</v>
      </c>
      <c r="H29" s="888">
        <v>834567.43219096214</v>
      </c>
      <c r="I29" s="888">
        <v>1076309.6859810494</v>
      </c>
    </row>
    <row r="30" spans="1:9" s="173" customFormat="1" ht="21" customHeight="1">
      <c r="A30" s="166" t="s">
        <v>453</v>
      </c>
      <c r="B30" s="888">
        <v>210.36724964131994</v>
      </c>
      <c r="C30" s="888">
        <v>129.1688393113343</v>
      </c>
      <c r="D30" s="888">
        <v>292.39413112391929</v>
      </c>
      <c r="E30" s="888">
        <v>196.04453935860059</v>
      </c>
      <c r="F30" s="888">
        <v>298.61644460641401</v>
      </c>
      <c r="G30" s="888">
        <v>261.82325218658895</v>
      </c>
      <c r="H30" s="888">
        <v>261.15654227405247</v>
      </c>
      <c r="I30" s="888">
        <v>246.36914577259478</v>
      </c>
    </row>
    <row r="31" spans="1:9" s="173" customFormat="1" ht="21" customHeight="1">
      <c r="A31" s="166" t="s">
        <v>454</v>
      </c>
      <c r="B31" s="888">
        <v>71289.180836441898</v>
      </c>
      <c r="C31" s="888">
        <v>102844.78129698709</v>
      </c>
      <c r="D31" s="888">
        <v>131385.9032853026</v>
      </c>
      <c r="E31" s="888">
        <v>176533.65916909624</v>
      </c>
      <c r="F31" s="888">
        <v>227577.96418513116</v>
      </c>
      <c r="G31" s="888">
        <v>294068.70893877553</v>
      </c>
      <c r="H31" s="888">
        <v>344101.80418367346</v>
      </c>
      <c r="I31" s="888">
        <v>402567.29345481045</v>
      </c>
    </row>
    <row r="32" spans="1:9" s="173" customFormat="1" ht="21" customHeight="1">
      <c r="A32" s="166" t="s">
        <v>455</v>
      </c>
      <c r="B32" s="888">
        <v>86296.368436154939</v>
      </c>
      <c r="C32" s="888">
        <v>88978.19223242467</v>
      </c>
      <c r="D32" s="888">
        <v>92675.15498559078</v>
      </c>
      <c r="E32" s="888">
        <v>93677.048435860052</v>
      </c>
      <c r="F32" s="888">
        <v>73900.752269679302</v>
      </c>
      <c r="G32" s="888">
        <v>75732.341511661813</v>
      </c>
      <c r="H32" s="888">
        <v>18191.737069970844</v>
      </c>
      <c r="I32" s="888">
        <v>4898.4393483965014</v>
      </c>
    </row>
    <row r="33" spans="1:9" s="173" customFormat="1" ht="21" customHeight="1">
      <c r="A33" s="166" t="s">
        <v>456</v>
      </c>
      <c r="B33" s="888">
        <v>2141.424431850789</v>
      </c>
      <c r="C33" s="888">
        <v>4588.2974992826403</v>
      </c>
      <c r="D33" s="888">
        <v>5210.3078847262241</v>
      </c>
      <c r="E33" s="888">
        <v>5526.0167725947531</v>
      </c>
      <c r="F33" s="888">
        <v>8139.534574344023</v>
      </c>
      <c r="G33" s="888">
        <v>10752.444188046646</v>
      </c>
      <c r="H33" s="888">
        <v>10686.252064139941</v>
      </c>
      <c r="I33" s="888">
        <v>11716.994379008745</v>
      </c>
    </row>
    <row r="34" spans="1:9" s="173" customFormat="1" ht="21" customHeight="1">
      <c r="A34" s="166" t="s">
        <v>457</v>
      </c>
      <c r="B34" s="888">
        <v>0</v>
      </c>
      <c r="C34" s="888">
        <v>30668.972685796271</v>
      </c>
      <c r="D34" s="888">
        <v>121393.1976556196</v>
      </c>
      <c r="E34" s="888">
        <v>200484.34080903791</v>
      </c>
      <c r="F34" s="888">
        <v>293895.44298688049</v>
      </c>
      <c r="G34" s="888">
        <v>350986.72167492716</v>
      </c>
      <c r="H34" s="888">
        <v>435134.84686734696</v>
      </c>
      <c r="I34" s="888">
        <v>622654.16435422737</v>
      </c>
    </row>
    <row r="35" spans="1:9" s="173" customFormat="1" ht="21" customHeight="1">
      <c r="A35" s="166" t="s">
        <v>458</v>
      </c>
      <c r="B35" s="888">
        <v>2614.9613342898137</v>
      </c>
      <c r="C35" s="888">
        <v>4050.6260703012913</v>
      </c>
      <c r="D35" s="888">
        <v>6088.1570951008644</v>
      </c>
      <c r="E35" s="888">
        <v>9940.4894344023323</v>
      </c>
      <c r="F35" s="888">
        <v>17032.730172011663</v>
      </c>
      <c r="G35" s="888">
        <v>18456.756470845481</v>
      </c>
      <c r="H35" s="888">
        <v>26191.635463556853</v>
      </c>
      <c r="I35" s="888">
        <v>34226.425298833819</v>
      </c>
    </row>
    <row r="36" spans="1:9" s="173" customFormat="1" ht="21" customHeight="1">
      <c r="A36" s="165" t="s">
        <v>459</v>
      </c>
      <c r="B36" s="888">
        <v>3139.7045107604017</v>
      </c>
      <c r="C36" s="888">
        <v>4315.2130315638442</v>
      </c>
      <c r="D36" s="888">
        <v>4586.8014942363116</v>
      </c>
      <c r="E36" s="888">
        <v>996.31492565597659</v>
      </c>
      <c r="F36" s="888">
        <v>776.00334985422739</v>
      </c>
      <c r="G36" s="888">
        <v>692.99937755102042</v>
      </c>
      <c r="H36" s="888">
        <v>380.32608600583092</v>
      </c>
      <c r="I36" s="888">
        <v>405.07914723032076</v>
      </c>
    </row>
    <row r="37" spans="1:9" s="173" customFormat="1" ht="21" customHeight="1">
      <c r="A37" s="165" t="s">
        <v>460</v>
      </c>
      <c r="B37" s="888">
        <v>85079.099011477752</v>
      </c>
      <c r="C37" s="888">
        <v>100135.8907374462</v>
      </c>
      <c r="D37" s="888">
        <v>76873.577804034576</v>
      </c>
      <c r="E37" s="888">
        <v>89881.329739067049</v>
      </c>
      <c r="F37" s="888">
        <v>89280.895947521873</v>
      </c>
      <c r="G37" s="888">
        <v>89052.085393586007</v>
      </c>
      <c r="H37" s="888">
        <v>68045.650947521863</v>
      </c>
      <c r="I37" s="888">
        <v>75791.577537900885</v>
      </c>
    </row>
    <row r="38" spans="1:9" s="173" customFormat="1" ht="21" customHeight="1">
      <c r="A38" s="165" t="s">
        <v>461</v>
      </c>
      <c r="B38" s="888">
        <v>7567.3190946915356</v>
      </c>
      <c r="C38" s="888">
        <v>12179.608995695839</v>
      </c>
      <c r="D38" s="888">
        <v>15158.627897694523</v>
      </c>
      <c r="E38" s="888">
        <v>19842.205944606416</v>
      </c>
      <c r="F38" s="888">
        <v>29864.189106413996</v>
      </c>
      <c r="G38" s="888">
        <v>30505.227151603496</v>
      </c>
      <c r="H38" s="888">
        <v>41099.811485422746</v>
      </c>
      <c r="I38" s="888">
        <v>38342.40561370262</v>
      </c>
    </row>
    <row r="39" spans="1:9" s="173" customFormat="1" ht="21" customHeight="1">
      <c r="A39" s="165" t="s">
        <v>128</v>
      </c>
      <c r="B39" s="888">
        <v>4999.5468307030123</v>
      </c>
      <c r="C39" s="888">
        <v>7194.1268307030123</v>
      </c>
      <c r="D39" s="888">
        <v>10417.620674351585</v>
      </c>
      <c r="E39" s="888">
        <v>15756.810865889212</v>
      </c>
      <c r="F39" s="888">
        <v>23392.585007288631</v>
      </c>
      <c r="G39" s="888">
        <v>25999.460810495628</v>
      </c>
      <c r="H39" s="888">
        <v>28253.12381632653</v>
      </c>
      <c r="I39" s="888">
        <v>29553.410583090379</v>
      </c>
    </row>
    <row r="40" spans="1:9" s="173" customFormat="1" ht="21" customHeight="1">
      <c r="A40" s="165" t="s">
        <v>134</v>
      </c>
      <c r="B40" s="888">
        <v>0</v>
      </c>
      <c r="C40" s="888">
        <v>0</v>
      </c>
      <c r="D40" s="888">
        <v>0</v>
      </c>
      <c r="E40" s="888">
        <v>43993.35924927114</v>
      </c>
      <c r="F40" s="888">
        <v>80756.940396501464</v>
      </c>
      <c r="G40" s="888">
        <v>102763.45967055394</v>
      </c>
      <c r="H40" s="888">
        <v>98421.946873177832</v>
      </c>
      <c r="I40" s="888">
        <v>83229.57725947522</v>
      </c>
    </row>
    <row r="41" spans="1:9" s="173" customFormat="1" ht="21" customHeight="1">
      <c r="A41" s="165" t="s">
        <v>462</v>
      </c>
      <c r="B41" s="888">
        <v>0</v>
      </c>
      <c r="C41" s="888">
        <v>5132.1133328550932</v>
      </c>
      <c r="D41" s="888">
        <v>10896.321425072047</v>
      </c>
      <c r="E41" s="888">
        <v>10452.158224489796</v>
      </c>
      <c r="F41" s="888">
        <v>20201.856504373176</v>
      </c>
      <c r="G41" s="888">
        <v>19186.113676384837</v>
      </c>
      <c r="H41" s="888">
        <v>25528.159276967926</v>
      </c>
      <c r="I41" s="888">
        <v>24525.843360058308</v>
      </c>
    </row>
    <row r="42" spans="1:9" s="174" customFormat="1" ht="43.5" customHeight="1" thickBot="1">
      <c r="A42" s="167" t="s">
        <v>109</v>
      </c>
      <c r="B42" s="889"/>
      <c r="C42" s="889">
        <v>731.0993414634147</v>
      </c>
      <c r="D42" s="889">
        <v>483.29658789625353</v>
      </c>
      <c r="E42" s="889">
        <v>80.530405247813405</v>
      </c>
      <c r="F42" s="889">
        <v>26146.726650145771</v>
      </c>
      <c r="G42" s="889">
        <v>49038.940552478132</v>
      </c>
      <c r="H42" s="889">
        <v>31448.267577259478</v>
      </c>
      <c r="I42" s="889">
        <v>17218.62060058309</v>
      </c>
    </row>
    <row r="43" spans="1:9" ht="24" customHeight="1" thickTop="1" thickBot="1">
      <c r="A43" s="77" t="s">
        <v>463</v>
      </c>
      <c r="B43" s="887">
        <v>31657.740179340031</v>
      </c>
      <c r="C43" s="887">
        <v>37614.68761836442</v>
      </c>
      <c r="D43" s="887">
        <v>45467.579174351587</v>
      </c>
      <c r="E43" s="887">
        <v>61403.517167638478</v>
      </c>
      <c r="F43" s="887">
        <v>75998.971360058305</v>
      </c>
      <c r="G43" s="887">
        <v>85742.873798833811</v>
      </c>
      <c r="H43" s="887">
        <v>99950.693714285706</v>
      </c>
      <c r="I43" s="887">
        <v>114862.07924198252</v>
      </c>
    </row>
    <row r="44" spans="1:9" s="173" customFormat="1" ht="21" customHeight="1" thickTop="1">
      <c r="A44" s="165" t="s">
        <v>149</v>
      </c>
      <c r="B44" s="888">
        <v>17971.463414634149</v>
      </c>
      <c r="C44" s="888">
        <v>23603.35724533716</v>
      </c>
      <c r="D44" s="888">
        <v>26676.930835734871</v>
      </c>
      <c r="E44" s="888">
        <v>30773.411078717203</v>
      </c>
      <c r="F44" s="888">
        <v>34185.072886297377</v>
      </c>
      <c r="G44" s="888">
        <v>40596.92419825073</v>
      </c>
      <c r="H44" s="888">
        <v>55664.373177842564</v>
      </c>
      <c r="I44" s="888">
        <v>61797.230320699709</v>
      </c>
    </row>
    <row r="45" spans="1:9" s="173" customFormat="1" ht="21" customHeight="1">
      <c r="A45" s="165" t="s">
        <v>153</v>
      </c>
      <c r="B45" s="888">
        <v>4547.9902754662844</v>
      </c>
      <c r="C45" s="888">
        <v>74.174252510760411</v>
      </c>
      <c r="D45" s="888">
        <v>91.210452449567725</v>
      </c>
      <c r="E45" s="888">
        <v>5608.3091166180757</v>
      </c>
      <c r="F45" s="888">
        <v>11004.12544314869</v>
      </c>
      <c r="G45" s="888">
        <v>9947.4206997084548</v>
      </c>
      <c r="H45" s="888">
        <v>16.910495626822158</v>
      </c>
      <c r="I45" s="888">
        <v>16.910495626822158</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4050.1281979913915</v>
      </c>
      <c r="C47" s="888">
        <v>7388.3401893830696</v>
      </c>
      <c r="D47" s="888">
        <v>9841.9789178674346</v>
      </c>
      <c r="E47" s="888">
        <v>13519.19259329446</v>
      </c>
      <c r="F47" s="888">
        <v>18099.100625364434</v>
      </c>
      <c r="G47" s="888">
        <v>23091.341793002914</v>
      </c>
      <c r="H47" s="888">
        <v>27882.296444606414</v>
      </c>
      <c r="I47" s="888">
        <v>34400.29099708455</v>
      </c>
    </row>
    <row r="48" spans="1:9" s="173" customFormat="1" ht="21" customHeight="1">
      <c r="A48" s="165" t="s">
        <v>165</v>
      </c>
      <c r="B48" s="888">
        <v>5088.1582912482063</v>
      </c>
      <c r="C48" s="888">
        <v>6548.8159311334293</v>
      </c>
      <c r="D48" s="888">
        <v>8857.4589682997121</v>
      </c>
      <c r="E48" s="888">
        <v>11502.604379008748</v>
      </c>
      <c r="F48" s="888">
        <v>12710.672405247815</v>
      </c>
      <c r="G48" s="888">
        <v>12107.187107871719</v>
      </c>
      <c r="H48" s="888">
        <v>16387.113596209911</v>
      </c>
      <c r="I48" s="888">
        <v>18647.647428571428</v>
      </c>
    </row>
    <row r="49" spans="1:9" s="173" customFormat="1" ht="21" customHeight="1">
      <c r="A49" s="166" t="s">
        <v>465</v>
      </c>
      <c r="B49" s="888">
        <v>0</v>
      </c>
      <c r="C49" s="888">
        <v>0</v>
      </c>
      <c r="D49" s="888">
        <v>0</v>
      </c>
      <c r="E49" s="888">
        <v>0</v>
      </c>
      <c r="F49" s="888">
        <v>0</v>
      </c>
      <c r="G49" s="888">
        <v>0</v>
      </c>
      <c r="H49" s="888">
        <v>0</v>
      </c>
      <c r="I49" s="888">
        <v>0</v>
      </c>
    </row>
    <row r="50" spans="1:9" s="174" customFormat="1" ht="40.5" customHeight="1" thickBot="1">
      <c r="A50" s="168" t="s">
        <v>466</v>
      </c>
      <c r="B50" s="889">
        <v>5088.1582912482063</v>
      </c>
      <c r="C50" s="889">
        <v>6548.8159311334293</v>
      </c>
      <c r="D50" s="889">
        <v>8857.4589682997121</v>
      </c>
      <c r="E50" s="889">
        <v>11502.604379008748</v>
      </c>
      <c r="F50" s="889">
        <v>12710.672405247815</v>
      </c>
      <c r="G50" s="889">
        <v>12107.187107871719</v>
      </c>
      <c r="H50" s="889">
        <v>16387.113596209911</v>
      </c>
      <c r="I50" s="889">
        <v>18647.647428571428</v>
      </c>
    </row>
    <row r="51" spans="1:9" ht="24" customHeight="1" thickTop="1" thickBot="1">
      <c r="A51" s="77" t="s">
        <v>467</v>
      </c>
      <c r="B51" s="887">
        <v>294995.71191535151</v>
      </c>
      <c r="C51" s="887">
        <v>398562.7785121951</v>
      </c>
      <c r="D51" s="887">
        <v>520928.9400951009</v>
      </c>
      <c r="E51" s="887">
        <v>728763.82568221574</v>
      </c>
      <c r="F51" s="887">
        <v>967263.20895481051</v>
      </c>
      <c r="G51" s="887">
        <v>1153239.95646793</v>
      </c>
      <c r="H51" s="887">
        <v>1227695.4119679302</v>
      </c>
      <c r="I51" s="887">
        <v>1460238.2793250729</v>
      </c>
    </row>
    <row r="52" spans="1:9" s="173" customFormat="1" ht="24" customHeight="1" thickTop="1">
      <c r="A52" s="169" t="s">
        <v>468</v>
      </c>
      <c r="B52" s="888">
        <v>0</v>
      </c>
      <c r="C52" s="888">
        <v>0</v>
      </c>
      <c r="D52" s="888">
        <v>1803.0396930835734</v>
      </c>
      <c r="E52" s="888">
        <v>2588.4493075801747</v>
      </c>
      <c r="F52" s="888">
        <v>4638.6525612244895</v>
      </c>
      <c r="G52" s="888">
        <v>6891.9838323615168</v>
      </c>
      <c r="H52" s="888">
        <v>7955.4379912536433</v>
      </c>
      <c r="I52" s="888">
        <v>7508.9513469387757</v>
      </c>
    </row>
    <row r="53" spans="1:9" s="174" customFormat="1" ht="21" customHeight="1">
      <c r="A53" s="168" t="s">
        <v>469</v>
      </c>
      <c r="B53" s="889">
        <v>0</v>
      </c>
      <c r="C53" s="889">
        <v>0</v>
      </c>
      <c r="D53" s="889">
        <v>0</v>
      </c>
      <c r="E53" s="889">
        <v>0</v>
      </c>
      <c r="F53" s="889">
        <v>0</v>
      </c>
      <c r="G53" s="889">
        <v>0</v>
      </c>
      <c r="H53" s="889">
        <v>0</v>
      </c>
      <c r="I53" s="889">
        <v>0</v>
      </c>
    </row>
    <row r="54" spans="1:9" s="174" customFormat="1" ht="21" customHeight="1">
      <c r="A54" s="168" t="s">
        <v>470</v>
      </c>
      <c r="B54" s="889">
        <v>0</v>
      </c>
      <c r="C54" s="889">
        <v>0</v>
      </c>
      <c r="D54" s="889">
        <v>1803.0396930835734</v>
      </c>
      <c r="E54" s="889">
        <v>2588.4493075801747</v>
      </c>
      <c r="F54" s="889">
        <v>4638.6525612244895</v>
      </c>
      <c r="G54" s="889">
        <v>6891.9838323615168</v>
      </c>
      <c r="H54" s="889">
        <v>7955.4379912536433</v>
      </c>
      <c r="I54" s="889">
        <v>7508.9513469387757</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0</v>
      </c>
      <c r="G56" s="889">
        <v>0</v>
      </c>
      <c r="H56" s="889">
        <v>0</v>
      </c>
      <c r="I56" s="889">
        <v>0</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395759.45147345768</v>
      </c>
      <c r="C58" s="889">
        <v>539880.31775322813</v>
      </c>
      <c r="D58" s="889">
        <v>860381.43501729111</v>
      </c>
      <c r="E58" s="889">
        <v>1350748.7309241982</v>
      </c>
      <c r="F58" s="889">
        <v>1790158.154833819</v>
      </c>
      <c r="G58" s="889">
        <v>2652564.8737915452</v>
      </c>
      <c r="H58" s="889">
        <v>2404563.7139781341</v>
      </c>
      <c r="I58" s="889">
        <v>2587872.5905058309</v>
      </c>
    </row>
    <row r="59" spans="1:9" ht="31.5" customHeight="1" thickTop="1" thickBot="1">
      <c r="A59" s="170" t="s">
        <v>475</v>
      </c>
      <c r="B59" s="887"/>
      <c r="C59" s="887"/>
      <c r="D59" s="887"/>
      <c r="E59" s="887"/>
      <c r="F59" s="887"/>
      <c r="G59" s="887"/>
      <c r="H59" s="887"/>
      <c r="I59" s="887"/>
    </row>
    <row r="60" spans="1:9" ht="30" customHeight="1" thickTop="1">
      <c r="A60" s="83" t="s">
        <v>476</v>
      </c>
      <c r="B60" s="890">
        <v>42755.534077474891</v>
      </c>
      <c r="C60" s="890">
        <v>54268.044010043042</v>
      </c>
      <c r="D60" s="890">
        <v>67384.064763688759</v>
      </c>
      <c r="E60" s="890">
        <v>87360.780596209908</v>
      </c>
      <c r="F60" s="890">
        <v>112874.63552040815</v>
      </c>
      <c r="G60" s="890">
        <v>137901.03279154521</v>
      </c>
      <c r="H60" s="890">
        <v>159094.31306851312</v>
      </c>
      <c r="I60" s="890">
        <v>163838.50555976678</v>
      </c>
    </row>
    <row r="61" spans="1:9" ht="21" customHeight="1">
      <c r="A61" s="80" t="s">
        <v>477</v>
      </c>
      <c r="B61" s="890">
        <v>-11954.107912482066</v>
      </c>
      <c r="C61" s="890">
        <v>-16824.705304160689</v>
      </c>
      <c r="D61" s="890">
        <v>-14610.524236311241</v>
      </c>
      <c r="E61" s="890">
        <v>-15618.799648688047</v>
      </c>
      <c r="F61" s="890">
        <v>-21554.589911078718</v>
      </c>
      <c r="G61" s="890">
        <v>-26942.178625364431</v>
      </c>
      <c r="H61" s="890">
        <v>-30759.058844023322</v>
      </c>
      <c r="I61" s="890">
        <v>-35986.410785714288</v>
      </c>
    </row>
    <row r="62" spans="1:9" ht="21.75" customHeight="1">
      <c r="A62" s="79" t="s">
        <v>478</v>
      </c>
      <c r="B62" s="890">
        <v>30801.426164992827</v>
      </c>
      <c r="C62" s="890">
        <v>37443.338705882357</v>
      </c>
      <c r="D62" s="890">
        <v>52773.540527377518</v>
      </c>
      <c r="E62" s="890">
        <v>71741.980947521864</v>
      </c>
      <c r="F62" s="890">
        <v>91320.045609329449</v>
      </c>
      <c r="G62" s="890">
        <v>110958.85416618077</v>
      </c>
      <c r="H62" s="890">
        <v>128335.25422448979</v>
      </c>
      <c r="I62" s="890">
        <v>127852.09477405247</v>
      </c>
    </row>
    <row r="63" spans="1:9">
      <c r="A63" s="83" t="s">
        <v>479</v>
      </c>
      <c r="B63" s="890">
        <v>5864.678958393114</v>
      </c>
      <c r="C63" s="890">
        <v>6553.9707604017221</v>
      </c>
      <c r="D63" s="890">
        <v>5131.2788688760802</v>
      </c>
      <c r="E63" s="890">
        <v>5240.1852696793003</v>
      </c>
      <c r="F63" s="890">
        <v>6068.508422740525</v>
      </c>
      <c r="G63" s="890">
        <v>7015.2980437317774</v>
      </c>
      <c r="H63" s="890">
        <v>8601.2188542274052</v>
      </c>
      <c r="I63" s="890">
        <v>8625.7452521865889</v>
      </c>
    </row>
    <row r="64" spans="1:9">
      <c r="A64" s="80" t="s">
        <v>480</v>
      </c>
      <c r="B64" s="890">
        <v>-288.9831176470588</v>
      </c>
      <c r="C64" s="890">
        <v>-386.23096987087513</v>
      </c>
      <c r="D64" s="890">
        <v>-273.84223054755046</v>
      </c>
      <c r="E64" s="890">
        <v>-519.25186734693875</v>
      </c>
      <c r="F64" s="890">
        <v>-1314.4266486880467</v>
      </c>
      <c r="G64" s="890">
        <v>-2214.0485276967929</v>
      </c>
      <c r="H64" s="890">
        <v>-2453.2124810495629</v>
      </c>
      <c r="I64" s="890">
        <v>-3482.7995860058309</v>
      </c>
    </row>
    <row r="65" spans="1:9">
      <c r="A65" s="84" t="s">
        <v>481</v>
      </c>
      <c r="B65" s="890">
        <v>36377.122005738878</v>
      </c>
      <c r="C65" s="890">
        <v>43611.078496413196</v>
      </c>
      <c r="D65" s="890">
        <v>57630.977165706048</v>
      </c>
      <c r="E65" s="890">
        <v>76462.91434985424</v>
      </c>
      <c r="F65" s="890">
        <v>96074.127383381929</v>
      </c>
      <c r="G65" s="890">
        <v>115760.10368221575</v>
      </c>
      <c r="H65" s="890">
        <v>134483.26059766763</v>
      </c>
      <c r="I65" s="890">
        <v>132995.04044023325</v>
      </c>
    </row>
    <row r="66" spans="1:9">
      <c r="A66" s="83" t="s">
        <v>482</v>
      </c>
      <c r="B66" s="890">
        <v>3254.3161233859396</v>
      </c>
      <c r="C66" s="890">
        <v>2743.1796398852225</v>
      </c>
      <c r="D66" s="890">
        <v>21661.525002881845</v>
      </c>
      <c r="E66" s="890">
        <v>22667.033339650148</v>
      </c>
      <c r="F66" s="890">
        <v>23245.049078717206</v>
      </c>
      <c r="G66" s="890">
        <v>35300.181314868802</v>
      </c>
      <c r="H66" s="890">
        <v>49158.085905247819</v>
      </c>
      <c r="I66" s="890">
        <v>53706.399731778423</v>
      </c>
    </row>
    <row r="67" spans="1:9">
      <c r="A67" s="83" t="s">
        <v>483</v>
      </c>
      <c r="B67" s="890">
        <v>-7952.3224246771879</v>
      </c>
      <c r="C67" s="890">
        <v>-9326.2685710186506</v>
      </c>
      <c r="D67" s="890">
        <v>-30178.559064841498</v>
      </c>
      <c r="E67" s="890">
        <v>-35571.047534985424</v>
      </c>
      <c r="F67" s="890">
        <v>-35740.510268221573</v>
      </c>
      <c r="G67" s="890">
        <v>-51814.119075801747</v>
      </c>
      <c r="H67" s="890">
        <v>-64482.040259475216</v>
      </c>
      <c r="I67" s="890">
        <v>-58591.03179737609</v>
      </c>
    </row>
    <row r="68" spans="1:9">
      <c r="A68" s="79" t="s">
        <v>484</v>
      </c>
      <c r="B68" s="890">
        <v>31679.115704447631</v>
      </c>
      <c r="C68" s="890">
        <v>37027.989565279771</v>
      </c>
      <c r="D68" s="890">
        <v>49113.943103746395</v>
      </c>
      <c r="E68" s="890">
        <v>63558.900154518946</v>
      </c>
      <c r="F68" s="890">
        <v>83578.666193877551</v>
      </c>
      <c r="G68" s="890">
        <v>99246.165921282809</v>
      </c>
      <c r="H68" s="890">
        <v>119159.30624344024</v>
      </c>
      <c r="I68" s="890">
        <v>128110.40837463558</v>
      </c>
    </row>
    <row r="69" spans="1:9">
      <c r="A69" s="80" t="s">
        <v>485</v>
      </c>
      <c r="B69" s="890">
        <v>-22627.950124820662</v>
      </c>
      <c r="C69" s="890">
        <v>-28508.37213199426</v>
      </c>
      <c r="D69" s="890">
        <v>-36940.322259365996</v>
      </c>
      <c r="E69" s="890">
        <v>-49382.878077259476</v>
      </c>
      <c r="F69" s="890">
        <v>-63864.717243440238</v>
      </c>
      <c r="G69" s="890">
        <v>-80852.415567055374</v>
      </c>
      <c r="H69" s="890">
        <v>-89521.42149708455</v>
      </c>
      <c r="I69" s="890">
        <v>-99776.427080174937</v>
      </c>
    </row>
    <row r="70" spans="1:9">
      <c r="A70" s="84" t="s">
        <v>486</v>
      </c>
      <c r="B70" s="890">
        <v>9051.1655796269733</v>
      </c>
      <c r="C70" s="890">
        <v>8519.6174332855098</v>
      </c>
      <c r="D70" s="890">
        <v>12173.620844380403</v>
      </c>
      <c r="E70" s="890">
        <v>14176.022077259477</v>
      </c>
      <c r="F70" s="890">
        <v>19713.94895043732</v>
      </c>
      <c r="G70" s="890">
        <v>18393.750354227406</v>
      </c>
      <c r="H70" s="890">
        <v>29637.884746355685</v>
      </c>
      <c r="I70" s="890">
        <v>28333.981294460642</v>
      </c>
    </row>
    <row r="71" spans="1:9">
      <c r="A71" s="84" t="s">
        <v>487</v>
      </c>
      <c r="B71" s="890">
        <v>-10005.570116212339</v>
      </c>
      <c r="C71" s="890">
        <v>171.58702869440461</v>
      </c>
      <c r="D71" s="890">
        <v>-12798.468684438039</v>
      </c>
      <c r="E71" s="890">
        <v>-2195.4325612244897</v>
      </c>
      <c r="F71" s="890">
        <v>46.469749271137019</v>
      </c>
      <c r="G71" s="890">
        <v>54.641581632653065</v>
      </c>
      <c r="H71" s="890">
        <v>62.571154518950436</v>
      </c>
      <c r="I71" s="890">
        <v>44.64256413994169</v>
      </c>
    </row>
    <row r="72" spans="1:9">
      <c r="A72" s="85" t="s">
        <v>488</v>
      </c>
      <c r="B72" s="890">
        <v>-10213.970202295553</v>
      </c>
      <c r="C72" s="890">
        <v>0</v>
      </c>
      <c r="D72" s="890">
        <v>-12810.320396253603</v>
      </c>
      <c r="E72" s="890">
        <v>-2283.4021472303207</v>
      </c>
      <c r="F72" s="890">
        <v>0</v>
      </c>
      <c r="G72" s="890">
        <v>0</v>
      </c>
      <c r="H72" s="890">
        <v>0</v>
      </c>
      <c r="I72" s="890">
        <v>0</v>
      </c>
    </row>
    <row r="73" spans="1:9">
      <c r="A73" s="85" t="s">
        <v>489</v>
      </c>
      <c r="B73" s="890">
        <v>208.40008608321378</v>
      </c>
      <c r="C73" s="890">
        <v>171.58702869440461</v>
      </c>
      <c r="D73" s="890">
        <v>11.851711815561961</v>
      </c>
      <c r="E73" s="890">
        <v>87.969586005830905</v>
      </c>
      <c r="F73" s="890">
        <v>46.469749271137019</v>
      </c>
      <c r="G73" s="890">
        <v>54.641581632653065</v>
      </c>
      <c r="H73" s="890">
        <v>62.571154518950436</v>
      </c>
      <c r="I73" s="890">
        <v>44.64256413994169</v>
      </c>
    </row>
    <row r="74" spans="1:9">
      <c r="A74" s="79" t="s">
        <v>490</v>
      </c>
      <c r="B74" s="890">
        <v>9071.4694175035875</v>
      </c>
      <c r="C74" s="890">
        <v>-158.69986513629843</v>
      </c>
      <c r="D74" s="890">
        <v>12764.856087896254</v>
      </c>
      <c r="E74" s="890">
        <v>2260.6882478134112</v>
      </c>
      <c r="F74" s="890">
        <v>-13.538131195335279</v>
      </c>
      <c r="G74" s="890">
        <v>-16.67680612244898</v>
      </c>
      <c r="H74" s="890">
        <v>-24.655870262390668</v>
      </c>
      <c r="I74" s="890">
        <v>-24.319556851311955</v>
      </c>
    </row>
    <row r="75" spans="1:9">
      <c r="A75" s="79" t="s">
        <v>491</v>
      </c>
      <c r="B75" s="890">
        <v>9831.6974002869447</v>
      </c>
      <c r="C75" s="890">
        <v>0</v>
      </c>
      <c r="D75" s="890">
        <v>12770.778025936599</v>
      </c>
      <c r="E75" s="890">
        <v>2285.0409285714286</v>
      </c>
      <c r="F75" s="890">
        <v>0</v>
      </c>
      <c r="G75" s="890">
        <v>0</v>
      </c>
      <c r="H75" s="890">
        <v>0</v>
      </c>
      <c r="I75" s="890">
        <v>0</v>
      </c>
    </row>
    <row r="76" spans="1:9">
      <c r="A76" s="80" t="s">
        <v>492</v>
      </c>
      <c r="B76" s="890">
        <v>-760.22798278335722</v>
      </c>
      <c r="C76" s="890">
        <v>-158.69986513629843</v>
      </c>
      <c r="D76" s="890">
        <v>-5.9219380403458217</v>
      </c>
      <c r="E76" s="890">
        <v>-24.352680758017495</v>
      </c>
      <c r="F76" s="890">
        <v>-13.538131195335279</v>
      </c>
      <c r="G76" s="890">
        <v>-16.67680612244898</v>
      </c>
      <c r="H76" s="890">
        <v>-24.655870262390668</v>
      </c>
      <c r="I76" s="890">
        <v>-24.319556851311955</v>
      </c>
    </row>
    <row r="77" spans="1:9">
      <c r="A77" s="79" t="s">
        <v>493</v>
      </c>
      <c r="B77" s="890">
        <v>8117.0648809182203</v>
      </c>
      <c r="C77" s="890">
        <v>8532.5045968436152</v>
      </c>
      <c r="D77" s="890">
        <v>12140.008247838618</v>
      </c>
      <c r="E77" s="890">
        <v>14241.277763848395</v>
      </c>
      <c r="F77" s="890">
        <v>19746.880568513116</v>
      </c>
      <c r="G77" s="890">
        <v>18431.715129737611</v>
      </c>
      <c r="H77" s="890">
        <v>29675.800030612245</v>
      </c>
      <c r="I77" s="890">
        <v>28354.304301749267</v>
      </c>
    </row>
    <row r="78" spans="1:9">
      <c r="A78" s="86" t="s">
        <v>494</v>
      </c>
      <c r="B78" s="890">
        <v>0</v>
      </c>
      <c r="C78" s="890">
        <v>0</v>
      </c>
      <c r="D78" s="890">
        <v>0</v>
      </c>
      <c r="E78" s="890">
        <v>26.688276967930026</v>
      </c>
      <c r="F78" s="890">
        <v>464.69606413994171</v>
      </c>
      <c r="G78" s="890">
        <v>634.15667201166184</v>
      </c>
      <c r="H78" s="890">
        <v>729.33955393586007</v>
      </c>
      <c r="I78" s="890">
        <v>656.55841545189514</v>
      </c>
    </row>
    <row r="79" spans="1:9">
      <c r="A79" s="84" t="s">
        <v>495</v>
      </c>
      <c r="B79" s="890">
        <v>8117.0648809182203</v>
      </c>
      <c r="C79" s="890">
        <v>8532.5045968436152</v>
      </c>
      <c r="D79" s="890">
        <v>12140.008247838618</v>
      </c>
      <c r="E79" s="890">
        <v>14267.966040816327</v>
      </c>
      <c r="F79" s="890">
        <v>20211.576632653057</v>
      </c>
      <c r="G79" s="890">
        <v>19065.871801749272</v>
      </c>
      <c r="H79" s="890">
        <v>30405.139584548106</v>
      </c>
      <c r="I79" s="890">
        <v>29010.862717201166</v>
      </c>
    </row>
    <row r="80" spans="1:9">
      <c r="A80" s="83" t="s">
        <v>496</v>
      </c>
      <c r="B80" s="890">
        <v>0</v>
      </c>
      <c r="C80" s="890">
        <v>0</v>
      </c>
      <c r="D80" s="890">
        <v>0</v>
      </c>
      <c r="E80" s="890">
        <v>0</v>
      </c>
      <c r="F80" s="890">
        <v>0</v>
      </c>
      <c r="G80" s="890">
        <v>0</v>
      </c>
      <c r="H80" s="890">
        <v>-1689.7426064139943</v>
      </c>
      <c r="I80" s="890">
        <v>-1365.4002725947519</v>
      </c>
    </row>
    <row r="81" spans="1:9" ht="21" customHeight="1">
      <c r="A81" s="79" t="s">
        <v>497</v>
      </c>
      <c r="B81" s="890">
        <v>8117.0648809182203</v>
      </c>
      <c r="C81" s="890">
        <v>8532.5045968436152</v>
      </c>
      <c r="D81" s="890">
        <v>12140.008247838618</v>
      </c>
      <c r="E81" s="890">
        <v>14267.966040816327</v>
      </c>
      <c r="F81" s="890">
        <v>20211.576632653057</v>
      </c>
      <c r="G81" s="890">
        <v>19065.871801749272</v>
      </c>
      <c r="H81" s="890">
        <v>28715.396978134111</v>
      </c>
      <c r="I81" s="890">
        <v>27645.462444606415</v>
      </c>
    </row>
    <row r="82" spans="1:9" ht="21" customHeight="1">
      <c r="A82" s="83" t="s">
        <v>498</v>
      </c>
      <c r="B82" s="890">
        <v>-1509.0489139167862</v>
      </c>
      <c r="C82" s="890">
        <v>0</v>
      </c>
      <c r="D82" s="890">
        <v>0</v>
      </c>
      <c r="E82" s="890">
        <v>0</v>
      </c>
      <c r="F82" s="890">
        <v>0</v>
      </c>
      <c r="G82" s="890">
        <v>0</v>
      </c>
      <c r="H82" s="890">
        <v>0</v>
      </c>
      <c r="I82" s="890">
        <v>0</v>
      </c>
    </row>
    <row r="83" spans="1:9" ht="21" customHeight="1">
      <c r="A83" s="79" t="s">
        <v>499</v>
      </c>
      <c r="B83" s="890">
        <v>6608.0159670014336</v>
      </c>
      <c r="C83" s="890">
        <v>8532.5045968436152</v>
      </c>
      <c r="D83" s="890">
        <v>12140.008247838618</v>
      </c>
      <c r="E83" s="890">
        <v>14267.966040816327</v>
      </c>
      <c r="F83" s="890">
        <v>20211.576632653057</v>
      </c>
      <c r="G83" s="890">
        <v>19065.871801749272</v>
      </c>
      <c r="H83" s="890">
        <v>28715.396978134111</v>
      </c>
      <c r="I83" s="890">
        <v>27645.462444606415</v>
      </c>
    </row>
    <row r="84" spans="1:9" ht="18" customHeight="1" thickBot="1">
      <c r="A84" s="83" t="s">
        <v>500</v>
      </c>
      <c r="B84" s="890">
        <v>-1519.857675753228</v>
      </c>
      <c r="C84" s="890">
        <v>-1983.6886657101863</v>
      </c>
      <c r="D84" s="890">
        <v>-3282.549279538905</v>
      </c>
      <c r="E84" s="890">
        <v>-2765.3616618075803</v>
      </c>
      <c r="F84" s="890">
        <v>-7500.9042274052481</v>
      </c>
      <c r="G84" s="890">
        <v>-6958.6846938775507</v>
      </c>
      <c r="H84" s="890">
        <v>-12328.283381924199</v>
      </c>
      <c r="I84" s="890">
        <v>-8997.8150160349851</v>
      </c>
    </row>
    <row r="85" spans="1:9" ht="24" customHeight="1" thickTop="1" thickBot="1">
      <c r="A85" s="77" t="s">
        <v>501</v>
      </c>
      <c r="B85" s="887">
        <v>5088.1582912482063</v>
      </c>
      <c r="C85" s="887">
        <v>6548.8159311334293</v>
      </c>
      <c r="D85" s="887">
        <v>8857.4589682997121</v>
      </c>
      <c r="E85" s="887">
        <v>11502.604379008748</v>
      </c>
      <c r="F85" s="887">
        <v>12710.672405247815</v>
      </c>
      <c r="G85" s="887">
        <v>12107.187107871719</v>
      </c>
      <c r="H85" s="887">
        <v>16387.113596209911</v>
      </c>
      <c r="I85" s="887">
        <v>18647.647428571428</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J8" sqref="J8"/>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509</v>
      </c>
      <c r="B3" s="1062"/>
      <c r="C3" s="1062"/>
      <c r="D3" s="1062"/>
      <c r="E3" s="1062"/>
      <c r="F3" s="1062"/>
      <c r="G3" s="1062"/>
      <c r="H3" s="1062"/>
      <c r="I3" s="1062"/>
    </row>
    <row r="4" spans="1:9" ht="43.5" customHeight="1" thickBot="1">
      <c r="A4" s="1063" t="s">
        <v>1370</v>
      </c>
      <c r="B4" s="1063"/>
      <c r="C4" s="1063"/>
      <c r="D4" s="1063"/>
      <c r="E4" s="1063"/>
      <c r="F4" s="1063"/>
      <c r="G4" s="1063"/>
      <c r="H4" s="1063"/>
      <c r="I4" s="1063"/>
    </row>
    <row r="5" spans="1:9" ht="40.5" customHeight="1" thickTop="1" thickBot="1">
      <c r="A5" s="795"/>
      <c r="B5" s="1066" t="s">
        <v>1197</v>
      </c>
      <c r="C5" s="1066"/>
      <c r="D5" s="1066"/>
      <c r="E5" s="1066"/>
      <c r="F5" s="1067" t="s">
        <v>509</v>
      </c>
      <c r="G5" s="1067"/>
      <c r="H5" s="1067"/>
      <c r="I5" s="1067"/>
    </row>
    <row r="6" spans="1:9" s="74" customFormat="1" ht="42"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67244.353741750354</v>
      </c>
      <c r="C8" s="887">
        <v>70747.38806743185</v>
      </c>
      <c r="D8" s="887">
        <v>93233.510592219027</v>
      </c>
      <c r="E8" s="887">
        <v>123667.54036443148</v>
      </c>
      <c r="F8" s="887">
        <v>178146.26113702625</v>
      </c>
      <c r="G8" s="887">
        <v>236528.05579008747</v>
      </c>
      <c r="H8" s="887">
        <v>281984.5799533528</v>
      </c>
      <c r="I8" s="887">
        <v>355659.52883236151</v>
      </c>
    </row>
    <row r="9" spans="1:9" s="173" customFormat="1" ht="21" customHeight="1" thickTop="1">
      <c r="A9" s="165" t="s">
        <v>8</v>
      </c>
      <c r="B9" s="888">
        <v>4627.9804476327108</v>
      </c>
      <c r="C9" s="888">
        <v>5965.7427503586796</v>
      </c>
      <c r="D9" s="888">
        <v>11681.135132564841</v>
      </c>
      <c r="E9" s="888">
        <v>9782.2450145772582</v>
      </c>
      <c r="F9" s="888">
        <v>16651.75140233236</v>
      </c>
      <c r="G9" s="888">
        <v>11594.946552478134</v>
      </c>
      <c r="H9" s="888">
        <v>19050.468976676384</v>
      </c>
      <c r="I9" s="888">
        <v>51184.791368804668</v>
      </c>
    </row>
    <row r="10" spans="1:9" s="173" customFormat="1" ht="21" customHeight="1">
      <c r="A10" s="165" t="s">
        <v>17</v>
      </c>
      <c r="B10" s="888">
        <v>8036.9982424677191</v>
      </c>
      <c r="C10" s="888">
        <v>5954.3719842180762</v>
      </c>
      <c r="D10" s="888">
        <v>6445.0074409221907</v>
      </c>
      <c r="E10" s="888">
        <v>13549.752779883382</v>
      </c>
      <c r="F10" s="888">
        <v>21482.217344023324</v>
      </c>
      <c r="G10" s="888">
        <v>24524.021290087469</v>
      </c>
      <c r="H10" s="888">
        <v>34920.448877551025</v>
      </c>
      <c r="I10" s="888">
        <v>33910.979556851307</v>
      </c>
    </row>
    <row r="11" spans="1:9" s="173" customFormat="1" ht="21" customHeight="1">
      <c r="A11" s="165" t="s">
        <v>26</v>
      </c>
      <c r="B11" s="888">
        <v>47187.944704447633</v>
      </c>
      <c r="C11" s="888">
        <v>53955.337604017222</v>
      </c>
      <c r="D11" s="888">
        <v>65893.361759366002</v>
      </c>
      <c r="E11" s="888">
        <v>90909.958816326529</v>
      </c>
      <c r="F11" s="888">
        <v>129289.2061516035</v>
      </c>
      <c r="G11" s="888">
        <v>188823.64643440236</v>
      </c>
      <c r="H11" s="888">
        <v>208870.89608892129</v>
      </c>
      <c r="I11" s="888">
        <v>260943.73554373177</v>
      </c>
    </row>
    <row r="12" spans="1:9" s="173" customFormat="1" ht="21" customHeight="1">
      <c r="A12" s="166" t="s">
        <v>439</v>
      </c>
      <c r="B12" s="888">
        <v>47367.956711621227</v>
      </c>
      <c r="C12" s="888">
        <v>53721.111208034432</v>
      </c>
      <c r="D12" s="888">
        <v>65898.611442363122</v>
      </c>
      <c r="E12" s="888">
        <v>90850.143647230303</v>
      </c>
      <c r="F12" s="888">
        <v>128713.74483527697</v>
      </c>
      <c r="G12" s="888">
        <v>187842.92101603499</v>
      </c>
      <c r="H12" s="888">
        <v>207678.11844023326</v>
      </c>
      <c r="I12" s="888">
        <v>258672.65965743441</v>
      </c>
    </row>
    <row r="13" spans="1:9" s="173" customFormat="1" ht="21" customHeight="1">
      <c r="A13" s="166" t="s">
        <v>440</v>
      </c>
      <c r="B13" s="888">
        <v>46857.383216642753</v>
      </c>
      <c r="C13" s="888">
        <v>53146.937672883781</v>
      </c>
      <c r="D13" s="888">
        <v>65397.664407780983</v>
      </c>
      <c r="E13" s="888">
        <v>90432.874451895041</v>
      </c>
      <c r="F13" s="888">
        <v>128138.13459037901</v>
      </c>
      <c r="G13" s="888">
        <v>187163.74398542274</v>
      </c>
      <c r="H13" s="888">
        <v>205164.76289650149</v>
      </c>
      <c r="I13" s="888">
        <v>253394.99968075802</v>
      </c>
    </row>
    <row r="14" spans="1:9" s="173" customFormat="1" ht="21" customHeight="1">
      <c r="A14" s="166" t="s">
        <v>441</v>
      </c>
      <c r="B14" s="888">
        <v>510.57349497847918</v>
      </c>
      <c r="C14" s="888">
        <v>574.17353515064565</v>
      </c>
      <c r="D14" s="888">
        <v>500.94703458213257</v>
      </c>
      <c r="E14" s="888">
        <v>417.26919533527695</v>
      </c>
      <c r="F14" s="888">
        <v>575.61024489795921</v>
      </c>
      <c r="G14" s="888">
        <v>679.17703061224483</v>
      </c>
      <c r="H14" s="888">
        <v>2513.3555437317787</v>
      </c>
      <c r="I14" s="888">
        <v>5277.6599766763848</v>
      </c>
    </row>
    <row r="15" spans="1:9" s="173" customFormat="1" ht="21" customHeight="1">
      <c r="A15" s="166" t="s">
        <v>442</v>
      </c>
      <c r="B15" s="888">
        <v>120.06202295552367</v>
      </c>
      <c r="C15" s="888">
        <v>388.12861406025826</v>
      </c>
      <c r="D15" s="888">
        <v>299.73215994236307</v>
      </c>
      <c r="E15" s="888">
        <v>251.24199271137027</v>
      </c>
      <c r="F15" s="888">
        <v>448.99081632653065</v>
      </c>
      <c r="G15" s="888">
        <v>649.12534693877558</v>
      </c>
      <c r="H15" s="888">
        <v>1611.8578411078715</v>
      </c>
      <c r="I15" s="888">
        <v>969.52906997084551</v>
      </c>
    </row>
    <row r="16" spans="1:9" s="173" customFormat="1" ht="21" customHeight="1">
      <c r="A16" s="166" t="s">
        <v>443</v>
      </c>
      <c r="B16" s="888">
        <v>120.06202439024391</v>
      </c>
      <c r="C16" s="888">
        <v>368.46763271162121</v>
      </c>
      <c r="D16" s="888">
        <v>290.12534005763689</v>
      </c>
      <c r="E16" s="888">
        <v>243.55734402332359</v>
      </c>
      <c r="F16" s="888">
        <v>448.99081632653065</v>
      </c>
      <c r="G16" s="888">
        <v>649.12534256559752</v>
      </c>
      <c r="H16" s="888">
        <v>1526.0873454810494</v>
      </c>
      <c r="I16" s="888">
        <v>786.03604373177848</v>
      </c>
    </row>
    <row r="17" spans="1:9" s="173" customFormat="1" ht="21" customHeight="1">
      <c r="A17" s="166" t="s">
        <v>444</v>
      </c>
      <c r="B17" s="888">
        <v>-1.4347202295552369E-6</v>
      </c>
      <c r="C17" s="888">
        <v>19.660981348637019</v>
      </c>
      <c r="D17" s="888">
        <v>9.6068198847262245</v>
      </c>
      <c r="E17" s="888">
        <v>7.6846486880466474</v>
      </c>
      <c r="F17" s="888">
        <v>0</v>
      </c>
      <c r="G17" s="888">
        <v>4.3731778425655976E-6</v>
      </c>
      <c r="H17" s="888">
        <v>85.770495626822154</v>
      </c>
      <c r="I17" s="888">
        <v>183.49302623906706</v>
      </c>
    </row>
    <row r="18" spans="1:9" s="173" customFormat="1" ht="21" customHeight="1">
      <c r="A18" s="166" t="s">
        <v>445</v>
      </c>
      <c r="B18" s="888">
        <v>829.60330416068871</v>
      </c>
      <c r="C18" s="888">
        <v>1152.4703773314204</v>
      </c>
      <c r="D18" s="888">
        <v>1617.2245244956771</v>
      </c>
      <c r="E18" s="888">
        <v>1728.9218163265307</v>
      </c>
      <c r="F18" s="888">
        <v>1955.7339956268222</v>
      </c>
      <c r="G18" s="888">
        <v>2377.4730655976678</v>
      </c>
      <c r="H18" s="888">
        <v>3575.3480830903795</v>
      </c>
      <c r="I18" s="888">
        <v>4863.6728994169098</v>
      </c>
    </row>
    <row r="19" spans="1:9" s="173" customFormat="1" ht="21" customHeight="1">
      <c r="A19" s="166" t="s">
        <v>446</v>
      </c>
      <c r="B19" s="888">
        <v>664.98447345767579</v>
      </c>
      <c r="C19" s="888">
        <v>1021.6026757532283</v>
      </c>
      <c r="D19" s="888">
        <v>1535.7383587896256</v>
      </c>
      <c r="E19" s="888">
        <v>1590.3275860058309</v>
      </c>
      <c r="F19" s="888">
        <v>1862.3134664723034</v>
      </c>
      <c r="G19" s="888">
        <v>2272.6329489795917</v>
      </c>
      <c r="H19" s="888">
        <v>3473.8260714285716</v>
      </c>
      <c r="I19" s="888">
        <v>4706.3257536443152</v>
      </c>
    </row>
    <row r="20" spans="1:9" s="173" customFormat="1" ht="21" customHeight="1">
      <c r="A20" s="166" t="s">
        <v>447</v>
      </c>
      <c r="B20" s="888">
        <v>164.61883070301292</v>
      </c>
      <c r="C20" s="888">
        <v>130.86770157819225</v>
      </c>
      <c r="D20" s="888">
        <v>81.486165706051878</v>
      </c>
      <c r="E20" s="888">
        <v>138.59423032069972</v>
      </c>
      <c r="F20" s="888">
        <v>93.420529154518945</v>
      </c>
      <c r="G20" s="888">
        <v>104.8401166180758</v>
      </c>
      <c r="H20" s="888">
        <v>101.52201166180758</v>
      </c>
      <c r="I20" s="888">
        <v>157.34714577259473</v>
      </c>
    </row>
    <row r="21" spans="1:9" s="173" customFormat="1" ht="21" customHeight="1">
      <c r="A21" s="166" t="s">
        <v>39</v>
      </c>
      <c r="B21" s="888">
        <v>636.26016068866579</v>
      </c>
      <c r="C21" s="888">
        <v>669.0158708751793</v>
      </c>
      <c r="D21" s="888">
        <v>854.32421757925079</v>
      </c>
      <c r="E21" s="888">
        <v>1162.1637623906706</v>
      </c>
      <c r="F21" s="888">
        <v>1702.9359839650147</v>
      </c>
      <c r="G21" s="888">
        <v>2220.5844081632654</v>
      </c>
      <c r="H21" s="888">
        <v>2350.7908032069972</v>
      </c>
      <c r="I21" s="888">
        <v>2711.2045874635569</v>
      </c>
    </row>
    <row r="22" spans="1:9" s="173" customFormat="1" ht="21" customHeight="1">
      <c r="A22" s="166" t="s">
        <v>448</v>
      </c>
      <c r="B22" s="888">
        <v>-1765.9374949784792</v>
      </c>
      <c r="C22" s="888">
        <v>-1975.3884662840746</v>
      </c>
      <c r="D22" s="888">
        <v>-2776.5305850144091</v>
      </c>
      <c r="E22" s="888">
        <v>-3082.512402332361</v>
      </c>
      <c r="F22" s="888">
        <v>-3532.1994795918367</v>
      </c>
      <c r="G22" s="888">
        <v>-4266.4574023323621</v>
      </c>
      <c r="H22" s="888">
        <v>-6345.2190787172021</v>
      </c>
      <c r="I22" s="888">
        <v>-6273.3306705539362</v>
      </c>
    </row>
    <row r="23" spans="1:9" s="173" customFormat="1" ht="21" customHeight="1">
      <c r="A23" s="165" t="s">
        <v>57</v>
      </c>
      <c r="B23" s="888">
        <v>417.74788952654228</v>
      </c>
      <c r="C23" s="888">
        <v>476.71800430416067</v>
      </c>
      <c r="D23" s="888">
        <v>671.72574639769448</v>
      </c>
      <c r="E23" s="888">
        <v>1356.2779591836736</v>
      </c>
      <c r="F23" s="888">
        <v>1252.9221836734694</v>
      </c>
      <c r="G23" s="888">
        <v>824.25002915451898</v>
      </c>
      <c r="H23" s="888">
        <v>673.34268950437308</v>
      </c>
      <c r="I23" s="888">
        <v>1664.2114402332363</v>
      </c>
    </row>
    <row r="24" spans="1:9" s="173" customFormat="1" ht="21" customHeight="1">
      <c r="A24" s="165" t="s">
        <v>63</v>
      </c>
      <c r="B24" s="888">
        <v>27.166041606886655</v>
      </c>
      <c r="C24" s="888">
        <v>3.2438852223816355</v>
      </c>
      <c r="D24" s="888">
        <v>1.107048991354467</v>
      </c>
      <c r="E24" s="888">
        <v>0.90155102040816326</v>
      </c>
      <c r="F24" s="888">
        <v>3.3527696793002916E-3</v>
      </c>
      <c r="G24" s="888">
        <v>97.364997084548108</v>
      </c>
      <c r="H24" s="888">
        <v>112.71824635568514</v>
      </c>
      <c r="I24" s="888">
        <v>215.54644752186587</v>
      </c>
    </row>
    <row r="25" spans="1:9" s="173" customFormat="1" ht="21" customHeight="1">
      <c r="A25" s="165" t="s">
        <v>449</v>
      </c>
      <c r="B25" s="888">
        <v>4042.8149885222379</v>
      </c>
      <c r="C25" s="888">
        <v>1440.195355810617</v>
      </c>
      <c r="D25" s="888">
        <v>5416.6081613832857</v>
      </c>
      <c r="E25" s="888">
        <v>4286.0310116618075</v>
      </c>
      <c r="F25" s="888">
        <v>3899.2783804664723</v>
      </c>
      <c r="G25" s="888">
        <v>4006.7087653061221</v>
      </c>
      <c r="H25" s="888">
        <v>12328.802330903791</v>
      </c>
      <c r="I25" s="888">
        <v>2776.4418644314874</v>
      </c>
    </row>
    <row r="26" spans="1:9" s="173" customFormat="1" ht="21" customHeight="1">
      <c r="A26" s="165" t="s">
        <v>74</v>
      </c>
      <c r="B26" s="888">
        <v>2635.0197589670015</v>
      </c>
      <c r="C26" s="888">
        <v>2743.9375839311333</v>
      </c>
      <c r="D26" s="888">
        <v>2884.5617449567726</v>
      </c>
      <c r="E26" s="888">
        <v>3512.8209723032073</v>
      </c>
      <c r="F26" s="888">
        <v>5006.2022638483968</v>
      </c>
      <c r="G26" s="888">
        <v>5336.1626443148689</v>
      </c>
      <c r="H26" s="888">
        <v>5020.6212215743435</v>
      </c>
      <c r="I26" s="888">
        <v>4291.1351341107875</v>
      </c>
    </row>
    <row r="27" spans="1:9" s="174" customFormat="1" ht="43.5" customHeight="1" thickBot="1">
      <c r="A27" s="167" t="s">
        <v>450</v>
      </c>
      <c r="B27" s="889">
        <v>268.68166857962694</v>
      </c>
      <c r="C27" s="889">
        <v>207.84089956958394</v>
      </c>
      <c r="D27" s="889">
        <v>240.00355763688759</v>
      </c>
      <c r="E27" s="889">
        <v>269.55225947521865</v>
      </c>
      <c r="F27" s="889">
        <v>564.68005830903792</v>
      </c>
      <c r="G27" s="889">
        <v>1320.955077259475</v>
      </c>
      <c r="H27" s="889">
        <v>1007.2815218658892</v>
      </c>
      <c r="I27" s="889">
        <v>672.68747667638479</v>
      </c>
    </row>
    <row r="28" spans="1:9" ht="24" customHeight="1" thickTop="1" thickBot="1">
      <c r="A28" s="77" t="s">
        <v>451</v>
      </c>
      <c r="B28" s="887">
        <v>61264.60259110474</v>
      </c>
      <c r="C28" s="887">
        <v>62125.935441893824</v>
      </c>
      <c r="D28" s="887">
        <v>81964.153400576382</v>
      </c>
      <c r="E28" s="887">
        <v>108440.51322157435</v>
      </c>
      <c r="F28" s="887">
        <v>155642.30982798836</v>
      </c>
      <c r="G28" s="887">
        <v>209662.31785276969</v>
      </c>
      <c r="H28" s="887">
        <v>251054.35288483967</v>
      </c>
      <c r="I28" s="887">
        <v>323205.47989067057</v>
      </c>
    </row>
    <row r="29" spans="1:9" s="173" customFormat="1" ht="21" customHeight="1" thickTop="1">
      <c r="A29" s="165" t="s">
        <v>452</v>
      </c>
      <c r="B29" s="888">
        <v>46809.261253945479</v>
      </c>
      <c r="C29" s="888">
        <v>52962.680308464849</v>
      </c>
      <c r="D29" s="888">
        <v>72530.099884726224</v>
      </c>
      <c r="E29" s="888">
        <v>98405.983510204082</v>
      </c>
      <c r="F29" s="888">
        <v>141829.30588629737</v>
      </c>
      <c r="G29" s="888">
        <v>198323.84696501459</v>
      </c>
      <c r="H29" s="888">
        <v>239994.79138629738</v>
      </c>
      <c r="I29" s="888">
        <v>302988.06283527694</v>
      </c>
    </row>
    <row r="30" spans="1:9" s="173" customFormat="1" ht="21" customHeight="1">
      <c r="A30" s="166" t="s">
        <v>453</v>
      </c>
      <c r="B30" s="888">
        <v>1530.6965652797705</v>
      </c>
      <c r="C30" s="888">
        <v>445.37291535150649</v>
      </c>
      <c r="D30" s="888">
        <v>417.70719308357349</v>
      </c>
      <c r="E30" s="888">
        <v>591.84745481049561</v>
      </c>
      <c r="F30" s="888">
        <v>37.238212827988342</v>
      </c>
      <c r="G30" s="888">
        <v>4611.5425349854222</v>
      </c>
      <c r="H30" s="888">
        <v>10124.63576239067</v>
      </c>
      <c r="I30" s="888">
        <v>40420.27217055393</v>
      </c>
    </row>
    <row r="31" spans="1:9" s="173" customFormat="1" ht="21" customHeight="1">
      <c r="A31" s="166" t="s">
        <v>454</v>
      </c>
      <c r="B31" s="888">
        <v>14006.56299569584</v>
      </c>
      <c r="C31" s="888">
        <v>22238.26818794835</v>
      </c>
      <c r="D31" s="888">
        <v>19259.311900576369</v>
      </c>
      <c r="E31" s="888">
        <v>25716.009686588921</v>
      </c>
      <c r="F31" s="888">
        <v>32063.04447813411</v>
      </c>
      <c r="G31" s="888">
        <v>45297.151895043731</v>
      </c>
      <c r="H31" s="888">
        <v>49869.348112244901</v>
      </c>
      <c r="I31" s="888">
        <v>70550.766266763836</v>
      </c>
    </row>
    <row r="32" spans="1:9" s="173" customFormat="1" ht="21" customHeight="1">
      <c r="A32" s="166" t="s">
        <v>455</v>
      </c>
      <c r="B32" s="888">
        <v>29232.414916786227</v>
      </c>
      <c r="C32" s="888">
        <v>27852.824971305596</v>
      </c>
      <c r="D32" s="888">
        <v>48760.389891930841</v>
      </c>
      <c r="E32" s="888">
        <v>38703.158310495623</v>
      </c>
      <c r="F32" s="888">
        <v>33410.205577259476</v>
      </c>
      <c r="G32" s="888">
        <v>39419.245886297373</v>
      </c>
      <c r="H32" s="888">
        <v>23204.346591836736</v>
      </c>
      <c r="I32" s="888">
        <v>8046.7347463556844</v>
      </c>
    </row>
    <row r="33" spans="1:9" s="173" customFormat="1" ht="21" customHeight="1">
      <c r="A33" s="166" t="s">
        <v>456</v>
      </c>
      <c r="B33" s="888">
        <v>1358.0767159253946</v>
      </c>
      <c r="C33" s="888">
        <v>1790.7390086083215</v>
      </c>
      <c r="D33" s="888">
        <v>3136.4558515850144</v>
      </c>
      <c r="E33" s="888">
        <v>4813.2907521865891</v>
      </c>
      <c r="F33" s="888">
        <v>3764.0376836734695</v>
      </c>
      <c r="G33" s="888">
        <v>6977.0966632653062</v>
      </c>
      <c r="H33" s="888">
        <v>11194.888195335276</v>
      </c>
      <c r="I33" s="888">
        <v>16914.565344023325</v>
      </c>
    </row>
    <row r="34" spans="1:9" s="173" customFormat="1" ht="21" customHeight="1">
      <c r="A34" s="166" t="s">
        <v>457</v>
      </c>
      <c r="B34" s="888">
        <v>117.34088952654233</v>
      </c>
      <c r="C34" s="888">
        <v>0</v>
      </c>
      <c r="D34" s="888">
        <v>0</v>
      </c>
      <c r="E34" s="888">
        <v>26962.466279883382</v>
      </c>
      <c r="F34" s="888">
        <v>69335.945965014573</v>
      </c>
      <c r="G34" s="888">
        <v>95833.661632653064</v>
      </c>
      <c r="H34" s="888">
        <v>135596.83188921283</v>
      </c>
      <c r="I34" s="888">
        <v>153672.30626967931</v>
      </c>
    </row>
    <row r="35" spans="1:9" s="173" customFormat="1" ht="21" customHeight="1">
      <c r="A35" s="166" t="s">
        <v>458</v>
      </c>
      <c r="B35" s="888">
        <v>564.16917073170737</v>
      </c>
      <c r="C35" s="888">
        <v>635.47522525107615</v>
      </c>
      <c r="D35" s="888">
        <v>956.23504755043234</v>
      </c>
      <c r="E35" s="888">
        <v>1619.2110262390672</v>
      </c>
      <c r="F35" s="888">
        <v>3218.8339693877551</v>
      </c>
      <c r="G35" s="888">
        <v>6185.1483527696801</v>
      </c>
      <c r="H35" s="888">
        <v>10004.740835276967</v>
      </c>
      <c r="I35" s="888">
        <v>13383.418037900874</v>
      </c>
    </row>
    <row r="36" spans="1:9" s="173" customFormat="1" ht="21" customHeight="1">
      <c r="A36" s="165" t="s">
        <v>459</v>
      </c>
      <c r="B36" s="888">
        <v>4.7299856527977049</v>
      </c>
      <c r="C36" s="888">
        <v>52.549329985652804</v>
      </c>
      <c r="D36" s="888">
        <v>83.353681556195966</v>
      </c>
      <c r="E36" s="888">
        <v>21.422730320699706</v>
      </c>
      <c r="F36" s="888">
        <v>1.1179110787172011</v>
      </c>
      <c r="G36" s="888">
        <v>1.5960335276967932</v>
      </c>
      <c r="H36" s="888">
        <v>1.4707172011661809</v>
      </c>
      <c r="I36" s="888">
        <v>1.8561647230320699</v>
      </c>
    </row>
    <row r="37" spans="1:9" s="173" customFormat="1" ht="21" customHeight="1">
      <c r="A37" s="165" t="s">
        <v>460</v>
      </c>
      <c r="B37" s="888">
        <v>12845.107598278335</v>
      </c>
      <c r="C37" s="888">
        <v>6918.1275337159241</v>
      </c>
      <c r="D37" s="888">
        <v>6306.1578083573486</v>
      </c>
      <c r="E37" s="888">
        <v>6047.3462798833807</v>
      </c>
      <c r="F37" s="888">
        <v>8571.3323688046639</v>
      </c>
      <c r="G37" s="888">
        <v>5080.3685495626823</v>
      </c>
      <c r="H37" s="888">
        <v>3926.9702667638489</v>
      </c>
      <c r="I37" s="888">
        <v>6258.884733236152</v>
      </c>
    </row>
    <row r="38" spans="1:9" s="173" customFormat="1" ht="21" customHeight="1">
      <c r="A38" s="165" t="s">
        <v>461</v>
      </c>
      <c r="B38" s="888">
        <v>782.2710731707316</v>
      </c>
      <c r="C38" s="888">
        <v>1198.5461893830702</v>
      </c>
      <c r="D38" s="888">
        <v>1781.9923804034581</v>
      </c>
      <c r="E38" s="888">
        <v>2554.469481049563</v>
      </c>
      <c r="F38" s="888">
        <v>3287.7024125364433</v>
      </c>
      <c r="G38" s="888">
        <v>3707.1808163265305</v>
      </c>
      <c r="H38" s="888">
        <v>4625.3143148688041</v>
      </c>
      <c r="I38" s="888">
        <v>5661.0381603498545</v>
      </c>
    </row>
    <row r="39" spans="1:9" s="173" customFormat="1" ht="21" customHeight="1">
      <c r="A39" s="165" t="s">
        <v>128</v>
      </c>
      <c r="B39" s="888">
        <v>275.82131994261118</v>
      </c>
      <c r="C39" s="888">
        <v>474.98893974175041</v>
      </c>
      <c r="D39" s="888">
        <v>745.28064553314118</v>
      </c>
      <c r="E39" s="888">
        <v>1094.0472201166181</v>
      </c>
      <c r="F39" s="888">
        <v>1636.2822492711371</v>
      </c>
      <c r="G39" s="888">
        <v>2232.7564883381924</v>
      </c>
      <c r="H39" s="888">
        <v>2289.2371997084547</v>
      </c>
      <c r="I39" s="888">
        <v>2975.3274999999994</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547.41136011477772</v>
      </c>
      <c r="C41" s="888">
        <v>519.04314060258253</v>
      </c>
      <c r="D41" s="888">
        <v>517.26900000000001</v>
      </c>
      <c r="E41" s="888">
        <v>317.24399999999997</v>
      </c>
      <c r="F41" s="888">
        <v>316.56900000000002</v>
      </c>
      <c r="G41" s="888">
        <v>316.56900000000002</v>
      </c>
      <c r="H41" s="888">
        <v>216.56900000000002</v>
      </c>
      <c r="I41" s="888">
        <v>5320.3104970845479</v>
      </c>
    </row>
    <row r="42" spans="1:9" s="174" customFormat="1" ht="43.5" customHeight="1" thickBot="1">
      <c r="A42" s="167" t="s">
        <v>109</v>
      </c>
      <c r="B42" s="889"/>
      <c r="C42" s="889">
        <v>0</v>
      </c>
      <c r="D42" s="889">
        <v>0</v>
      </c>
      <c r="E42" s="889">
        <v>0</v>
      </c>
      <c r="F42" s="889">
        <v>0</v>
      </c>
      <c r="G42" s="889">
        <v>0</v>
      </c>
      <c r="H42" s="889">
        <v>0</v>
      </c>
      <c r="I42" s="889">
        <v>0</v>
      </c>
    </row>
    <row r="43" spans="1:9" ht="24" customHeight="1" thickTop="1" thickBot="1">
      <c r="A43" s="77" t="s">
        <v>463</v>
      </c>
      <c r="B43" s="887">
        <v>5979.7511664275471</v>
      </c>
      <c r="C43" s="887">
        <v>8621.4526025824962</v>
      </c>
      <c r="D43" s="887">
        <v>11269.357177233429</v>
      </c>
      <c r="E43" s="887">
        <v>15227.027202623907</v>
      </c>
      <c r="F43" s="887">
        <v>22503.951294460639</v>
      </c>
      <c r="G43" s="887">
        <v>26865.737950437317</v>
      </c>
      <c r="H43" s="887">
        <v>30930.227051020407</v>
      </c>
      <c r="I43" s="887">
        <v>32454.048941690962</v>
      </c>
    </row>
    <row r="44" spans="1:9" s="173" customFormat="1" ht="21" customHeight="1" thickTop="1">
      <c r="A44" s="165" t="s">
        <v>149</v>
      </c>
      <c r="B44" s="888">
        <v>5313.8307030129126</v>
      </c>
      <c r="C44" s="888">
        <v>7486.2266857962695</v>
      </c>
      <c r="D44" s="888">
        <v>8331.6570605187317</v>
      </c>
      <c r="E44" s="888">
        <v>10327.609329446062</v>
      </c>
      <c r="F44" s="888">
        <v>10327.609329446062</v>
      </c>
      <c r="G44" s="888">
        <v>24848.498542274054</v>
      </c>
      <c r="H44" s="888">
        <v>25739.66472303207</v>
      </c>
      <c r="I44" s="888">
        <v>28443.673469387755</v>
      </c>
    </row>
    <row r="45" spans="1:9" s="173" customFormat="1" ht="21" customHeight="1">
      <c r="A45" s="165" t="s">
        <v>153</v>
      </c>
      <c r="B45" s="888">
        <v>65.732835007173591</v>
      </c>
      <c r="C45" s="888">
        <v>68.088426111908177</v>
      </c>
      <c r="D45" s="888">
        <v>636.2719466858789</v>
      </c>
      <c r="E45" s="888">
        <v>1486.0403002915452</v>
      </c>
      <c r="F45" s="888">
        <v>6493.3195932944609</v>
      </c>
      <c r="G45" s="888">
        <v>268.87344897959184</v>
      </c>
      <c r="H45" s="888">
        <v>277.79947230320698</v>
      </c>
      <c r="I45" s="888">
        <v>277.79947230320698</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399.70638593974172</v>
      </c>
      <c r="C47" s="888">
        <v>419.75450932568151</v>
      </c>
      <c r="D47" s="888">
        <v>486.58715706051873</v>
      </c>
      <c r="E47" s="888">
        <v>675.8621763848397</v>
      </c>
      <c r="F47" s="888">
        <v>949.61377988338199</v>
      </c>
      <c r="G47" s="888">
        <v>1176.5782536443148</v>
      </c>
      <c r="H47" s="888">
        <v>1233.7496384839651</v>
      </c>
      <c r="I47" s="888">
        <v>1601.642973760933</v>
      </c>
    </row>
    <row r="48" spans="1:9" s="173" customFormat="1" ht="21" customHeight="1">
      <c r="A48" s="165" t="s">
        <v>165</v>
      </c>
      <c r="B48" s="888">
        <v>200.4812424677188</v>
      </c>
      <c r="C48" s="888">
        <v>647.38298134863692</v>
      </c>
      <c r="D48" s="888">
        <v>1814.8410129683</v>
      </c>
      <c r="E48" s="888">
        <v>2737.5153965014579</v>
      </c>
      <c r="F48" s="888">
        <v>4733.4085918367355</v>
      </c>
      <c r="G48" s="888">
        <v>571.78770553935863</v>
      </c>
      <c r="H48" s="888">
        <v>3679.0132172011663</v>
      </c>
      <c r="I48" s="888">
        <v>2130.9330262390672</v>
      </c>
    </row>
    <row r="49" spans="1:9" s="173" customFormat="1" ht="21" customHeight="1">
      <c r="A49" s="166" t="s">
        <v>465</v>
      </c>
      <c r="B49" s="888">
        <v>1.4347202295552369E-6</v>
      </c>
      <c r="C49" s="888">
        <v>0</v>
      </c>
      <c r="D49" s="888">
        <v>0</v>
      </c>
      <c r="E49" s="888">
        <v>0</v>
      </c>
      <c r="F49" s="888">
        <v>2463.7638483965011</v>
      </c>
      <c r="G49" s="888">
        <v>7.3855685131195323E-2</v>
      </c>
      <c r="H49" s="888">
        <v>7.9877551020408166E-2</v>
      </c>
      <c r="I49" s="888">
        <v>8.7145772594752188E-2</v>
      </c>
    </row>
    <row r="50" spans="1:9" s="174" customFormat="1" ht="40.5" customHeight="1" thickBot="1">
      <c r="A50" s="168" t="s">
        <v>466</v>
      </c>
      <c r="B50" s="889">
        <v>200.48124103299858</v>
      </c>
      <c r="C50" s="889">
        <v>647.38298134863692</v>
      </c>
      <c r="D50" s="889">
        <v>1814.8410129683</v>
      </c>
      <c r="E50" s="889">
        <v>2737.5153965014579</v>
      </c>
      <c r="F50" s="889">
        <v>2269.644743440233</v>
      </c>
      <c r="G50" s="889">
        <v>571.71384985422731</v>
      </c>
      <c r="H50" s="889">
        <v>3678.9333396501456</v>
      </c>
      <c r="I50" s="889">
        <v>2130.8458804664724</v>
      </c>
    </row>
    <row r="51" spans="1:9" ht="24" customHeight="1" thickTop="1" thickBot="1">
      <c r="A51" s="77" t="s">
        <v>467</v>
      </c>
      <c r="B51" s="887">
        <v>67244.353757532284</v>
      </c>
      <c r="C51" s="887">
        <v>70747.388044476334</v>
      </c>
      <c r="D51" s="887">
        <v>93233.510577809793</v>
      </c>
      <c r="E51" s="887">
        <v>123667.54042419825</v>
      </c>
      <c r="F51" s="887">
        <v>178146.26112244898</v>
      </c>
      <c r="G51" s="887">
        <v>236528.05580320698</v>
      </c>
      <c r="H51" s="887">
        <v>281984.57993586001</v>
      </c>
      <c r="I51" s="887">
        <v>355659.52883236151</v>
      </c>
    </row>
    <row r="52" spans="1:9" s="173" customFormat="1" ht="24" customHeight="1" thickTop="1">
      <c r="A52" s="169" t="s">
        <v>468</v>
      </c>
      <c r="B52" s="888">
        <v>5397.3537015781922</v>
      </c>
      <c r="C52" s="888">
        <v>6992.6571635581058</v>
      </c>
      <c r="D52" s="888">
        <v>11595.234213256483</v>
      </c>
      <c r="E52" s="888">
        <v>10805.243412536445</v>
      </c>
      <c r="F52" s="888">
        <v>9659.5011107871724</v>
      </c>
      <c r="G52" s="888">
        <v>17546.552511661808</v>
      </c>
      <c r="H52" s="888">
        <v>19203.503064139943</v>
      </c>
      <c r="I52" s="888">
        <v>32167.040266763845</v>
      </c>
    </row>
    <row r="53" spans="1:9" s="174" customFormat="1" ht="21" customHeight="1">
      <c r="A53" s="168" t="s">
        <v>469</v>
      </c>
      <c r="B53" s="889">
        <v>0</v>
      </c>
      <c r="C53" s="889">
        <v>0</v>
      </c>
      <c r="D53" s="889">
        <v>0</v>
      </c>
      <c r="E53" s="889">
        <v>0</v>
      </c>
      <c r="F53" s="889">
        <v>0</v>
      </c>
      <c r="G53" s="889">
        <v>0</v>
      </c>
      <c r="H53" s="889">
        <v>0</v>
      </c>
      <c r="I53" s="889">
        <v>0</v>
      </c>
    </row>
    <row r="54" spans="1:9" s="174" customFormat="1" ht="21" customHeight="1">
      <c r="A54" s="168" t="s">
        <v>470</v>
      </c>
      <c r="B54" s="889">
        <v>5397.3537015781922</v>
      </c>
      <c r="C54" s="889">
        <v>6992.6571635581058</v>
      </c>
      <c r="D54" s="889">
        <v>8194.8166599423639</v>
      </c>
      <c r="E54" s="889">
        <v>5577.3452842565594</v>
      </c>
      <c r="F54" s="889">
        <v>4117.315217201166</v>
      </c>
      <c r="G54" s="889">
        <v>12308.740190962097</v>
      </c>
      <c r="H54" s="889">
        <v>14196.155811953353</v>
      </c>
      <c r="I54" s="889">
        <v>31092.291431486879</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3400.4175533141215</v>
      </c>
      <c r="E56" s="889">
        <v>5227.8981282798832</v>
      </c>
      <c r="F56" s="889">
        <v>5542.1858935860055</v>
      </c>
      <c r="G56" s="889">
        <v>5237.8123206997088</v>
      </c>
      <c r="H56" s="889">
        <v>5007.3472521865888</v>
      </c>
      <c r="I56" s="889">
        <v>1074.7488352769678</v>
      </c>
    </row>
    <row r="57" spans="1:9" s="174" customFormat="1" ht="21" customHeight="1">
      <c r="A57" s="168" t="s">
        <v>473</v>
      </c>
      <c r="B57" s="889">
        <v>0</v>
      </c>
      <c r="C57" s="889">
        <v>0</v>
      </c>
      <c r="D57" s="889">
        <v>0</v>
      </c>
      <c r="E57" s="889">
        <v>0</v>
      </c>
      <c r="F57" s="889">
        <v>0</v>
      </c>
      <c r="G57" s="889">
        <v>0</v>
      </c>
      <c r="H57" s="889">
        <v>0</v>
      </c>
      <c r="I57" s="889">
        <v>0</v>
      </c>
    </row>
    <row r="58" spans="1:9" s="174" customFormat="1" ht="36" customHeight="1" thickBot="1">
      <c r="A58" s="167" t="s">
        <v>474</v>
      </c>
      <c r="B58" s="889">
        <v>89171.901121951232</v>
      </c>
      <c r="C58" s="889">
        <v>103246.37124964132</v>
      </c>
      <c r="D58" s="889">
        <v>101266.15824783861</v>
      </c>
      <c r="E58" s="889">
        <v>113635.54086588923</v>
      </c>
      <c r="F58" s="889">
        <v>128285.28080174926</v>
      </c>
      <c r="G58" s="889">
        <v>281597.60382798832</v>
      </c>
      <c r="H58" s="889">
        <v>399257.62874635565</v>
      </c>
      <c r="I58" s="889">
        <v>546778.84587172011</v>
      </c>
    </row>
    <row r="59" spans="1:9" ht="31.5" customHeight="1" thickTop="1" thickBot="1">
      <c r="A59" s="170" t="s">
        <v>475</v>
      </c>
      <c r="B59" s="887"/>
      <c r="C59" s="887"/>
      <c r="D59" s="887"/>
      <c r="E59" s="887"/>
      <c r="F59" s="887"/>
      <c r="G59" s="887"/>
      <c r="H59" s="887"/>
      <c r="I59" s="887"/>
    </row>
    <row r="60" spans="1:9" ht="30" customHeight="1" thickTop="1">
      <c r="A60" s="83" t="s">
        <v>476</v>
      </c>
      <c r="B60" s="890">
        <v>7971.8228407460556</v>
      </c>
      <c r="C60" s="890">
        <v>9734.7125437589693</v>
      </c>
      <c r="D60" s="890">
        <v>11288.6479870317</v>
      </c>
      <c r="E60" s="890">
        <v>15699.720033527699</v>
      </c>
      <c r="F60" s="890">
        <v>21675.120413994166</v>
      </c>
      <c r="G60" s="890">
        <v>28060.678113702626</v>
      </c>
      <c r="H60" s="890">
        <v>32706.573925655979</v>
      </c>
      <c r="I60" s="890">
        <v>33126.286972303205</v>
      </c>
    </row>
    <row r="61" spans="1:9" ht="21" customHeight="1">
      <c r="A61" s="80" t="s">
        <v>477</v>
      </c>
      <c r="B61" s="890">
        <v>-2509.115725968436</v>
      </c>
      <c r="C61" s="890">
        <v>-3302.6177302725969</v>
      </c>
      <c r="D61" s="890">
        <v>-1783.6794351585013</v>
      </c>
      <c r="E61" s="890">
        <v>-2243.1005860058308</v>
      </c>
      <c r="F61" s="890">
        <v>-3460.0535174927109</v>
      </c>
      <c r="G61" s="890">
        <v>-5235.9128411078718</v>
      </c>
      <c r="H61" s="890">
        <v>-6613.9416078717204</v>
      </c>
      <c r="I61" s="890">
        <v>-7494.5632201166172</v>
      </c>
    </row>
    <row r="62" spans="1:9" ht="21.75" customHeight="1">
      <c r="A62" s="79" t="s">
        <v>478</v>
      </c>
      <c r="B62" s="890">
        <v>5462.7071147776187</v>
      </c>
      <c r="C62" s="890">
        <v>6432.0948134863702</v>
      </c>
      <c r="D62" s="890">
        <v>9504.9685518732003</v>
      </c>
      <c r="E62" s="890">
        <v>13456.619447521865</v>
      </c>
      <c r="F62" s="890">
        <v>18215.066896501456</v>
      </c>
      <c r="G62" s="890">
        <v>22824.765272594752</v>
      </c>
      <c r="H62" s="890">
        <v>26092.632317784257</v>
      </c>
      <c r="I62" s="890">
        <v>25631.72375218659</v>
      </c>
    </row>
    <row r="63" spans="1:9">
      <c r="A63" s="83" t="s">
        <v>479</v>
      </c>
      <c r="B63" s="890">
        <v>1388.3686958393114</v>
      </c>
      <c r="C63" s="890">
        <v>1744.8143644189381</v>
      </c>
      <c r="D63" s="890">
        <v>1392.1721426512968</v>
      </c>
      <c r="E63" s="890">
        <v>936.49308017492706</v>
      </c>
      <c r="F63" s="890">
        <v>1125.8824344023324</v>
      </c>
      <c r="G63" s="890">
        <v>1281.670441690962</v>
      </c>
      <c r="H63" s="890">
        <v>5446.4148148688046</v>
      </c>
      <c r="I63" s="890">
        <v>3612.6525189504378</v>
      </c>
    </row>
    <row r="64" spans="1:9">
      <c r="A64" s="80" t="s">
        <v>480</v>
      </c>
      <c r="B64" s="890">
        <v>-261.26660545193687</v>
      </c>
      <c r="C64" s="890">
        <v>-508.82477761836446</v>
      </c>
      <c r="D64" s="890">
        <v>-605.71340489913541</v>
      </c>
      <c r="E64" s="890">
        <v>-392.80535860058302</v>
      </c>
      <c r="F64" s="890">
        <v>-603.94544897959179</v>
      </c>
      <c r="G64" s="890">
        <v>-790.24612244897969</v>
      </c>
      <c r="H64" s="890">
        <v>-744.32903061224499</v>
      </c>
      <c r="I64" s="890">
        <v>-1127.3762448979592</v>
      </c>
    </row>
    <row r="65" spans="1:9">
      <c r="A65" s="84" t="s">
        <v>481</v>
      </c>
      <c r="B65" s="890">
        <v>6589.8092051649928</v>
      </c>
      <c r="C65" s="890">
        <v>7668.0844002869453</v>
      </c>
      <c r="D65" s="890">
        <v>10291.427289625361</v>
      </c>
      <c r="E65" s="890">
        <v>14000.307169096212</v>
      </c>
      <c r="F65" s="890">
        <v>18737.0038819242</v>
      </c>
      <c r="G65" s="890">
        <v>23316.189591836734</v>
      </c>
      <c r="H65" s="890">
        <v>30794.718102040817</v>
      </c>
      <c r="I65" s="890">
        <v>28117.000026239068</v>
      </c>
    </row>
    <row r="66" spans="1:9">
      <c r="A66" s="83" t="s">
        <v>482</v>
      </c>
      <c r="B66" s="890">
        <v>366.66252797704448</v>
      </c>
      <c r="C66" s="890">
        <v>523.66786800573891</v>
      </c>
      <c r="D66" s="890">
        <v>877.44901152737737</v>
      </c>
      <c r="E66" s="890">
        <v>904.11066034985424</v>
      </c>
      <c r="F66" s="890">
        <v>1369.9321209912534</v>
      </c>
      <c r="G66" s="890">
        <v>2052.0031690962101</v>
      </c>
      <c r="H66" s="890">
        <v>5442.5436166180762</v>
      </c>
      <c r="I66" s="890">
        <v>3067.1437434402328</v>
      </c>
    </row>
    <row r="67" spans="1:9">
      <c r="A67" s="83" t="s">
        <v>483</v>
      </c>
      <c r="B67" s="890">
        <v>-1192.2991850789097</v>
      </c>
      <c r="C67" s="890">
        <v>-1008.1250387374462</v>
      </c>
      <c r="D67" s="890">
        <v>-1837.8860576368875</v>
      </c>
      <c r="E67" s="890">
        <v>-1868.878804664723</v>
      </c>
      <c r="F67" s="890">
        <v>-2897.9377055393588</v>
      </c>
      <c r="G67" s="890">
        <v>-4059.4554110787176</v>
      </c>
      <c r="H67" s="890">
        <v>-8470.0604752186591</v>
      </c>
      <c r="I67" s="890">
        <v>-5677.1080874635563</v>
      </c>
    </row>
    <row r="68" spans="1:9">
      <c r="A68" s="79" t="s">
        <v>484</v>
      </c>
      <c r="B68" s="890">
        <v>5764.1725480631276</v>
      </c>
      <c r="C68" s="890">
        <v>7183.6272295552362</v>
      </c>
      <c r="D68" s="890">
        <v>9330.9902435158492</v>
      </c>
      <c r="E68" s="890">
        <v>13035.539024781341</v>
      </c>
      <c r="F68" s="890">
        <v>17208.998297376093</v>
      </c>
      <c r="G68" s="890">
        <v>21308.737349854229</v>
      </c>
      <c r="H68" s="890">
        <v>27767.201243440231</v>
      </c>
      <c r="I68" s="890">
        <v>25507.035682215745</v>
      </c>
    </row>
    <row r="69" spans="1:9">
      <c r="A69" s="80" t="s">
        <v>485</v>
      </c>
      <c r="B69" s="890">
        <v>-5227.314985652798</v>
      </c>
      <c r="C69" s="890">
        <v>-6401.3436126255374</v>
      </c>
      <c r="D69" s="890">
        <v>-7195.8751340057634</v>
      </c>
      <c r="E69" s="890">
        <v>-9768.856349854228</v>
      </c>
      <c r="F69" s="890">
        <v>-14333.608320699708</v>
      </c>
      <c r="G69" s="890">
        <v>-20389.03953644315</v>
      </c>
      <c r="H69" s="890">
        <v>-24016.56198250729</v>
      </c>
      <c r="I69" s="890">
        <v>-23342.22220408163</v>
      </c>
    </row>
    <row r="70" spans="1:9">
      <c r="A70" s="84" t="s">
        <v>486</v>
      </c>
      <c r="B70" s="890">
        <v>536.85756241033005</v>
      </c>
      <c r="C70" s="890">
        <v>782.28361692969861</v>
      </c>
      <c r="D70" s="890">
        <v>2135.1151095100863</v>
      </c>
      <c r="E70" s="890">
        <v>3266.6826749271136</v>
      </c>
      <c r="F70" s="890">
        <v>2875.3899766763843</v>
      </c>
      <c r="G70" s="890">
        <v>919.69781341107876</v>
      </c>
      <c r="H70" s="890">
        <v>3750.6392609329441</v>
      </c>
      <c r="I70" s="890">
        <v>2164.8134781341109</v>
      </c>
    </row>
    <row r="71" spans="1:9">
      <c r="A71" s="84" t="s">
        <v>487</v>
      </c>
      <c r="B71" s="890">
        <v>-1900.2402324246771</v>
      </c>
      <c r="C71" s="890">
        <v>106.25944332855092</v>
      </c>
      <c r="D71" s="890">
        <v>-81.785501440922189</v>
      </c>
      <c r="E71" s="890">
        <v>-118.20512244897959</v>
      </c>
      <c r="F71" s="890">
        <v>41.228000000000009</v>
      </c>
      <c r="G71" s="890">
        <v>84.174638483965026</v>
      </c>
      <c r="H71" s="890">
        <v>116.86352623906706</v>
      </c>
      <c r="I71" s="890">
        <v>32.457288629737612</v>
      </c>
    </row>
    <row r="72" spans="1:9">
      <c r="A72" s="85" t="s">
        <v>488</v>
      </c>
      <c r="B72" s="890">
        <v>-2107.8984318507892</v>
      </c>
      <c r="C72" s="890">
        <v>13.761852223816355</v>
      </c>
      <c r="D72" s="890">
        <v>-85.807579250720465</v>
      </c>
      <c r="E72" s="890">
        <v>-192.67122448979592</v>
      </c>
      <c r="F72" s="890">
        <v>2.598916909620991</v>
      </c>
      <c r="G72" s="890">
        <v>3.2575976676384841</v>
      </c>
      <c r="H72" s="890">
        <v>2.1603498542274052E-3</v>
      </c>
      <c r="I72" s="890">
        <v>3.7463556851311951E-4</v>
      </c>
    </row>
    <row r="73" spans="1:9">
      <c r="A73" s="85" t="s">
        <v>489</v>
      </c>
      <c r="B73" s="890">
        <v>207.65818651362986</v>
      </c>
      <c r="C73" s="890">
        <v>92.497591104734582</v>
      </c>
      <c r="D73" s="890">
        <v>4.0220778097982715</v>
      </c>
      <c r="E73" s="890">
        <v>74.466102040816324</v>
      </c>
      <c r="F73" s="890">
        <v>38.629083090379012</v>
      </c>
      <c r="G73" s="890">
        <v>80.917040816326534</v>
      </c>
      <c r="H73" s="890">
        <v>116.86136588921282</v>
      </c>
      <c r="I73" s="890">
        <v>32.456913994169092</v>
      </c>
    </row>
    <row r="74" spans="1:9">
      <c r="A74" s="79" t="s">
        <v>490</v>
      </c>
      <c r="B74" s="890">
        <v>1818.8530616929697</v>
      </c>
      <c r="C74" s="890">
        <v>-41.673794835007172</v>
      </c>
      <c r="D74" s="890">
        <v>88.299811239193076</v>
      </c>
      <c r="E74" s="890">
        <v>192.49608454810493</v>
      </c>
      <c r="F74" s="890">
        <v>-7.2294198250728865</v>
      </c>
      <c r="G74" s="890">
        <v>-5.2290641399416904</v>
      </c>
      <c r="H74" s="890">
        <v>-4.7388075801749272</v>
      </c>
      <c r="I74" s="890">
        <v>-2.8979096209912538</v>
      </c>
    </row>
    <row r="75" spans="1:9">
      <c r="A75" s="79" t="s">
        <v>491</v>
      </c>
      <c r="B75" s="890">
        <v>2122.3893830703014</v>
      </c>
      <c r="C75" s="890">
        <v>1.5020086083213773E-2</v>
      </c>
      <c r="D75" s="890">
        <v>91.263886167146964</v>
      </c>
      <c r="E75" s="890">
        <v>208.67315160349855</v>
      </c>
      <c r="F75" s="890">
        <v>-5.2542274052478133E-2</v>
      </c>
      <c r="G75" s="890">
        <v>-1.2317784256559766E-3</v>
      </c>
      <c r="H75" s="890">
        <v>-1.791545189504373E-3</v>
      </c>
      <c r="I75" s="890">
        <v>-7.1720116618075795E-4</v>
      </c>
    </row>
    <row r="76" spans="1:9">
      <c r="A76" s="80" t="s">
        <v>492</v>
      </c>
      <c r="B76" s="890">
        <v>-303.53632137733143</v>
      </c>
      <c r="C76" s="890">
        <v>-41.688814921090383</v>
      </c>
      <c r="D76" s="890">
        <v>-2.9640749279538903</v>
      </c>
      <c r="E76" s="890">
        <v>-16.177067055393586</v>
      </c>
      <c r="F76" s="890">
        <v>-7.1768775510204081</v>
      </c>
      <c r="G76" s="890">
        <v>-5.2278323615160351</v>
      </c>
      <c r="H76" s="890">
        <v>-4.7370160349854231</v>
      </c>
      <c r="I76" s="890">
        <v>-2.8971924198250734</v>
      </c>
    </row>
    <row r="77" spans="1:9">
      <c r="A77" s="79" t="s">
        <v>493</v>
      </c>
      <c r="B77" s="890">
        <v>455.4703916786226</v>
      </c>
      <c r="C77" s="890">
        <v>846.8692654232425</v>
      </c>
      <c r="D77" s="890">
        <v>2141.6294193083572</v>
      </c>
      <c r="E77" s="890">
        <v>3340.9736370262385</v>
      </c>
      <c r="F77" s="890">
        <v>2909.3885568513119</v>
      </c>
      <c r="G77" s="890">
        <v>998.64338775510191</v>
      </c>
      <c r="H77" s="890">
        <v>3862.7639795918362</v>
      </c>
      <c r="I77" s="890">
        <v>2194.3728571428574</v>
      </c>
    </row>
    <row r="78" spans="1:9">
      <c r="A78" s="86" t="s">
        <v>494</v>
      </c>
      <c r="B78" s="890">
        <v>0</v>
      </c>
      <c r="C78" s="890">
        <v>0</v>
      </c>
      <c r="D78" s="890">
        <v>0</v>
      </c>
      <c r="E78" s="890">
        <v>0</v>
      </c>
      <c r="F78" s="890">
        <v>0</v>
      </c>
      <c r="G78" s="890">
        <v>0</v>
      </c>
      <c r="H78" s="890">
        <v>0</v>
      </c>
      <c r="I78" s="890">
        <v>0</v>
      </c>
    </row>
    <row r="79" spans="1:9">
      <c r="A79" s="84" t="s">
        <v>495</v>
      </c>
      <c r="B79" s="890">
        <v>455.4703916786226</v>
      </c>
      <c r="C79" s="890">
        <v>846.8692654232425</v>
      </c>
      <c r="D79" s="890">
        <v>2141.6294193083572</v>
      </c>
      <c r="E79" s="890">
        <v>3340.9736370262385</v>
      </c>
      <c r="F79" s="890">
        <v>2909.3885568513119</v>
      </c>
      <c r="G79" s="890">
        <v>998.64338775510191</v>
      </c>
      <c r="H79" s="890">
        <v>3862.7639795918362</v>
      </c>
      <c r="I79" s="890">
        <v>2194.3728571428574</v>
      </c>
    </row>
    <row r="80" spans="1:9">
      <c r="A80" s="83" t="s">
        <v>496</v>
      </c>
      <c r="B80" s="890">
        <v>-4.201265423242468</v>
      </c>
      <c r="C80" s="890">
        <v>-23.637406025824966</v>
      </c>
      <c r="D80" s="890">
        <v>-26.113763688760805</v>
      </c>
      <c r="E80" s="890">
        <v>-64.293670553935868</v>
      </c>
      <c r="F80" s="890">
        <v>-3.9506355685131194</v>
      </c>
      <c r="G80" s="890">
        <v>-134.97851895043732</v>
      </c>
      <c r="H80" s="890">
        <v>-86.055174927113697</v>
      </c>
      <c r="I80" s="890">
        <v>65.351800291545189</v>
      </c>
    </row>
    <row r="81" spans="1:9" ht="21" customHeight="1">
      <c r="A81" s="79" t="s">
        <v>497</v>
      </c>
      <c r="B81" s="890">
        <v>451.26912625538023</v>
      </c>
      <c r="C81" s="890">
        <v>823.23185939741745</v>
      </c>
      <c r="D81" s="890">
        <v>2115.5156556195966</v>
      </c>
      <c r="E81" s="890">
        <v>3276.6799664723035</v>
      </c>
      <c r="F81" s="890">
        <v>2905.4379212827989</v>
      </c>
      <c r="G81" s="890">
        <v>863.66486880466471</v>
      </c>
      <c r="H81" s="890">
        <v>3776.7088046647227</v>
      </c>
      <c r="I81" s="890">
        <v>2259.7246574344026</v>
      </c>
    </row>
    <row r="82" spans="1:9" ht="21" customHeight="1">
      <c r="A82" s="83" t="s">
        <v>498</v>
      </c>
      <c r="B82" s="890">
        <v>-250.7878837876614</v>
      </c>
      <c r="C82" s="890">
        <v>4.591104734576758E-5</v>
      </c>
      <c r="D82" s="890">
        <v>0</v>
      </c>
      <c r="E82" s="890">
        <v>2.9154518950437319E-6</v>
      </c>
      <c r="F82" s="890">
        <v>-5.8309037900874637E-6</v>
      </c>
      <c r="G82" s="890">
        <v>1.4577259475218659E-6</v>
      </c>
      <c r="H82" s="890">
        <v>0</v>
      </c>
      <c r="I82" s="890">
        <v>0</v>
      </c>
    </row>
    <row r="83" spans="1:9" ht="21" customHeight="1">
      <c r="A83" s="79" t="s">
        <v>499</v>
      </c>
      <c r="B83" s="890">
        <v>200.4812424677188</v>
      </c>
      <c r="C83" s="890">
        <v>823.23190530846489</v>
      </c>
      <c r="D83" s="890">
        <v>2115.5156556195966</v>
      </c>
      <c r="E83" s="890">
        <v>3276.6799693877551</v>
      </c>
      <c r="F83" s="890">
        <v>2905.4379154518952</v>
      </c>
      <c r="G83" s="890">
        <v>863.66487026239065</v>
      </c>
      <c r="H83" s="890">
        <v>3776.7088046647227</v>
      </c>
      <c r="I83" s="890">
        <v>2259.7246574344026</v>
      </c>
    </row>
    <row r="84" spans="1:9" ht="18" customHeight="1" thickBot="1">
      <c r="A84" s="83" t="s">
        <v>500</v>
      </c>
      <c r="B84" s="890">
        <v>0</v>
      </c>
      <c r="C84" s="890">
        <v>-175.84892395982783</v>
      </c>
      <c r="D84" s="890">
        <v>-300.67463976945243</v>
      </c>
      <c r="E84" s="890">
        <v>-539.16457288629738</v>
      </c>
      <c r="F84" s="890">
        <v>-635.7931720116618</v>
      </c>
      <c r="G84" s="890">
        <v>-291.95102040816329</v>
      </c>
      <c r="H84" s="890">
        <v>-97.77545189504373</v>
      </c>
      <c r="I84" s="890">
        <v>-128.87877696793004</v>
      </c>
    </row>
    <row r="85" spans="1:9" ht="24" customHeight="1" thickTop="1" thickBot="1">
      <c r="A85" s="77" t="s">
        <v>501</v>
      </c>
      <c r="B85" s="887">
        <v>200.4812424677188</v>
      </c>
      <c r="C85" s="887">
        <v>647.38298134863692</v>
      </c>
      <c r="D85" s="887">
        <v>1814.8410158501442</v>
      </c>
      <c r="E85" s="887">
        <v>2737.5153965014579</v>
      </c>
      <c r="F85" s="887">
        <v>2269.644743440233</v>
      </c>
      <c r="G85" s="887">
        <v>571.71384985422731</v>
      </c>
      <c r="H85" s="887">
        <v>3678.9333527696795</v>
      </c>
      <c r="I85" s="887">
        <v>2130.8458804664724</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J6" sqref="J6"/>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1168</v>
      </c>
      <c r="B3" s="1062"/>
      <c r="C3" s="1062"/>
      <c r="D3" s="1062"/>
      <c r="E3" s="1062"/>
      <c r="F3" s="1062"/>
      <c r="G3" s="1062"/>
      <c r="H3" s="1062"/>
      <c r="I3" s="1062"/>
    </row>
    <row r="4" spans="1:9" ht="43.5" customHeight="1" thickBot="1">
      <c r="A4" s="1063" t="s">
        <v>1370</v>
      </c>
      <c r="B4" s="1063"/>
      <c r="C4" s="1063"/>
      <c r="D4" s="1063"/>
      <c r="E4" s="1063"/>
      <c r="F4" s="1063"/>
      <c r="G4" s="1063"/>
      <c r="H4" s="1063"/>
      <c r="I4" s="1063"/>
    </row>
    <row r="5" spans="1:9" ht="34.5" customHeight="1" thickTop="1" thickBot="1">
      <c r="A5" s="972"/>
      <c r="B5" s="1067" t="s">
        <v>1198</v>
      </c>
      <c r="C5" s="1067"/>
      <c r="D5" s="1067"/>
      <c r="E5" s="1067"/>
      <c r="F5" s="1067"/>
      <c r="G5" s="1067"/>
      <c r="H5" s="1067" t="s">
        <v>1161</v>
      </c>
      <c r="I5" s="1067"/>
    </row>
    <row r="6" spans="1:9" s="74" customFormat="1" ht="46.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55862.625117647054</v>
      </c>
      <c r="C8" s="887">
        <v>87752.164098995694</v>
      </c>
      <c r="D8" s="887">
        <v>164550.05438184441</v>
      </c>
      <c r="E8" s="887">
        <v>292243.80494606413</v>
      </c>
      <c r="F8" s="887">
        <v>499334.1912434402</v>
      </c>
      <c r="G8" s="887">
        <v>723486.36201603501</v>
      </c>
      <c r="H8" s="887">
        <v>1010028.3519023324</v>
      </c>
      <c r="I8" s="887">
        <v>1538632.450953353</v>
      </c>
    </row>
    <row r="9" spans="1:9" s="173" customFormat="1" ht="21" customHeight="1" thickTop="1">
      <c r="A9" s="165" t="s">
        <v>8</v>
      </c>
      <c r="B9" s="888">
        <v>11111.633826398853</v>
      </c>
      <c r="C9" s="888">
        <v>31907.959197991397</v>
      </c>
      <c r="D9" s="888">
        <v>42986.154351585014</v>
      </c>
      <c r="E9" s="888">
        <v>84398.105530612258</v>
      </c>
      <c r="F9" s="888">
        <v>132417.32095189503</v>
      </c>
      <c r="G9" s="888">
        <v>83814.983460641393</v>
      </c>
      <c r="H9" s="888">
        <v>36619.190185131192</v>
      </c>
      <c r="I9" s="888">
        <v>88599.23433381923</v>
      </c>
    </row>
    <row r="10" spans="1:9" s="173" customFormat="1" ht="21" customHeight="1">
      <c r="A10" s="165" t="s">
        <v>17</v>
      </c>
      <c r="B10" s="888">
        <v>10762.373492109038</v>
      </c>
      <c r="C10" s="888">
        <v>8377.6534935437594</v>
      </c>
      <c r="D10" s="888">
        <v>16817.928400576369</v>
      </c>
      <c r="E10" s="888">
        <v>18577.752753644316</v>
      </c>
      <c r="F10" s="888">
        <v>30669.630087463556</v>
      </c>
      <c r="G10" s="888">
        <v>167681.61003206996</v>
      </c>
      <c r="H10" s="888">
        <v>241413.30476967929</v>
      </c>
      <c r="I10" s="888">
        <v>186858.75373032069</v>
      </c>
    </row>
    <row r="11" spans="1:9" s="173" customFormat="1" ht="21" customHeight="1">
      <c r="A11" s="165" t="s">
        <v>26</v>
      </c>
      <c r="B11" s="888">
        <v>31482.134579626974</v>
      </c>
      <c r="C11" s="888">
        <v>42961.473763271162</v>
      </c>
      <c r="D11" s="888">
        <v>96566.979708933708</v>
      </c>
      <c r="E11" s="888">
        <v>175161.37340087464</v>
      </c>
      <c r="F11" s="888">
        <v>306714.85530466476</v>
      </c>
      <c r="G11" s="888">
        <v>392562.29421282804</v>
      </c>
      <c r="H11" s="888">
        <v>570316.19635860063</v>
      </c>
      <c r="I11" s="888">
        <v>1072434.7352026238</v>
      </c>
    </row>
    <row r="12" spans="1:9" s="173" customFormat="1" ht="21" customHeight="1">
      <c r="A12" s="166" t="s">
        <v>439</v>
      </c>
      <c r="B12" s="888">
        <v>31810.016791965565</v>
      </c>
      <c r="C12" s="888">
        <v>43102.250123385944</v>
      </c>
      <c r="D12" s="888">
        <v>96242.255623919307</v>
      </c>
      <c r="E12" s="888">
        <v>174071.58504227406</v>
      </c>
      <c r="F12" s="888">
        <v>307941.78380174929</v>
      </c>
      <c r="G12" s="888">
        <v>394227.41059329448</v>
      </c>
      <c r="H12" s="888">
        <v>570136.7213542274</v>
      </c>
      <c r="I12" s="888">
        <v>1067897.6066472305</v>
      </c>
    </row>
    <row r="13" spans="1:9" s="173" customFormat="1" ht="21" customHeight="1">
      <c r="A13" s="166" t="s">
        <v>440</v>
      </c>
      <c r="B13" s="888">
        <v>31578.452327116211</v>
      </c>
      <c r="C13" s="888">
        <v>42841.570873744618</v>
      </c>
      <c r="D13" s="888">
        <v>95942.670649855907</v>
      </c>
      <c r="E13" s="888">
        <v>173808.89117346937</v>
      </c>
      <c r="F13" s="888">
        <v>307413.70197376097</v>
      </c>
      <c r="G13" s="888">
        <v>393551.30616180762</v>
      </c>
      <c r="H13" s="888">
        <v>568762.76308600581</v>
      </c>
      <c r="I13" s="888">
        <v>1065012.6019154519</v>
      </c>
    </row>
    <row r="14" spans="1:9" s="173" customFormat="1" ht="21" customHeight="1">
      <c r="A14" s="166" t="s">
        <v>441</v>
      </c>
      <c r="B14" s="888">
        <v>231.56446484935438</v>
      </c>
      <c r="C14" s="888">
        <v>260.67924964131998</v>
      </c>
      <c r="D14" s="888">
        <v>299.58497406340058</v>
      </c>
      <c r="E14" s="888">
        <v>262.6938688046647</v>
      </c>
      <c r="F14" s="888">
        <v>528.08182798833809</v>
      </c>
      <c r="G14" s="888">
        <v>676.10443148688046</v>
      </c>
      <c r="H14" s="888">
        <v>1373.9582682215746</v>
      </c>
      <c r="I14" s="888">
        <v>2885.0047317784256</v>
      </c>
    </row>
    <row r="15" spans="1:9" s="173" customFormat="1" ht="21" customHeight="1">
      <c r="A15" s="166" t="s">
        <v>442</v>
      </c>
      <c r="B15" s="888">
        <v>63.080549497847919</v>
      </c>
      <c r="C15" s="888">
        <v>90.378226685796264</v>
      </c>
      <c r="D15" s="888">
        <v>89.20815850144092</v>
      </c>
      <c r="E15" s="888">
        <v>198.10484985422741</v>
      </c>
      <c r="F15" s="888">
        <v>587.99377551020405</v>
      </c>
      <c r="G15" s="888">
        <v>633.37574344023324</v>
      </c>
      <c r="H15" s="888">
        <v>650.82272303206992</v>
      </c>
      <c r="I15" s="888">
        <v>1021.0838338192419</v>
      </c>
    </row>
    <row r="16" spans="1:9" s="173" customFormat="1" ht="21" customHeight="1">
      <c r="A16" s="166" t="s">
        <v>443</v>
      </c>
      <c r="B16" s="888">
        <v>62.551946915351508</v>
      </c>
      <c r="C16" s="888">
        <v>89.721074605451946</v>
      </c>
      <c r="D16" s="888">
        <v>86.465008645533146</v>
      </c>
      <c r="E16" s="888">
        <v>195.98653644314868</v>
      </c>
      <c r="F16" s="888">
        <v>587.47011224489802</v>
      </c>
      <c r="G16" s="888">
        <v>626.36553061224492</v>
      </c>
      <c r="H16" s="888">
        <v>646.88073323615163</v>
      </c>
      <c r="I16" s="888">
        <v>1011.3431020408162</v>
      </c>
    </row>
    <row r="17" spans="1:9" s="173" customFormat="1" ht="21" customHeight="1">
      <c r="A17" s="166" t="s">
        <v>444</v>
      </c>
      <c r="B17" s="888">
        <v>0.52860258249641323</v>
      </c>
      <c r="C17" s="888">
        <v>0.65715208034433292</v>
      </c>
      <c r="D17" s="888">
        <v>2.7431498559077809</v>
      </c>
      <c r="E17" s="888">
        <v>2.118313411078717</v>
      </c>
      <c r="F17" s="888">
        <v>0.52366326530612251</v>
      </c>
      <c r="G17" s="888">
        <v>7.0102128279883384</v>
      </c>
      <c r="H17" s="888">
        <v>3.9419897959183672</v>
      </c>
      <c r="I17" s="888">
        <v>9.7407317784256566</v>
      </c>
    </row>
    <row r="18" spans="1:9" s="173" customFormat="1" ht="21" customHeight="1">
      <c r="A18" s="166" t="s">
        <v>445</v>
      </c>
      <c r="B18" s="888">
        <v>24.234200860832139</v>
      </c>
      <c r="C18" s="888">
        <v>0</v>
      </c>
      <c r="D18" s="888">
        <v>0</v>
      </c>
      <c r="E18" s="888">
        <v>0</v>
      </c>
      <c r="F18" s="888">
        <v>0</v>
      </c>
      <c r="G18" s="888">
        <v>102.26504518950436</v>
      </c>
      <c r="H18" s="888">
        <v>622.96079446064141</v>
      </c>
      <c r="I18" s="888">
        <v>1246.3252725947521</v>
      </c>
    </row>
    <row r="19" spans="1:9" s="173" customFormat="1" ht="21" customHeight="1">
      <c r="A19" s="166" t="s">
        <v>446</v>
      </c>
      <c r="B19" s="888">
        <v>18.177681492109038</v>
      </c>
      <c r="C19" s="888">
        <v>0</v>
      </c>
      <c r="D19" s="888">
        <v>0</v>
      </c>
      <c r="E19" s="888">
        <v>0</v>
      </c>
      <c r="F19" s="888">
        <v>0</v>
      </c>
      <c r="G19" s="888">
        <v>87.71590524781341</v>
      </c>
      <c r="H19" s="888">
        <v>608.4116545189504</v>
      </c>
      <c r="I19" s="888">
        <v>1246.3252725947521</v>
      </c>
    </row>
    <row r="20" spans="1:9" s="173" customFormat="1" ht="21" customHeight="1">
      <c r="A20" s="166" t="s">
        <v>447</v>
      </c>
      <c r="B20" s="888">
        <v>6.0565193687230989</v>
      </c>
      <c r="C20" s="888">
        <v>0</v>
      </c>
      <c r="D20" s="888">
        <v>0</v>
      </c>
      <c r="E20" s="888">
        <v>0</v>
      </c>
      <c r="F20" s="888">
        <v>0</v>
      </c>
      <c r="G20" s="888">
        <v>14.549139941690964</v>
      </c>
      <c r="H20" s="888">
        <v>14.549139941690964</v>
      </c>
      <c r="I20" s="888">
        <v>0</v>
      </c>
    </row>
    <row r="21" spans="1:9" s="173" customFormat="1" ht="21" customHeight="1">
      <c r="A21" s="166" t="s">
        <v>39</v>
      </c>
      <c r="B21" s="888">
        <v>500.82478192252506</v>
      </c>
      <c r="C21" s="888">
        <v>617.6441836441893</v>
      </c>
      <c r="D21" s="888">
        <v>1224.3466138328531</v>
      </c>
      <c r="E21" s="888">
        <v>2293.705672011662</v>
      </c>
      <c r="F21" s="888">
        <v>4244.0535174927109</v>
      </c>
      <c r="G21" s="888">
        <v>5142.8328396501456</v>
      </c>
      <c r="H21" s="888">
        <v>6705.4184839650143</v>
      </c>
      <c r="I21" s="888">
        <v>11508.131883381924</v>
      </c>
    </row>
    <row r="22" spans="1:9" s="173" customFormat="1" ht="21" customHeight="1">
      <c r="A22" s="166" t="s">
        <v>448</v>
      </c>
      <c r="B22" s="888">
        <v>-916.02174461979905</v>
      </c>
      <c r="C22" s="888">
        <v>-848.79877044476325</v>
      </c>
      <c r="D22" s="888">
        <v>-988.83068731988465</v>
      </c>
      <c r="E22" s="888">
        <v>-1402.0221632653058</v>
      </c>
      <c r="F22" s="888">
        <v>-6058.9757900874638</v>
      </c>
      <c r="G22" s="888">
        <v>-7543.5900087463551</v>
      </c>
      <c r="H22" s="888">
        <v>-7799.7269970845482</v>
      </c>
      <c r="I22" s="888">
        <v>-9238.4124344023312</v>
      </c>
    </row>
    <row r="23" spans="1:9" s="173" customFormat="1" ht="21" customHeight="1">
      <c r="A23" s="165" t="s">
        <v>57</v>
      </c>
      <c r="B23" s="888">
        <v>443.95402008608323</v>
      </c>
      <c r="C23" s="888">
        <v>1265.3429770444766</v>
      </c>
      <c r="D23" s="888">
        <v>1014.395628242075</v>
      </c>
      <c r="E23" s="888">
        <v>3233.9121763848398</v>
      </c>
      <c r="F23" s="888">
        <v>3917.062371720117</v>
      </c>
      <c r="G23" s="888">
        <v>5145.4502244897958</v>
      </c>
      <c r="H23" s="888">
        <v>4367.1763615160344</v>
      </c>
      <c r="I23" s="888">
        <v>4086.0805276967935</v>
      </c>
    </row>
    <row r="24" spans="1:9" s="173" customFormat="1" ht="21" customHeight="1">
      <c r="A24" s="165" t="s">
        <v>63</v>
      </c>
      <c r="B24" s="888">
        <v>0.21233859397417504</v>
      </c>
      <c r="C24" s="888">
        <v>0</v>
      </c>
      <c r="D24" s="888">
        <v>0</v>
      </c>
      <c r="E24" s="888">
        <v>1.4577259475218659E-4</v>
      </c>
      <c r="F24" s="888">
        <v>0</v>
      </c>
      <c r="G24" s="888">
        <v>0</v>
      </c>
      <c r="H24" s="888">
        <v>0</v>
      </c>
      <c r="I24" s="888">
        <v>0</v>
      </c>
    </row>
    <row r="25" spans="1:9" s="173" customFormat="1" ht="21" customHeight="1">
      <c r="A25" s="165" t="s">
        <v>449</v>
      </c>
      <c r="B25" s="888">
        <v>145.78451506456241</v>
      </c>
      <c r="C25" s="888">
        <v>1029.6024476327116</v>
      </c>
      <c r="D25" s="888">
        <v>1598.6781224783863</v>
      </c>
      <c r="E25" s="888">
        <v>1578.2353134110788</v>
      </c>
      <c r="F25" s="888">
        <v>5773.8150481049561</v>
      </c>
      <c r="G25" s="888">
        <v>38105.748281341112</v>
      </c>
      <c r="H25" s="888">
        <v>123725.29926239068</v>
      </c>
      <c r="I25" s="888">
        <v>146662.15635276967</v>
      </c>
    </row>
    <row r="26" spans="1:9" s="173" customFormat="1" ht="21" customHeight="1">
      <c r="A26" s="165" t="s">
        <v>74</v>
      </c>
      <c r="B26" s="888">
        <v>1531.9621334289814</v>
      </c>
      <c r="C26" s="888">
        <v>1530.0371176470589</v>
      </c>
      <c r="D26" s="888">
        <v>3712.1284481268008</v>
      </c>
      <c r="E26" s="888">
        <v>5726.7362696793007</v>
      </c>
      <c r="F26" s="888">
        <v>13855.952973760934</v>
      </c>
      <c r="G26" s="888">
        <v>23885.2253483965</v>
      </c>
      <c r="H26" s="888">
        <v>24730.899717201166</v>
      </c>
      <c r="I26" s="888">
        <v>31453.427852769677</v>
      </c>
    </row>
    <row r="27" spans="1:9" s="174" customFormat="1" ht="43.5" customHeight="1" thickBot="1">
      <c r="A27" s="167" t="s">
        <v>450</v>
      </c>
      <c r="B27" s="889">
        <v>384.57021233859393</v>
      </c>
      <c r="C27" s="889">
        <v>680.09510186513637</v>
      </c>
      <c r="D27" s="889">
        <v>1853.7897219020174</v>
      </c>
      <c r="E27" s="889">
        <v>3567.689355685131</v>
      </c>
      <c r="F27" s="889">
        <v>5985.5545058309026</v>
      </c>
      <c r="G27" s="889">
        <v>12291.050456268222</v>
      </c>
      <c r="H27" s="889">
        <v>8856.28524781341</v>
      </c>
      <c r="I27" s="889">
        <v>8538.0629533527699</v>
      </c>
    </row>
    <row r="28" spans="1:9" ht="24" customHeight="1" thickTop="1" thickBot="1">
      <c r="A28" s="77" t="s">
        <v>451</v>
      </c>
      <c r="B28" s="887">
        <v>52003.141869440457</v>
      </c>
      <c r="C28" s="887">
        <v>81868.250007173585</v>
      </c>
      <c r="D28" s="887">
        <v>152425.73477233431</v>
      </c>
      <c r="E28" s="887">
        <v>272464.95516180759</v>
      </c>
      <c r="F28" s="887">
        <v>463226.09403498541</v>
      </c>
      <c r="G28" s="887">
        <v>673462.94625072891</v>
      </c>
      <c r="H28" s="887">
        <v>906759.04384256562</v>
      </c>
      <c r="I28" s="887">
        <v>1400346.1794271138</v>
      </c>
    </row>
    <row r="29" spans="1:9" s="173" customFormat="1" ht="21" customHeight="1" thickTop="1">
      <c r="A29" s="165" t="s">
        <v>452</v>
      </c>
      <c r="B29" s="888">
        <v>49896.969642754666</v>
      </c>
      <c r="C29" s="888">
        <v>73996.764558106166</v>
      </c>
      <c r="D29" s="888">
        <v>143893.61308069163</v>
      </c>
      <c r="E29" s="888">
        <v>223345.44480758018</v>
      </c>
      <c r="F29" s="888">
        <v>389560.71972740523</v>
      </c>
      <c r="G29" s="888">
        <v>584310.13144897961</v>
      </c>
      <c r="H29" s="888">
        <v>792052.9389912535</v>
      </c>
      <c r="I29" s="888">
        <v>1279026.6473352767</v>
      </c>
    </row>
    <row r="30" spans="1:9" s="173" customFormat="1" ht="21" customHeight="1">
      <c r="A30" s="166" t="s">
        <v>453</v>
      </c>
      <c r="B30" s="888">
        <v>0</v>
      </c>
      <c r="C30" s="888">
        <v>0</v>
      </c>
      <c r="D30" s="888">
        <v>0</v>
      </c>
      <c r="E30" s="888">
        <v>16969.795562682215</v>
      </c>
      <c r="F30" s="888">
        <v>32511.990361516037</v>
      </c>
      <c r="G30" s="888">
        <v>63621.379763848396</v>
      </c>
      <c r="H30" s="888">
        <v>114775.43904664723</v>
      </c>
      <c r="I30" s="888">
        <v>238567.26941690964</v>
      </c>
    </row>
    <row r="31" spans="1:9" s="173" customFormat="1" ht="21" customHeight="1">
      <c r="A31" s="166" t="s">
        <v>454</v>
      </c>
      <c r="B31" s="888">
        <v>16360.012301291246</v>
      </c>
      <c r="C31" s="888">
        <v>19745.637895265423</v>
      </c>
      <c r="D31" s="888">
        <v>47723.826636887607</v>
      </c>
      <c r="E31" s="888">
        <v>76897.489166180749</v>
      </c>
      <c r="F31" s="888">
        <v>93947.108593294455</v>
      </c>
      <c r="G31" s="888">
        <v>115048.87754518952</v>
      </c>
      <c r="H31" s="888">
        <v>164575.72122594752</v>
      </c>
      <c r="I31" s="888">
        <v>348948.75145626819</v>
      </c>
    </row>
    <row r="32" spans="1:9" s="173" customFormat="1" ht="21" customHeight="1">
      <c r="A32" s="166" t="s">
        <v>455</v>
      </c>
      <c r="B32" s="888">
        <v>29084.957780487806</v>
      </c>
      <c r="C32" s="888">
        <v>52588.808055954083</v>
      </c>
      <c r="D32" s="888">
        <v>93249.517402017285</v>
      </c>
      <c r="E32" s="888">
        <v>83214.49957725947</v>
      </c>
      <c r="F32" s="888">
        <v>124807.64119533528</v>
      </c>
      <c r="G32" s="888">
        <v>136902.48899416911</v>
      </c>
      <c r="H32" s="888">
        <v>67584.43916618076</v>
      </c>
      <c r="I32" s="888">
        <v>48531.674861516032</v>
      </c>
    </row>
    <row r="33" spans="1:9" s="173" customFormat="1" ht="21" customHeight="1">
      <c r="A33" s="166" t="s">
        <v>456</v>
      </c>
      <c r="B33" s="888">
        <v>4135.5231779053083</v>
      </c>
      <c r="C33" s="888">
        <v>1039.285418938307</v>
      </c>
      <c r="D33" s="888">
        <v>565.73267435158493</v>
      </c>
      <c r="E33" s="888">
        <v>581.70989941690971</v>
      </c>
      <c r="F33" s="888">
        <v>1163.8753192419824</v>
      </c>
      <c r="G33" s="888">
        <v>122103.18921720117</v>
      </c>
      <c r="H33" s="888">
        <v>220232.27989212828</v>
      </c>
      <c r="I33" s="888">
        <v>117362.64561953353</v>
      </c>
    </row>
    <row r="34" spans="1:9" s="173" customFormat="1" ht="21" customHeight="1">
      <c r="A34" s="166" t="s">
        <v>457</v>
      </c>
      <c r="B34" s="888">
        <v>0</v>
      </c>
      <c r="C34" s="888">
        <v>0</v>
      </c>
      <c r="D34" s="888">
        <v>0</v>
      </c>
      <c r="E34" s="888">
        <v>40071.229106414001</v>
      </c>
      <c r="F34" s="888">
        <v>125328.36952332361</v>
      </c>
      <c r="G34" s="888">
        <v>124726.73470991255</v>
      </c>
      <c r="H34" s="888">
        <v>193240.83921574344</v>
      </c>
      <c r="I34" s="888">
        <v>481022.51073760929</v>
      </c>
    </row>
    <row r="35" spans="1:9" s="173" customFormat="1" ht="21" customHeight="1">
      <c r="A35" s="166" t="s">
        <v>458</v>
      </c>
      <c r="B35" s="888">
        <v>316.47638307030132</v>
      </c>
      <c r="C35" s="888">
        <v>623.03318794835013</v>
      </c>
      <c r="D35" s="888">
        <v>2354.5363674351588</v>
      </c>
      <c r="E35" s="888">
        <v>5610.7214956268226</v>
      </c>
      <c r="F35" s="888">
        <v>11801.734734693879</v>
      </c>
      <c r="G35" s="888">
        <v>21907.461218658893</v>
      </c>
      <c r="H35" s="888">
        <v>31644.220444606413</v>
      </c>
      <c r="I35" s="888">
        <v>44593.79524344024</v>
      </c>
    </row>
    <row r="36" spans="1:9" s="173" customFormat="1" ht="21" customHeight="1">
      <c r="A36" s="165" t="s">
        <v>459</v>
      </c>
      <c r="B36" s="888">
        <v>0</v>
      </c>
      <c r="C36" s="888">
        <v>0</v>
      </c>
      <c r="D36" s="888">
        <v>3.4149855907780979E-4</v>
      </c>
      <c r="E36" s="888">
        <v>1.5160349854227408E-4</v>
      </c>
      <c r="F36" s="888">
        <v>6.4419825072886308E-2</v>
      </c>
      <c r="G36" s="888">
        <v>0</v>
      </c>
      <c r="H36" s="888">
        <v>0.29283090379008747</v>
      </c>
      <c r="I36" s="888">
        <v>0.56255976676384833</v>
      </c>
    </row>
    <row r="37" spans="1:9" s="173" customFormat="1" ht="21" customHeight="1">
      <c r="A37" s="165" t="s">
        <v>460</v>
      </c>
      <c r="B37" s="888">
        <v>1158.5547460545195</v>
      </c>
      <c r="C37" s="888">
        <v>4609.0677388809181</v>
      </c>
      <c r="D37" s="888">
        <v>4158.733652737752</v>
      </c>
      <c r="E37" s="888">
        <v>38318.309551020408</v>
      </c>
      <c r="F37" s="888">
        <v>55871.538568513119</v>
      </c>
      <c r="G37" s="888">
        <v>58225.497110787175</v>
      </c>
      <c r="H37" s="888">
        <v>82964.799018950434</v>
      </c>
      <c r="I37" s="888">
        <v>86007.83924198251</v>
      </c>
    </row>
    <row r="38" spans="1:9" s="173" customFormat="1" ht="21" customHeight="1">
      <c r="A38" s="165" t="s">
        <v>461</v>
      </c>
      <c r="B38" s="888">
        <v>827.20092969870882</v>
      </c>
      <c r="C38" s="888">
        <v>985.20216068866569</v>
      </c>
      <c r="D38" s="888">
        <v>1620.2840360230548</v>
      </c>
      <c r="E38" s="888">
        <v>3211.5991574344021</v>
      </c>
      <c r="F38" s="888">
        <v>5491.183604956268</v>
      </c>
      <c r="G38" s="888">
        <v>14564.966206997085</v>
      </c>
      <c r="H38" s="888">
        <v>13571.827481049562</v>
      </c>
      <c r="I38" s="888">
        <v>13210.22581341108</v>
      </c>
    </row>
    <row r="39" spans="1:9" s="173" customFormat="1" ht="21" customHeight="1">
      <c r="A39" s="165" t="s">
        <v>128</v>
      </c>
      <c r="B39" s="888">
        <v>120.41655093256814</v>
      </c>
      <c r="C39" s="888">
        <v>266.54887948350068</v>
      </c>
      <c r="D39" s="888">
        <v>740.21476801152744</v>
      </c>
      <c r="E39" s="888">
        <v>1607.1434446064141</v>
      </c>
      <c r="F39" s="888">
        <v>3293.5271370262394</v>
      </c>
      <c r="G39" s="888">
        <v>4248.706750728863</v>
      </c>
      <c r="H39" s="888">
        <v>7627.2902623906712</v>
      </c>
      <c r="I39" s="888">
        <v>13926.288857142858</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0</v>
      </c>
      <c r="C41" s="888">
        <v>2010.6666700143473</v>
      </c>
      <c r="D41" s="888">
        <v>2012.8888933717581</v>
      </c>
      <c r="E41" s="888">
        <v>5982.4580495626824</v>
      </c>
      <c r="F41" s="888">
        <v>9009.0605772594754</v>
      </c>
      <c r="G41" s="888">
        <v>12113.644733236151</v>
      </c>
      <c r="H41" s="888">
        <v>10541.895258017492</v>
      </c>
      <c r="I41" s="888">
        <v>8174.615619533527</v>
      </c>
    </row>
    <row r="42" spans="1:9" s="174" customFormat="1" ht="43.5" customHeight="1" thickBot="1">
      <c r="A42" s="167" t="s">
        <v>109</v>
      </c>
      <c r="B42" s="889"/>
      <c r="C42" s="889">
        <v>0</v>
      </c>
      <c r="D42" s="889">
        <v>0</v>
      </c>
      <c r="E42" s="889">
        <v>0</v>
      </c>
      <c r="F42" s="889">
        <v>0</v>
      </c>
      <c r="G42" s="889">
        <v>0</v>
      </c>
      <c r="H42" s="889">
        <v>0</v>
      </c>
      <c r="I42" s="889">
        <v>0</v>
      </c>
    </row>
    <row r="43" spans="1:9" ht="24" customHeight="1" thickTop="1" thickBot="1">
      <c r="A43" s="77" t="s">
        <v>463</v>
      </c>
      <c r="B43" s="887">
        <v>3859.4832482065995</v>
      </c>
      <c r="C43" s="887">
        <v>5883.9140918220937</v>
      </c>
      <c r="D43" s="887">
        <v>12124.319609510087</v>
      </c>
      <c r="E43" s="887">
        <v>19778.849784256563</v>
      </c>
      <c r="F43" s="887">
        <v>36108.097208454805</v>
      </c>
      <c r="G43" s="887">
        <v>50023.415765306119</v>
      </c>
      <c r="H43" s="887">
        <v>103269.30805976676</v>
      </c>
      <c r="I43" s="887">
        <v>138286.27152623906</v>
      </c>
    </row>
    <row r="44" spans="1:9" s="173" customFormat="1" ht="21" customHeight="1" thickTop="1">
      <c r="A44" s="165" t="s">
        <v>149</v>
      </c>
      <c r="B44" s="888">
        <v>3377.9053084648494</v>
      </c>
      <c r="C44" s="888">
        <v>5529.9856527977045</v>
      </c>
      <c r="D44" s="888">
        <v>6772.3342939481272</v>
      </c>
      <c r="E44" s="888">
        <v>14577.25947521866</v>
      </c>
      <c r="F44" s="888">
        <v>17835.276967930029</v>
      </c>
      <c r="G44" s="888">
        <v>17835.276967930029</v>
      </c>
      <c r="H44" s="888">
        <v>63367.34693877551</v>
      </c>
      <c r="I44" s="888">
        <v>117805.24781341107</v>
      </c>
    </row>
    <row r="45" spans="1:9" s="173" customFormat="1" ht="21" customHeight="1">
      <c r="A45" s="165" t="s">
        <v>153</v>
      </c>
      <c r="B45" s="888">
        <v>624.1157216642755</v>
      </c>
      <c r="C45" s="888">
        <v>495.85173314203735</v>
      </c>
      <c r="D45" s="888">
        <v>4486.9835475504324</v>
      </c>
      <c r="E45" s="888">
        <v>1478.0853965014578</v>
      </c>
      <c r="F45" s="888">
        <v>12411.017381924197</v>
      </c>
      <c r="G45" s="888">
        <v>19313.349743440231</v>
      </c>
      <c r="H45" s="888">
        <v>14597.606303206996</v>
      </c>
      <c r="I45" s="888">
        <v>20.346827988338191</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191.15330129124823</v>
      </c>
      <c r="C47" s="888">
        <v>191.15330129124823</v>
      </c>
      <c r="D47" s="888">
        <v>0.39729106628242072</v>
      </c>
      <c r="E47" s="888">
        <v>102.4945</v>
      </c>
      <c r="F47" s="888">
        <v>465.50004081632648</v>
      </c>
      <c r="G47" s="888">
        <v>5861.802858600583</v>
      </c>
      <c r="H47" s="888">
        <v>12874.78905393586</v>
      </c>
      <c r="I47" s="888">
        <v>2955.0823294460643</v>
      </c>
    </row>
    <row r="48" spans="1:9" s="173" customFormat="1" ht="21" customHeight="1">
      <c r="A48" s="165" t="s">
        <v>165</v>
      </c>
      <c r="B48" s="888">
        <v>-333.69108321377331</v>
      </c>
      <c r="C48" s="888">
        <v>-333.07659540889529</v>
      </c>
      <c r="D48" s="888">
        <v>864.60447694524498</v>
      </c>
      <c r="E48" s="888">
        <v>3621.0104125364433</v>
      </c>
      <c r="F48" s="888">
        <v>5396.3028177842561</v>
      </c>
      <c r="G48" s="888">
        <v>7012.9861953352765</v>
      </c>
      <c r="H48" s="888">
        <v>12429.565763848397</v>
      </c>
      <c r="I48" s="888">
        <v>17505.594555393585</v>
      </c>
    </row>
    <row r="49" spans="1:9" s="173" customFormat="1" ht="21" customHeight="1">
      <c r="A49" s="166" t="s">
        <v>465</v>
      </c>
      <c r="B49" s="888">
        <v>0</v>
      </c>
      <c r="C49" s="888">
        <v>-333.69108321377331</v>
      </c>
      <c r="D49" s="888">
        <v>-142.93408645533142</v>
      </c>
      <c r="E49" s="888">
        <v>0</v>
      </c>
      <c r="F49" s="888">
        <v>0</v>
      </c>
      <c r="G49" s="888">
        <v>0</v>
      </c>
      <c r="H49" s="888">
        <v>0</v>
      </c>
      <c r="I49" s="888">
        <v>0</v>
      </c>
    </row>
    <row r="50" spans="1:9" s="174" customFormat="1" ht="40.5" customHeight="1" thickBot="1">
      <c r="A50" s="168" t="s">
        <v>466</v>
      </c>
      <c r="B50" s="889">
        <v>-333.69108321377331</v>
      </c>
      <c r="C50" s="889">
        <v>0.61448780487804866</v>
      </c>
      <c r="D50" s="889">
        <v>1007.5385634005763</v>
      </c>
      <c r="E50" s="889">
        <v>3621.0104125364433</v>
      </c>
      <c r="F50" s="889">
        <v>5396.3028177842561</v>
      </c>
      <c r="G50" s="889">
        <v>7012.9861953352765</v>
      </c>
      <c r="H50" s="889">
        <v>12429.565763848397</v>
      </c>
      <c r="I50" s="889">
        <v>17505.594555393585</v>
      </c>
    </row>
    <row r="51" spans="1:9" ht="24" customHeight="1" thickTop="1" thickBot="1">
      <c r="A51" s="77" t="s">
        <v>467</v>
      </c>
      <c r="B51" s="887">
        <v>55862.625117647054</v>
      </c>
      <c r="C51" s="887">
        <v>87752.164098995694</v>
      </c>
      <c r="D51" s="887">
        <v>164550.05438184441</v>
      </c>
      <c r="E51" s="887">
        <v>292243.80494606413</v>
      </c>
      <c r="F51" s="887">
        <v>499334.1912434402</v>
      </c>
      <c r="G51" s="887">
        <v>723486.36201603501</v>
      </c>
      <c r="H51" s="887">
        <v>1010028.3519023324</v>
      </c>
      <c r="I51" s="887">
        <v>1538632.450953353</v>
      </c>
    </row>
    <row r="52" spans="1:9" s="173" customFormat="1" ht="24" customHeight="1" thickTop="1">
      <c r="A52" s="169" t="s">
        <v>468</v>
      </c>
      <c r="B52" s="888">
        <v>142.91471162123386</v>
      </c>
      <c r="C52" s="888">
        <v>27.483830703012913</v>
      </c>
      <c r="D52" s="888">
        <v>173.36986455331413</v>
      </c>
      <c r="E52" s="888">
        <v>28.439067055393586</v>
      </c>
      <c r="F52" s="888">
        <v>541.51469825072888</v>
      </c>
      <c r="G52" s="888">
        <v>2909.3209970845478</v>
      </c>
      <c r="H52" s="888">
        <v>27549.634236151607</v>
      </c>
      <c r="I52" s="888">
        <v>42398.034218658897</v>
      </c>
    </row>
    <row r="53" spans="1:9" s="174" customFormat="1" ht="21" customHeight="1">
      <c r="A53" s="168" t="s">
        <v>469</v>
      </c>
      <c r="B53" s="889">
        <v>0</v>
      </c>
      <c r="C53" s="889">
        <v>0</v>
      </c>
      <c r="D53" s="889">
        <v>0</v>
      </c>
      <c r="E53" s="889">
        <v>0</v>
      </c>
      <c r="F53" s="889">
        <v>0</v>
      </c>
      <c r="G53" s="889">
        <v>0</v>
      </c>
      <c r="H53" s="889">
        <v>0</v>
      </c>
      <c r="I53" s="889">
        <v>146.19800000000001</v>
      </c>
    </row>
    <row r="54" spans="1:9" s="174" customFormat="1" ht="21" customHeight="1">
      <c r="A54" s="168" t="s">
        <v>470</v>
      </c>
      <c r="B54" s="889">
        <v>142.91471162123386</v>
      </c>
      <c r="C54" s="889">
        <v>27.483830703012913</v>
      </c>
      <c r="D54" s="889">
        <v>173.36986455331413</v>
      </c>
      <c r="E54" s="889">
        <v>28.439067055393586</v>
      </c>
      <c r="F54" s="889">
        <v>541.51469825072888</v>
      </c>
      <c r="G54" s="889">
        <v>2620.5612201166182</v>
      </c>
      <c r="H54" s="889">
        <v>26402.930137026244</v>
      </c>
      <c r="I54" s="889">
        <v>40144.434049562675</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0</v>
      </c>
      <c r="G56" s="889">
        <v>0</v>
      </c>
      <c r="H56" s="889">
        <v>86.643583090378996</v>
      </c>
      <c r="I56" s="889">
        <v>1823.2345335276968</v>
      </c>
    </row>
    <row r="57" spans="1:9" s="174" customFormat="1" ht="21" customHeight="1">
      <c r="A57" s="168" t="s">
        <v>473</v>
      </c>
      <c r="B57" s="889">
        <v>0</v>
      </c>
      <c r="C57" s="889">
        <v>0</v>
      </c>
      <c r="D57" s="889">
        <v>0</v>
      </c>
      <c r="E57" s="889">
        <v>0</v>
      </c>
      <c r="F57" s="889">
        <v>0</v>
      </c>
      <c r="G57" s="889">
        <v>288.75977696793007</v>
      </c>
      <c r="H57" s="889">
        <v>1060.0605160349853</v>
      </c>
      <c r="I57" s="889">
        <v>284.16763556851311</v>
      </c>
    </row>
    <row r="58" spans="1:9" s="174" customFormat="1" ht="61.5" customHeight="1" thickBot="1">
      <c r="A58" s="167" t="s">
        <v>474</v>
      </c>
      <c r="B58" s="889">
        <v>34715.798361549503</v>
      </c>
      <c r="C58" s="889">
        <v>44994.262025824959</v>
      </c>
      <c r="D58" s="889">
        <v>74099.343855907777</v>
      </c>
      <c r="E58" s="889">
        <v>142353.38588629736</v>
      </c>
      <c r="F58" s="889">
        <v>302835.32250874635</v>
      </c>
      <c r="G58" s="889">
        <v>828655.08111953351</v>
      </c>
      <c r="H58" s="889">
        <v>1657186.0401705541</v>
      </c>
      <c r="I58" s="889">
        <v>3060729.4749285709</v>
      </c>
    </row>
    <row r="59" spans="1:9" ht="31.5" customHeight="1" thickTop="1" thickBot="1">
      <c r="A59" s="170" t="s">
        <v>475</v>
      </c>
      <c r="B59" s="887"/>
      <c r="C59" s="887"/>
      <c r="D59" s="887"/>
      <c r="E59" s="887"/>
      <c r="F59" s="887"/>
      <c r="G59" s="887"/>
      <c r="H59" s="887"/>
      <c r="I59" s="887"/>
    </row>
    <row r="60" spans="1:9" ht="30" customHeight="1" thickTop="1">
      <c r="A60" s="83" t="s">
        <v>476</v>
      </c>
      <c r="B60" s="890">
        <v>6218.8872568149218</v>
      </c>
      <c r="C60" s="890">
        <v>8195.0465078909601</v>
      </c>
      <c r="D60" s="890">
        <v>13468.946547550433</v>
      </c>
      <c r="E60" s="890">
        <v>24932.310930029151</v>
      </c>
      <c r="F60" s="890">
        <v>49678.677693877551</v>
      </c>
      <c r="G60" s="890">
        <v>71535.781365889212</v>
      </c>
      <c r="H60" s="890">
        <v>107428.27271574344</v>
      </c>
      <c r="I60" s="890">
        <v>104776.3243760933</v>
      </c>
    </row>
    <row r="61" spans="1:9" ht="21" customHeight="1">
      <c r="A61" s="80" t="s">
        <v>477</v>
      </c>
      <c r="B61" s="890">
        <v>-2792.1820172166426</v>
      </c>
      <c r="C61" s="890">
        <v>-4100.0850172166429</v>
      </c>
      <c r="D61" s="890">
        <v>-4507.8905302593666</v>
      </c>
      <c r="E61" s="890">
        <v>-5846.6807099125363</v>
      </c>
      <c r="F61" s="890">
        <v>-14061.326483965015</v>
      </c>
      <c r="G61" s="890">
        <v>-21584.80491836735</v>
      </c>
      <c r="H61" s="890">
        <v>-31721.036887755105</v>
      </c>
      <c r="I61" s="890">
        <v>-33028.347081632652</v>
      </c>
    </row>
    <row r="62" spans="1:9" ht="21.75" customHeight="1">
      <c r="A62" s="79" t="s">
        <v>478</v>
      </c>
      <c r="B62" s="890">
        <v>3426.7052395982782</v>
      </c>
      <c r="C62" s="890">
        <v>4094.9614906743186</v>
      </c>
      <c r="D62" s="890">
        <v>8961.0560172910664</v>
      </c>
      <c r="E62" s="890">
        <v>19085.630220116618</v>
      </c>
      <c r="F62" s="890">
        <v>35617.351209912536</v>
      </c>
      <c r="G62" s="890">
        <v>49950.976447521862</v>
      </c>
      <c r="H62" s="890">
        <v>75707.235827988334</v>
      </c>
      <c r="I62" s="890">
        <v>71747.977294460652</v>
      </c>
    </row>
    <row r="63" spans="1:9">
      <c r="A63" s="83" t="s">
        <v>479</v>
      </c>
      <c r="B63" s="890">
        <v>1734.4334332855092</v>
      </c>
      <c r="C63" s="890">
        <v>1818.7216441893829</v>
      </c>
      <c r="D63" s="890">
        <v>4065.4739034582135</v>
      </c>
      <c r="E63" s="890">
        <v>6825.6196078717194</v>
      </c>
      <c r="F63" s="890">
        <v>14779.627591836736</v>
      </c>
      <c r="G63" s="890">
        <v>12120.988081632653</v>
      </c>
      <c r="H63" s="890">
        <v>16254.8970787172</v>
      </c>
      <c r="I63" s="890">
        <v>24635.741034985425</v>
      </c>
    </row>
    <row r="64" spans="1:9">
      <c r="A64" s="80" t="s">
        <v>480</v>
      </c>
      <c r="B64" s="890">
        <v>-444.97478909612624</v>
      </c>
      <c r="C64" s="890">
        <v>-272.84953658536585</v>
      </c>
      <c r="D64" s="890">
        <v>-651.02174207492783</v>
      </c>
      <c r="E64" s="890">
        <v>-765.18974927113709</v>
      </c>
      <c r="F64" s="890">
        <v>-1546.4335714285717</v>
      </c>
      <c r="G64" s="890">
        <v>-2522.5430830903792</v>
      </c>
      <c r="H64" s="890">
        <v>-4236.5864358600584</v>
      </c>
      <c r="I64" s="890">
        <v>-5220.7472099125362</v>
      </c>
    </row>
    <row r="65" spans="1:9">
      <c r="A65" s="84" t="s">
        <v>481</v>
      </c>
      <c r="B65" s="890">
        <v>4716.1638837876617</v>
      </c>
      <c r="C65" s="890">
        <v>5640.8335982783365</v>
      </c>
      <c r="D65" s="890">
        <v>12375.508178674352</v>
      </c>
      <c r="E65" s="890">
        <v>25146.060078717201</v>
      </c>
      <c r="F65" s="890">
        <v>48850.545230320698</v>
      </c>
      <c r="G65" s="890">
        <v>59549.421446064138</v>
      </c>
      <c r="H65" s="890">
        <v>87725.546470845482</v>
      </c>
      <c r="I65" s="890">
        <v>91162.971119533526</v>
      </c>
    </row>
    <row r="66" spans="1:9">
      <c r="A66" s="83" t="s">
        <v>482</v>
      </c>
      <c r="B66" s="890">
        <v>1671.3141606886657</v>
      </c>
      <c r="C66" s="890">
        <v>2601.3878393113341</v>
      </c>
      <c r="D66" s="890">
        <v>4139.0234985590778</v>
      </c>
      <c r="E66" s="890">
        <v>8633.9939402332366</v>
      </c>
      <c r="F66" s="890">
        <v>15210.848415451896</v>
      </c>
      <c r="G66" s="890">
        <v>25844.135333819238</v>
      </c>
      <c r="H66" s="890">
        <v>52057.088852769673</v>
      </c>
      <c r="I66" s="890">
        <v>37258.783699708452</v>
      </c>
    </row>
    <row r="67" spans="1:9">
      <c r="A67" s="83" t="s">
        <v>483</v>
      </c>
      <c r="B67" s="890">
        <v>-2211.1046370157819</v>
      </c>
      <c r="C67" s="890">
        <v>-2732.7449698708751</v>
      </c>
      <c r="D67" s="890">
        <v>-4996.6151296829967</v>
      </c>
      <c r="E67" s="890">
        <v>-10245.895396501457</v>
      </c>
      <c r="F67" s="890">
        <v>-23715.874731778422</v>
      </c>
      <c r="G67" s="890">
        <v>-34787.453594752187</v>
      </c>
      <c r="H67" s="890">
        <v>-74433.427271137014</v>
      </c>
      <c r="I67" s="890">
        <v>-48853.633790087464</v>
      </c>
    </row>
    <row r="68" spans="1:9">
      <c r="A68" s="79" t="s">
        <v>484</v>
      </c>
      <c r="B68" s="890">
        <v>4176.3734074605445</v>
      </c>
      <c r="C68" s="890">
        <v>5509.476467718795</v>
      </c>
      <c r="D68" s="890">
        <v>11517.916547550432</v>
      </c>
      <c r="E68" s="890">
        <v>23534.15862244898</v>
      </c>
      <c r="F68" s="890">
        <v>40345.518913994172</v>
      </c>
      <c r="G68" s="890">
        <v>50606.1031851312</v>
      </c>
      <c r="H68" s="890">
        <v>65349.208052478134</v>
      </c>
      <c r="I68" s="890">
        <v>79568.121029154514</v>
      </c>
    </row>
    <row r="69" spans="1:9">
      <c r="A69" s="80" t="s">
        <v>485</v>
      </c>
      <c r="B69" s="890">
        <v>-4162.6075954088956</v>
      </c>
      <c r="C69" s="890">
        <v>-5635.1328034433282</v>
      </c>
      <c r="D69" s="890">
        <v>-10420.852373198846</v>
      </c>
      <c r="E69" s="890">
        <v>-19890.431772594755</v>
      </c>
      <c r="F69" s="890">
        <v>-34918.86073323615</v>
      </c>
      <c r="G69" s="890">
        <v>-48532.67574927114</v>
      </c>
      <c r="H69" s="890">
        <v>-52064.031160349856</v>
      </c>
      <c r="I69" s="890">
        <v>-61822.130058309034</v>
      </c>
    </row>
    <row r="70" spans="1:9">
      <c r="A70" s="84" t="s">
        <v>486</v>
      </c>
      <c r="B70" s="890">
        <v>13.765812051649929</v>
      </c>
      <c r="C70" s="890">
        <v>-125.65633572453372</v>
      </c>
      <c r="D70" s="890">
        <v>1097.0641743515851</v>
      </c>
      <c r="E70" s="890">
        <v>3643.726849854228</v>
      </c>
      <c r="F70" s="890">
        <v>5426.6581807580169</v>
      </c>
      <c r="G70" s="890">
        <v>2073.4274358600587</v>
      </c>
      <c r="H70" s="890">
        <v>13285.17689212828</v>
      </c>
      <c r="I70" s="890">
        <v>17745.99097084548</v>
      </c>
    </row>
    <row r="71" spans="1:9">
      <c r="A71" s="84" t="s">
        <v>487</v>
      </c>
      <c r="B71" s="890">
        <v>-1401.0236470588236</v>
      </c>
      <c r="C71" s="890">
        <v>120.18814347202296</v>
      </c>
      <c r="D71" s="890">
        <v>-228.41775792507204</v>
      </c>
      <c r="E71" s="890">
        <v>-510.87924198250732</v>
      </c>
      <c r="F71" s="890">
        <v>6.7003104956268213</v>
      </c>
      <c r="G71" s="890">
        <v>24.518087463556849</v>
      </c>
      <c r="H71" s="890">
        <v>0.44106268221574346</v>
      </c>
      <c r="I71" s="890">
        <v>1.0164679300291546</v>
      </c>
    </row>
    <row r="72" spans="1:9">
      <c r="A72" s="85" t="s">
        <v>488</v>
      </c>
      <c r="B72" s="890">
        <v>-1981.828236728838</v>
      </c>
      <c r="C72" s="890">
        <v>0</v>
      </c>
      <c r="D72" s="890">
        <v>-231.46969740634006</v>
      </c>
      <c r="E72" s="890">
        <v>-535.95184839650142</v>
      </c>
      <c r="F72" s="890">
        <v>0</v>
      </c>
      <c r="G72" s="890">
        <v>0</v>
      </c>
      <c r="H72" s="890">
        <v>0</v>
      </c>
      <c r="I72" s="890">
        <v>0.87812973760932944</v>
      </c>
    </row>
    <row r="73" spans="1:9">
      <c r="A73" s="85" t="s">
        <v>489</v>
      </c>
      <c r="B73" s="890">
        <v>580.80458967001437</v>
      </c>
      <c r="C73" s="890">
        <v>120.18814347202296</v>
      </c>
      <c r="D73" s="890">
        <v>3.0519394812680116</v>
      </c>
      <c r="E73" s="890">
        <v>25.072606413994166</v>
      </c>
      <c r="F73" s="890">
        <v>6.7003104956268213</v>
      </c>
      <c r="G73" s="890">
        <v>24.518087463556849</v>
      </c>
      <c r="H73" s="890">
        <v>0.44106268221574346</v>
      </c>
      <c r="I73" s="890">
        <v>0.13833819241982506</v>
      </c>
    </row>
    <row r="74" spans="1:9">
      <c r="A74" s="79" t="s">
        <v>490</v>
      </c>
      <c r="B74" s="890">
        <v>1256.1416097560975</v>
      </c>
      <c r="C74" s="890">
        <v>-105.09060545193688</v>
      </c>
      <c r="D74" s="890">
        <v>226.56516570605186</v>
      </c>
      <c r="E74" s="890">
        <v>536.11912244897962</v>
      </c>
      <c r="F74" s="890">
        <v>-6.280320699708454E-2</v>
      </c>
      <c r="G74" s="890">
        <v>-4.1540816326530609E-2</v>
      </c>
      <c r="H74" s="890">
        <v>0</v>
      </c>
      <c r="I74" s="890">
        <v>-5.2478134110787167E-5</v>
      </c>
    </row>
    <row r="75" spans="1:9">
      <c r="A75" s="79" t="s">
        <v>491</v>
      </c>
      <c r="B75" s="890">
        <v>1917.9406054519368</v>
      </c>
      <c r="C75" s="890">
        <v>0</v>
      </c>
      <c r="D75" s="890">
        <v>229.58130691642651</v>
      </c>
      <c r="E75" s="890">
        <v>541.82616326530615</v>
      </c>
      <c r="F75" s="890">
        <v>0</v>
      </c>
      <c r="G75" s="890">
        <v>0</v>
      </c>
      <c r="H75" s="890">
        <v>0</v>
      </c>
      <c r="I75" s="890">
        <v>0</v>
      </c>
    </row>
    <row r="76" spans="1:9">
      <c r="A76" s="80" t="s">
        <v>492</v>
      </c>
      <c r="B76" s="890">
        <v>-661.79899569583927</v>
      </c>
      <c r="C76" s="890">
        <v>-105.09060545193688</v>
      </c>
      <c r="D76" s="890">
        <v>-3.0161412103746401</v>
      </c>
      <c r="E76" s="890">
        <v>-5.7070408163265309</v>
      </c>
      <c r="F76" s="890">
        <v>-6.280320699708454E-2</v>
      </c>
      <c r="G76" s="890">
        <v>-4.1540816326530609E-2</v>
      </c>
      <c r="H76" s="890">
        <v>0</v>
      </c>
      <c r="I76" s="890">
        <v>-5.2478134110787167E-5</v>
      </c>
    </row>
    <row r="77" spans="1:9">
      <c r="A77" s="79" t="s">
        <v>493</v>
      </c>
      <c r="B77" s="890">
        <v>-131.11622525107603</v>
      </c>
      <c r="C77" s="890">
        <v>-110.55879770444761</v>
      </c>
      <c r="D77" s="890">
        <v>1095.2115821325647</v>
      </c>
      <c r="E77" s="890">
        <v>3668.9667303206998</v>
      </c>
      <c r="F77" s="890">
        <v>5433.2956880466472</v>
      </c>
      <c r="G77" s="890">
        <v>2097.9039825072887</v>
      </c>
      <c r="H77" s="890">
        <v>13285.617954810497</v>
      </c>
      <c r="I77" s="890">
        <v>17747.007386297377</v>
      </c>
    </row>
    <row r="78" spans="1:9">
      <c r="A78" s="86" t="s">
        <v>494</v>
      </c>
      <c r="B78" s="890">
        <v>0</v>
      </c>
      <c r="C78" s="890">
        <v>142.46645480631275</v>
      </c>
      <c r="D78" s="890">
        <v>0</v>
      </c>
      <c r="E78" s="890">
        <v>0</v>
      </c>
      <c r="F78" s="890">
        <v>164.6364664723032</v>
      </c>
      <c r="G78" s="890">
        <v>5570.0609489795916</v>
      </c>
      <c r="H78" s="890">
        <v>0</v>
      </c>
      <c r="I78" s="890">
        <v>0</v>
      </c>
    </row>
    <row r="79" spans="1:9">
      <c r="A79" s="84" t="s">
        <v>495</v>
      </c>
      <c r="B79" s="890">
        <v>-131.11622525107603</v>
      </c>
      <c r="C79" s="890">
        <v>31.907657101865134</v>
      </c>
      <c r="D79" s="890">
        <v>1095.2115821325647</v>
      </c>
      <c r="E79" s="890">
        <v>3668.9667303206998</v>
      </c>
      <c r="F79" s="890">
        <v>5597.9321545189505</v>
      </c>
      <c r="G79" s="890">
        <v>7667.9649314868802</v>
      </c>
      <c r="H79" s="890">
        <v>13285.617954810497</v>
      </c>
      <c r="I79" s="890">
        <v>17747.007386297377</v>
      </c>
    </row>
    <row r="80" spans="1:9">
      <c r="A80" s="83" t="s">
        <v>496</v>
      </c>
      <c r="B80" s="890">
        <v>-11.817137733142037</v>
      </c>
      <c r="C80" s="890">
        <v>-31.293169296987088</v>
      </c>
      <c r="D80" s="890">
        <v>-87.673014409221892</v>
      </c>
      <c r="E80" s="890">
        <v>-47.956317784256562</v>
      </c>
      <c r="F80" s="890">
        <v>-76.159803206997083</v>
      </c>
      <c r="G80" s="890">
        <v>-43.579756559766764</v>
      </c>
      <c r="H80" s="890">
        <v>-35.536447521865888</v>
      </c>
      <c r="I80" s="890">
        <v>76.044020408163263</v>
      </c>
    </row>
    <row r="81" spans="1:9" ht="21" customHeight="1">
      <c r="A81" s="79" t="s">
        <v>497</v>
      </c>
      <c r="B81" s="890">
        <v>-142.93336298421806</v>
      </c>
      <c r="C81" s="890">
        <v>0.61448780487804866</v>
      </c>
      <c r="D81" s="890">
        <v>1007.5385677233429</v>
      </c>
      <c r="E81" s="890">
        <v>3621.0104125364433</v>
      </c>
      <c r="F81" s="890">
        <v>5521.7723513119527</v>
      </c>
      <c r="G81" s="890">
        <v>7624.3851749271134</v>
      </c>
      <c r="H81" s="890">
        <v>13250.081507288629</v>
      </c>
      <c r="I81" s="890">
        <v>17823.051406705541</v>
      </c>
    </row>
    <row r="82" spans="1:9" ht="21" customHeight="1">
      <c r="A82" s="83" t="s">
        <v>498</v>
      </c>
      <c r="B82" s="890">
        <v>-190.75772022955525</v>
      </c>
      <c r="C82" s="890">
        <v>0</v>
      </c>
      <c r="D82" s="890">
        <v>0</v>
      </c>
      <c r="E82" s="890">
        <v>0</v>
      </c>
      <c r="F82" s="890">
        <v>0</v>
      </c>
      <c r="G82" s="890">
        <v>0</v>
      </c>
      <c r="H82" s="890">
        <v>0</v>
      </c>
      <c r="I82" s="890">
        <v>0</v>
      </c>
    </row>
    <row r="83" spans="1:9" ht="21" customHeight="1">
      <c r="A83" s="79" t="s">
        <v>499</v>
      </c>
      <c r="B83" s="890">
        <v>-333.69108321377331</v>
      </c>
      <c r="C83" s="890">
        <v>0.61448780487804866</v>
      </c>
      <c r="D83" s="890">
        <v>1007.5385677233429</v>
      </c>
      <c r="E83" s="890">
        <v>3621.0104125364433</v>
      </c>
      <c r="F83" s="890">
        <v>5521.7723513119527</v>
      </c>
      <c r="G83" s="890">
        <v>7624.3851749271134</v>
      </c>
      <c r="H83" s="890">
        <v>13250.081507288629</v>
      </c>
      <c r="I83" s="890">
        <v>17823.051406705541</v>
      </c>
    </row>
    <row r="84" spans="1:9" ht="18" customHeight="1" thickBot="1">
      <c r="A84" s="83" t="s">
        <v>500</v>
      </c>
      <c r="B84" s="890">
        <v>0</v>
      </c>
      <c r="C84" s="890">
        <v>0</v>
      </c>
      <c r="D84" s="890">
        <v>0</v>
      </c>
      <c r="E84" s="890">
        <v>0</v>
      </c>
      <c r="F84" s="890">
        <v>-125.4695335276968</v>
      </c>
      <c r="G84" s="890">
        <v>-611.39897959183679</v>
      </c>
      <c r="H84" s="890">
        <v>-820.51574344023322</v>
      </c>
      <c r="I84" s="890">
        <v>-317.45685131195336</v>
      </c>
    </row>
    <row r="85" spans="1:9" ht="24" customHeight="1" thickTop="1" thickBot="1">
      <c r="A85" s="77" t="s">
        <v>501</v>
      </c>
      <c r="B85" s="887">
        <v>-333.69108321377331</v>
      </c>
      <c r="C85" s="887">
        <v>0.61448780487804866</v>
      </c>
      <c r="D85" s="887">
        <v>1007.5385677233429</v>
      </c>
      <c r="E85" s="887">
        <v>3621.0104125364433</v>
      </c>
      <c r="F85" s="887">
        <v>5396.3028177842561</v>
      </c>
      <c r="G85" s="887">
        <v>7012.9861953352765</v>
      </c>
      <c r="H85" s="887">
        <v>12429.565763848397</v>
      </c>
      <c r="I85" s="887">
        <v>17505.594555393585</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G5"/>
    <mergeCell ref="H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C21" sqref="C21"/>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1159</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1169</v>
      </c>
      <c r="B3" s="1062"/>
      <c r="C3" s="1062"/>
      <c r="D3" s="1062"/>
      <c r="E3" s="1062"/>
      <c r="F3" s="1062"/>
      <c r="G3" s="1062"/>
      <c r="H3" s="1062"/>
      <c r="I3" s="1062"/>
    </row>
    <row r="4" spans="1:9" ht="43.5" customHeight="1" thickBot="1">
      <c r="A4" s="1063" t="s">
        <v>1370</v>
      </c>
      <c r="B4" s="1063"/>
      <c r="C4" s="1063"/>
      <c r="D4" s="1063"/>
      <c r="E4" s="1063"/>
      <c r="F4" s="1063"/>
      <c r="G4" s="1063"/>
      <c r="H4" s="1063"/>
      <c r="I4" s="1063"/>
    </row>
    <row r="5" spans="1:9" ht="42" customHeight="1" thickTop="1" thickBot="1">
      <c r="A5" s="972"/>
      <c r="B5" s="1067" t="s">
        <v>1199</v>
      </c>
      <c r="C5" s="1067"/>
      <c r="D5" s="1067"/>
      <c r="E5" s="1067"/>
      <c r="F5" s="1067"/>
      <c r="G5" s="1067"/>
      <c r="H5" s="1067" t="s">
        <v>1162</v>
      </c>
      <c r="I5" s="1067"/>
    </row>
    <row r="6" spans="1:9" s="74" customFormat="1" ht="51"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316997.0269411765</v>
      </c>
      <c r="C8" s="887">
        <v>444045.60829985654</v>
      </c>
      <c r="D8" s="887">
        <v>486122.41264697403</v>
      </c>
      <c r="E8" s="887">
        <v>591992.75876093295</v>
      </c>
      <c r="F8" s="887">
        <v>715805.21146064135</v>
      </c>
      <c r="G8" s="887">
        <v>834333.20943877555</v>
      </c>
      <c r="H8" s="887">
        <v>908900.28076676396</v>
      </c>
      <c r="I8" s="887">
        <v>1037235.7086020409</v>
      </c>
    </row>
    <row r="9" spans="1:9" s="173" customFormat="1" ht="21" customHeight="1" thickTop="1">
      <c r="A9" s="165" t="s">
        <v>8</v>
      </c>
      <c r="B9" s="888">
        <v>34638.770444763271</v>
      </c>
      <c r="C9" s="888">
        <v>91586.432865136318</v>
      </c>
      <c r="D9" s="888">
        <v>75397.015348703164</v>
      </c>
      <c r="E9" s="888">
        <v>101367.04802623908</v>
      </c>
      <c r="F9" s="888">
        <v>94840.936390670555</v>
      </c>
      <c r="G9" s="888">
        <v>70750.662682215741</v>
      </c>
      <c r="H9" s="888">
        <v>71822.134240524785</v>
      </c>
      <c r="I9" s="888">
        <v>68029.142857142855</v>
      </c>
    </row>
    <row r="10" spans="1:9" s="173" customFormat="1" ht="21" customHeight="1">
      <c r="A10" s="165" t="s">
        <v>17</v>
      </c>
      <c r="B10" s="888">
        <v>25173.10594404591</v>
      </c>
      <c r="C10" s="888">
        <v>34929.309483500714</v>
      </c>
      <c r="D10" s="888">
        <v>25589.075145533141</v>
      </c>
      <c r="E10" s="888">
        <v>27517.997310495626</v>
      </c>
      <c r="F10" s="888">
        <v>38960.885989795919</v>
      </c>
      <c r="G10" s="888">
        <v>70470.225167638477</v>
      </c>
      <c r="H10" s="888">
        <v>69988.277782798832</v>
      </c>
      <c r="I10" s="888">
        <v>85085.927142857152</v>
      </c>
    </row>
    <row r="11" spans="1:9" s="173" customFormat="1" ht="21" customHeight="1">
      <c r="A11" s="165" t="s">
        <v>26</v>
      </c>
      <c r="B11" s="888">
        <v>240784.54207173604</v>
      </c>
      <c r="C11" s="888">
        <v>299717.10224677192</v>
      </c>
      <c r="D11" s="888">
        <v>364553.15706340055</v>
      </c>
      <c r="E11" s="888">
        <v>445066.70613411081</v>
      </c>
      <c r="F11" s="888">
        <v>562130.88087755104</v>
      </c>
      <c r="G11" s="888">
        <v>632167.55671865901</v>
      </c>
      <c r="H11" s="888">
        <v>729795.02812973771</v>
      </c>
      <c r="I11" s="888">
        <v>828606.19146938762</v>
      </c>
    </row>
    <row r="12" spans="1:9" s="173" customFormat="1" ht="21" customHeight="1">
      <c r="A12" s="166" t="s">
        <v>439</v>
      </c>
      <c r="B12" s="888">
        <v>239167.03156097562</v>
      </c>
      <c r="C12" s="888">
        <v>296439.15518220945</v>
      </c>
      <c r="D12" s="888">
        <v>364555.67398991354</v>
      </c>
      <c r="E12" s="888">
        <v>448170.44900874636</v>
      </c>
      <c r="F12" s="888">
        <v>567970.1043921283</v>
      </c>
      <c r="G12" s="888">
        <v>637588.71447084565</v>
      </c>
      <c r="H12" s="888">
        <v>735533.36889067059</v>
      </c>
      <c r="I12" s="888">
        <v>834128.13086734689</v>
      </c>
    </row>
    <row r="13" spans="1:9" s="173" customFormat="1" ht="21" customHeight="1">
      <c r="A13" s="166" t="s">
        <v>440</v>
      </c>
      <c r="B13" s="888">
        <v>238059.4545609756</v>
      </c>
      <c r="C13" s="888">
        <v>295227.78944045911</v>
      </c>
      <c r="D13" s="888">
        <v>363303.02049567719</v>
      </c>
      <c r="E13" s="888">
        <v>447032.41328717204</v>
      </c>
      <c r="F13" s="888">
        <v>566920.62723177846</v>
      </c>
      <c r="G13" s="888">
        <v>635850.49290962098</v>
      </c>
      <c r="H13" s="888">
        <v>732094.37701311952</v>
      </c>
      <c r="I13" s="888">
        <v>827225.77592274058</v>
      </c>
    </row>
    <row r="14" spans="1:9" s="173" customFormat="1" ht="21" customHeight="1">
      <c r="A14" s="166" t="s">
        <v>441</v>
      </c>
      <c r="B14" s="888">
        <v>1107.577</v>
      </c>
      <c r="C14" s="888">
        <v>1211.3657417503589</v>
      </c>
      <c r="D14" s="888">
        <v>1252.6534942363112</v>
      </c>
      <c r="E14" s="888">
        <v>1138.0357215743441</v>
      </c>
      <c r="F14" s="888">
        <v>1049.4771603498543</v>
      </c>
      <c r="G14" s="888">
        <v>1738.2215612244897</v>
      </c>
      <c r="H14" s="888">
        <v>3438.9918775510205</v>
      </c>
      <c r="I14" s="888">
        <v>6902.3549446064144</v>
      </c>
    </row>
    <row r="15" spans="1:9" s="173" customFormat="1" ht="21" customHeight="1">
      <c r="A15" s="166" t="s">
        <v>442</v>
      </c>
      <c r="B15" s="888">
        <v>1409.2091865136297</v>
      </c>
      <c r="C15" s="888">
        <v>2016.8018536585366</v>
      </c>
      <c r="D15" s="888">
        <v>3142.1579985590784</v>
      </c>
      <c r="E15" s="888">
        <v>2895.510583090379</v>
      </c>
      <c r="F15" s="888">
        <v>3186.8365058309037</v>
      </c>
      <c r="G15" s="888">
        <v>3829.1098513119532</v>
      </c>
      <c r="H15" s="888">
        <v>4378.4499927113702</v>
      </c>
      <c r="I15" s="888">
        <v>4849.1686078717194</v>
      </c>
    </row>
    <row r="16" spans="1:9" s="173" customFormat="1" ht="21" customHeight="1">
      <c r="A16" s="166" t="s">
        <v>443</v>
      </c>
      <c r="B16" s="888">
        <v>1299.2287776183643</v>
      </c>
      <c r="C16" s="888">
        <v>1881.8565494978479</v>
      </c>
      <c r="D16" s="888">
        <v>3010.6454870317002</v>
      </c>
      <c r="E16" s="888">
        <v>2718.0752055393586</v>
      </c>
      <c r="F16" s="888">
        <v>3121.8925510204081</v>
      </c>
      <c r="G16" s="888">
        <v>3734.0964475218661</v>
      </c>
      <c r="H16" s="888">
        <v>4292.0255174927115</v>
      </c>
      <c r="I16" s="888">
        <v>4624.2052551020406</v>
      </c>
    </row>
    <row r="17" spans="1:9" s="173" customFormat="1" ht="21" customHeight="1">
      <c r="A17" s="166" t="s">
        <v>444</v>
      </c>
      <c r="B17" s="888">
        <v>109.98040889526543</v>
      </c>
      <c r="C17" s="888">
        <v>134.94530416068866</v>
      </c>
      <c r="D17" s="888">
        <v>131.51251152737751</v>
      </c>
      <c r="E17" s="888">
        <v>177.43537755102039</v>
      </c>
      <c r="F17" s="888">
        <v>64.943954810495626</v>
      </c>
      <c r="G17" s="888">
        <v>95.013403790087452</v>
      </c>
      <c r="H17" s="888">
        <v>86.424475218658884</v>
      </c>
      <c r="I17" s="888">
        <v>224.96335276967932</v>
      </c>
    </row>
    <row r="18" spans="1:9" s="173" customFormat="1" ht="21" customHeight="1">
      <c r="A18" s="166" t="s">
        <v>445</v>
      </c>
      <c r="B18" s="888">
        <v>217.5985494978479</v>
      </c>
      <c r="C18" s="888">
        <v>593.44117934002873</v>
      </c>
      <c r="D18" s="888">
        <v>1010.215855907781</v>
      </c>
      <c r="E18" s="888">
        <v>2211.3401370262391</v>
      </c>
      <c r="F18" s="888">
        <v>3126.3652040816328</v>
      </c>
      <c r="G18" s="888">
        <v>3833.5300437317787</v>
      </c>
      <c r="H18" s="888">
        <v>5437.64999271137</v>
      </c>
      <c r="I18" s="888">
        <v>4959.4531020408158</v>
      </c>
    </row>
    <row r="19" spans="1:9" s="173" customFormat="1" ht="21" customHeight="1">
      <c r="A19" s="166" t="s">
        <v>446</v>
      </c>
      <c r="B19" s="888">
        <v>179.19167288378767</v>
      </c>
      <c r="C19" s="888">
        <v>520.25008177905306</v>
      </c>
      <c r="D19" s="888">
        <v>897.19676945244953</v>
      </c>
      <c r="E19" s="888">
        <v>2078.0733658892127</v>
      </c>
      <c r="F19" s="888">
        <v>2823.4626851311955</v>
      </c>
      <c r="G19" s="888">
        <v>3559.1230728862979</v>
      </c>
      <c r="H19" s="888">
        <v>5065.6902113702627</v>
      </c>
      <c r="I19" s="888">
        <v>4525.0802128279884</v>
      </c>
    </row>
    <row r="20" spans="1:9" s="173" customFormat="1" ht="21" customHeight="1">
      <c r="A20" s="166" t="s">
        <v>447</v>
      </c>
      <c r="B20" s="888">
        <v>38.406876614060252</v>
      </c>
      <c r="C20" s="888">
        <v>73.191097560975606</v>
      </c>
      <c r="D20" s="888">
        <v>113.0190864553314</v>
      </c>
      <c r="E20" s="888">
        <v>133.26677113702624</v>
      </c>
      <c r="F20" s="888">
        <v>302.9025189504373</v>
      </c>
      <c r="G20" s="888">
        <v>274.40697084548106</v>
      </c>
      <c r="H20" s="888">
        <v>371.95978134110788</v>
      </c>
      <c r="I20" s="888">
        <v>434.372889212828</v>
      </c>
    </row>
    <row r="21" spans="1:9" s="173" customFormat="1" ht="21" customHeight="1">
      <c r="A21" s="166" t="s">
        <v>39</v>
      </c>
      <c r="B21" s="888">
        <v>4163.6686886657108</v>
      </c>
      <c r="C21" s="888">
        <v>5222.4946728837876</v>
      </c>
      <c r="D21" s="888">
        <v>6107.3926541786741</v>
      </c>
      <c r="E21" s="888">
        <v>7354.2124737609329</v>
      </c>
      <c r="F21" s="888">
        <v>8265.6066997084545</v>
      </c>
      <c r="G21" s="888">
        <v>8907.446271137027</v>
      </c>
      <c r="H21" s="888">
        <v>9617.9879723032082</v>
      </c>
      <c r="I21" s="888">
        <v>10877.21329883382</v>
      </c>
    </row>
    <row r="22" spans="1:9" s="173" customFormat="1" ht="21" customHeight="1">
      <c r="A22" s="166" t="s">
        <v>448</v>
      </c>
      <c r="B22" s="888">
        <v>-4172.9659139167861</v>
      </c>
      <c r="C22" s="888">
        <v>-4554.7906413199426</v>
      </c>
      <c r="D22" s="888">
        <v>-10262.283435158502</v>
      </c>
      <c r="E22" s="888">
        <v>-15564.806068513119</v>
      </c>
      <c r="F22" s="888">
        <v>-20418.031924198251</v>
      </c>
      <c r="G22" s="888">
        <v>-21991.243918367345</v>
      </c>
      <c r="H22" s="888">
        <v>-25172.428718658892</v>
      </c>
      <c r="I22" s="888">
        <v>-26207.774406705539</v>
      </c>
    </row>
    <row r="23" spans="1:9" s="173" customFormat="1" ht="21" customHeight="1">
      <c r="A23" s="165" t="s">
        <v>57</v>
      </c>
      <c r="B23" s="888">
        <v>2721.0874634146344</v>
      </c>
      <c r="C23" s="888">
        <v>4236.2991147776183</v>
      </c>
      <c r="D23" s="888">
        <v>4619.4094999999998</v>
      </c>
      <c r="E23" s="888">
        <v>6145.7088411078721</v>
      </c>
      <c r="F23" s="888">
        <v>5851.6492128279888</v>
      </c>
      <c r="G23" s="888">
        <v>6534.2918513119539</v>
      </c>
      <c r="H23" s="888">
        <v>6349.0349329446062</v>
      </c>
      <c r="I23" s="888">
        <v>6536.9250860058319</v>
      </c>
    </row>
    <row r="24" spans="1:9" s="173" customFormat="1" ht="21" customHeight="1">
      <c r="A24" s="165" t="s">
        <v>63</v>
      </c>
      <c r="B24" s="888">
        <v>1.3629842180774749E-2</v>
      </c>
      <c r="C24" s="888">
        <v>1.0616929698708751E-2</v>
      </c>
      <c r="D24" s="888">
        <v>9.5100864553314124E-3</v>
      </c>
      <c r="E24" s="888">
        <v>7.871720116618075E-3</v>
      </c>
      <c r="F24" s="888">
        <v>6.4139941690962094E-3</v>
      </c>
      <c r="G24" s="888">
        <v>9.969211370262391</v>
      </c>
      <c r="H24" s="888">
        <v>15.190304664723033</v>
      </c>
      <c r="I24" s="888">
        <v>15.608857142857142</v>
      </c>
    </row>
    <row r="25" spans="1:9" s="173" customFormat="1" ht="21" customHeight="1">
      <c r="A25" s="165" t="s">
        <v>449</v>
      </c>
      <c r="B25" s="888">
        <v>262.06945337159254</v>
      </c>
      <c r="C25" s="888">
        <v>1496.790968436155</v>
      </c>
      <c r="D25" s="888">
        <v>1086.7898299711817</v>
      </c>
      <c r="E25" s="888">
        <v>474.64478571428572</v>
      </c>
      <c r="F25" s="888">
        <v>1613.5909227405248</v>
      </c>
      <c r="G25" s="888">
        <v>41015.884919825075</v>
      </c>
      <c r="H25" s="888">
        <v>18398.367476676383</v>
      </c>
      <c r="I25" s="888">
        <v>37802.498007288632</v>
      </c>
    </row>
    <row r="26" spans="1:9" s="173" customFormat="1" ht="21" customHeight="1">
      <c r="A26" s="165" t="s">
        <v>74</v>
      </c>
      <c r="B26" s="888">
        <v>10774.549934002871</v>
      </c>
      <c r="C26" s="888">
        <v>8638.049942611191</v>
      </c>
      <c r="D26" s="888">
        <v>7860.1536282420757</v>
      </c>
      <c r="E26" s="888">
        <v>7895.0806224489797</v>
      </c>
      <c r="F26" s="888">
        <v>9736.5653148688052</v>
      </c>
      <c r="G26" s="888">
        <v>10336.561680758017</v>
      </c>
      <c r="H26" s="888">
        <v>10293.439189504374</v>
      </c>
      <c r="I26" s="888">
        <v>8947.8730116618062</v>
      </c>
    </row>
    <row r="27" spans="1:9" s="174" customFormat="1" ht="43.5" customHeight="1" thickBot="1">
      <c r="A27" s="167" t="s">
        <v>450</v>
      </c>
      <c r="B27" s="889">
        <v>2642.8879999999999</v>
      </c>
      <c r="C27" s="889">
        <v>3441.6130616929699</v>
      </c>
      <c r="D27" s="889">
        <v>7016.8026210374637</v>
      </c>
      <c r="E27" s="889">
        <v>3525.56516909621</v>
      </c>
      <c r="F27" s="889">
        <v>2670.6963381924197</v>
      </c>
      <c r="G27" s="889">
        <v>3048.0572069970849</v>
      </c>
      <c r="H27" s="889">
        <v>2238.8087099125364</v>
      </c>
      <c r="I27" s="889">
        <v>2211.5421705539356</v>
      </c>
    </row>
    <row r="28" spans="1:9" ht="24" customHeight="1" thickTop="1" thickBot="1">
      <c r="A28" s="77" t="s">
        <v>451</v>
      </c>
      <c r="B28" s="887">
        <v>285246.43980344333</v>
      </c>
      <c r="C28" s="887">
        <v>407610.52964705881</v>
      </c>
      <c r="D28" s="887">
        <v>439180.70765129681</v>
      </c>
      <c r="E28" s="887">
        <v>530095.62010641396</v>
      </c>
      <c r="F28" s="887">
        <v>658646.77362244902</v>
      </c>
      <c r="G28" s="887">
        <v>769253.2706880467</v>
      </c>
      <c r="H28" s="887">
        <v>832592.99402332364</v>
      </c>
      <c r="I28" s="887">
        <v>950887.37991545198</v>
      </c>
    </row>
    <row r="29" spans="1:9" s="173" customFormat="1" ht="21" customHeight="1" thickTop="1">
      <c r="A29" s="165" t="s">
        <v>452</v>
      </c>
      <c r="B29" s="888">
        <v>219061.64087230992</v>
      </c>
      <c r="C29" s="888">
        <v>326437.78118077473</v>
      </c>
      <c r="D29" s="888">
        <v>350502.8915331412</v>
      </c>
      <c r="E29" s="888">
        <v>434792.55473323609</v>
      </c>
      <c r="F29" s="888">
        <v>582090.65995335288</v>
      </c>
      <c r="G29" s="888">
        <v>664917.02454081632</v>
      </c>
      <c r="H29" s="888">
        <v>732369.28865160351</v>
      </c>
      <c r="I29" s="888">
        <v>857003.77511953341</v>
      </c>
    </row>
    <row r="30" spans="1:9" s="173" customFormat="1" ht="21" customHeight="1">
      <c r="A30" s="166" t="s">
        <v>453</v>
      </c>
      <c r="B30" s="888">
        <v>3083.2496657101869</v>
      </c>
      <c r="C30" s="888">
        <v>6040.4937302725957</v>
      </c>
      <c r="D30" s="888">
        <v>10069.913373198848</v>
      </c>
      <c r="E30" s="888">
        <v>5567.1587040816321</v>
      </c>
      <c r="F30" s="888">
        <v>6094.0826938775508</v>
      </c>
      <c r="G30" s="888">
        <v>5156.7649606413997</v>
      </c>
      <c r="H30" s="888">
        <v>5360.3811516034993</v>
      </c>
      <c r="I30" s="888">
        <v>5630.5055495626821</v>
      </c>
    </row>
    <row r="31" spans="1:9" s="173" customFormat="1" ht="21" customHeight="1">
      <c r="A31" s="166" t="s">
        <v>454</v>
      </c>
      <c r="B31" s="888">
        <v>87350.103467718785</v>
      </c>
      <c r="C31" s="888">
        <v>143908.22631850789</v>
      </c>
      <c r="D31" s="888">
        <v>159576.06231844382</v>
      </c>
      <c r="E31" s="888">
        <v>195611.53802332361</v>
      </c>
      <c r="F31" s="888">
        <v>217830.33928425657</v>
      </c>
      <c r="G31" s="888">
        <v>229120.21533965014</v>
      </c>
      <c r="H31" s="888">
        <v>257713.39833527696</v>
      </c>
      <c r="I31" s="888">
        <v>256754.20568950436</v>
      </c>
    </row>
    <row r="32" spans="1:9" s="173" customFormat="1" ht="21" customHeight="1">
      <c r="A32" s="166" t="s">
        <v>455</v>
      </c>
      <c r="B32" s="888">
        <v>120476.04585509325</v>
      </c>
      <c r="C32" s="888">
        <v>138512.45553084649</v>
      </c>
      <c r="D32" s="888">
        <v>116041.9519221902</v>
      </c>
      <c r="E32" s="888">
        <v>110761.93459912536</v>
      </c>
      <c r="F32" s="888">
        <v>79856.276370262378</v>
      </c>
      <c r="G32" s="888">
        <v>56472.13260495627</v>
      </c>
      <c r="H32" s="888">
        <v>17744.245339650144</v>
      </c>
      <c r="I32" s="888">
        <v>5830.4156763848396</v>
      </c>
    </row>
    <row r="33" spans="1:9" s="173" customFormat="1" ht="21" customHeight="1">
      <c r="A33" s="166" t="s">
        <v>456</v>
      </c>
      <c r="B33" s="888">
        <v>419.03855236728839</v>
      </c>
      <c r="C33" s="888">
        <v>541.49454232424671</v>
      </c>
      <c r="D33" s="888">
        <v>577.92818155619602</v>
      </c>
      <c r="E33" s="888">
        <v>13092.783444606415</v>
      </c>
      <c r="F33" s="888">
        <v>10690.317110787171</v>
      </c>
      <c r="G33" s="888">
        <v>10130.768858600584</v>
      </c>
      <c r="H33" s="888">
        <v>7650.3238994169105</v>
      </c>
      <c r="I33" s="888">
        <v>6795.5724460641386</v>
      </c>
    </row>
    <row r="34" spans="1:9" s="173" customFormat="1" ht="21" customHeight="1">
      <c r="A34" s="166" t="s">
        <v>457</v>
      </c>
      <c r="B34" s="888">
        <v>4544.9405394548057</v>
      </c>
      <c r="C34" s="888">
        <v>32834.298793400289</v>
      </c>
      <c r="D34" s="888">
        <v>58872.064873198855</v>
      </c>
      <c r="E34" s="888">
        <v>101340.86446501457</v>
      </c>
      <c r="F34" s="888">
        <v>255992.96928717199</v>
      </c>
      <c r="G34" s="888">
        <v>344612.83735714288</v>
      </c>
      <c r="H34" s="888">
        <v>414765.52617784252</v>
      </c>
      <c r="I34" s="888">
        <v>539912.91873760929</v>
      </c>
    </row>
    <row r="35" spans="1:9" s="173" customFormat="1" ht="21" customHeight="1">
      <c r="A35" s="166" t="s">
        <v>458</v>
      </c>
      <c r="B35" s="888">
        <v>3188.262791965567</v>
      </c>
      <c r="C35" s="888">
        <v>4600.812265423242</v>
      </c>
      <c r="D35" s="888">
        <v>5364.9708645533137</v>
      </c>
      <c r="E35" s="888">
        <v>8418.2754970845472</v>
      </c>
      <c r="F35" s="888">
        <v>11626.675206997084</v>
      </c>
      <c r="G35" s="888">
        <v>19424.305419825076</v>
      </c>
      <c r="H35" s="888">
        <v>29135.413747813411</v>
      </c>
      <c r="I35" s="888">
        <v>42080.157020408165</v>
      </c>
    </row>
    <row r="36" spans="1:9" s="173" customFormat="1" ht="21" customHeight="1">
      <c r="A36" s="165" t="s">
        <v>459</v>
      </c>
      <c r="B36" s="888">
        <v>2938.5928149210904</v>
      </c>
      <c r="C36" s="888">
        <v>3159.5752266857958</v>
      </c>
      <c r="D36" s="888">
        <v>3174.326801152738</v>
      </c>
      <c r="E36" s="888">
        <v>16607.811813411081</v>
      </c>
      <c r="F36" s="888">
        <v>1337.7672288629738</v>
      </c>
      <c r="G36" s="888">
        <v>897.56570845481053</v>
      </c>
      <c r="H36" s="888">
        <v>1401.9864241982507</v>
      </c>
      <c r="I36" s="888">
        <v>879.34099562682218</v>
      </c>
    </row>
    <row r="37" spans="1:9" s="173" customFormat="1" ht="21" customHeight="1">
      <c r="A37" s="165" t="s">
        <v>460</v>
      </c>
      <c r="B37" s="888">
        <v>53433.713843615493</v>
      </c>
      <c r="C37" s="888">
        <v>50487.833241032997</v>
      </c>
      <c r="D37" s="888">
        <v>49457.940524495672</v>
      </c>
      <c r="E37" s="888">
        <v>33301.062851311952</v>
      </c>
      <c r="F37" s="888">
        <v>27151.353603498541</v>
      </c>
      <c r="G37" s="888">
        <v>39128.097862973766</v>
      </c>
      <c r="H37" s="888">
        <v>43211.8034606414</v>
      </c>
      <c r="I37" s="888">
        <v>43634.338355685133</v>
      </c>
    </row>
    <row r="38" spans="1:9" s="173" customFormat="1" ht="21" customHeight="1">
      <c r="A38" s="165" t="s">
        <v>461</v>
      </c>
      <c r="B38" s="888">
        <v>5746.2606872309898</v>
      </c>
      <c r="C38" s="888">
        <v>7094.1426269727399</v>
      </c>
      <c r="D38" s="888">
        <v>9803.5506138328528</v>
      </c>
      <c r="E38" s="888">
        <v>11978.451890670554</v>
      </c>
      <c r="F38" s="888">
        <v>16076.743408163265</v>
      </c>
      <c r="G38" s="888">
        <v>21416.043981049563</v>
      </c>
      <c r="H38" s="888">
        <v>20123.853540816326</v>
      </c>
      <c r="I38" s="888">
        <v>21639.391932944607</v>
      </c>
    </row>
    <row r="39" spans="1:9" s="173" customFormat="1" ht="21" customHeight="1">
      <c r="A39" s="165" t="s">
        <v>128</v>
      </c>
      <c r="B39" s="888">
        <v>3463.4939067431851</v>
      </c>
      <c r="C39" s="888">
        <v>6876.4428220946911</v>
      </c>
      <c r="D39" s="888">
        <v>12092.957025936601</v>
      </c>
      <c r="E39" s="888">
        <v>15354.910319241983</v>
      </c>
      <c r="F39" s="888">
        <v>19975.160561224489</v>
      </c>
      <c r="G39" s="888">
        <v>22785.952271137026</v>
      </c>
      <c r="H39" s="888">
        <v>23867.677508746357</v>
      </c>
      <c r="I39" s="888">
        <v>24853.180272594753</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602.73767862266857</v>
      </c>
      <c r="C41" s="888">
        <v>509.58332855093255</v>
      </c>
      <c r="D41" s="888">
        <v>0</v>
      </c>
      <c r="E41" s="888">
        <v>0</v>
      </c>
      <c r="F41" s="888">
        <v>0</v>
      </c>
      <c r="G41" s="888">
        <v>0</v>
      </c>
      <c r="H41" s="888">
        <v>0</v>
      </c>
      <c r="I41" s="888">
        <v>0</v>
      </c>
    </row>
    <row r="42" spans="1:9" s="174" customFormat="1" ht="43.5" customHeight="1" thickBot="1">
      <c r="A42" s="167" t="s">
        <v>109</v>
      </c>
      <c r="B42" s="889"/>
      <c r="C42" s="889">
        <v>13045.171220946915</v>
      </c>
      <c r="D42" s="889">
        <v>14149.041152737753</v>
      </c>
      <c r="E42" s="889">
        <v>18060.828498542276</v>
      </c>
      <c r="F42" s="889">
        <v>12015.088867346938</v>
      </c>
      <c r="G42" s="889">
        <v>20108.58632361516</v>
      </c>
      <c r="H42" s="889">
        <v>11618.384437317784</v>
      </c>
      <c r="I42" s="889">
        <v>2877.3532390670553</v>
      </c>
    </row>
    <row r="43" spans="1:9" ht="24" customHeight="1" thickTop="1" thickBot="1">
      <c r="A43" s="77" t="s">
        <v>463</v>
      </c>
      <c r="B43" s="887">
        <v>31750.587137733142</v>
      </c>
      <c r="C43" s="887">
        <v>36435.078652797711</v>
      </c>
      <c r="D43" s="887">
        <v>46941.704995677232</v>
      </c>
      <c r="E43" s="887">
        <v>61897.138654518953</v>
      </c>
      <c r="F43" s="887">
        <v>57158.437838192418</v>
      </c>
      <c r="G43" s="887">
        <v>65079.938750728863</v>
      </c>
      <c r="H43" s="887">
        <v>76307.286743440229</v>
      </c>
      <c r="I43" s="887">
        <v>86348.328686588909</v>
      </c>
    </row>
    <row r="44" spans="1:9" s="173" customFormat="1" ht="21" customHeight="1" thickTop="1">
      <c r="A44" s="165" t="s">
        <v>149</v>
      </c>
      <c r="B44" s="888">
        <v>14603.2281205165</v>
      </c>
      <c r="C44" s="888">
        <v>28258.837876614059</v>
      </c>
      <c r="D44" s="888">
        <v>28380.994236311239</v>
      </c>
      <c r="E44" s="888">
        <v>33135.145772594755</v>
      </c>
      <c r="F44" s="888">
        <v>38867.784256559768</v>
      </c>
      <c r="G44" s="888">
        <v>45767.594752186589</v>
      </c>
      <c r="H44" s="888">
        <v>55543.236151603494</v>
      </c>
      <c r="I44" s="888">
        <v>62503.513119533527</v>
      </c>
    </row>
    <row r="45" spans="1:9" s="173" customFormat="1" ht="21" customHeight="1">
      <c r="A45" s="165" t="s">
        <v>153</v>
      </c>
      <c r="B45" s="888">
        <v>11526.960674318509</v>
      </c>
      <c r="C45" s="888">
        <v>715.04981635581055</v>
      </c>
      <c r="D45" s="888">
        <v>747.7291484149855</v>
      </c>
      <c r="E45" s="888">
        <v>756.51890816326534</v>
      </c>
      <c r="F45" s="888">
        <v>756.2642448979592</v>
      </c>
      <c r="G45" s="888">
        <v>806.0536895043731</v>
      </c>
      <c r="H45" s="888">
        <v>806.0536895043731</v>
      </c>
      <c r="I45" s="888">
        <v>806.0536895043731</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2266.9393098995697</v>
      </c>
      <c r="C47" s="888">
        <v>1649.666411764706</v>
      </c>
      <c r="D47" s="888">
        <v>2240.4513933717581</v>
      </c>
      <c r="E47" s="888">
        <v>3310.5673134110789</v>
      </c>
      <c r="F47" s="888">
        <v>4840.4576909620992</v>
      </c>
      <c r="G47" s="888">
        <v>6109.8399475218657</v>
      </c>
      <c r="H47" s="888">
        <v>7349.4740758017488</v>
      </c>
      <c r="I47" s="888">
        <v>8610.3154504373178</v>
      </c>
    </row>
    <row r="48" spans="1:9" s="173" customFormat="1" ht="21" customHeight="1">
      <c r="A48" s="165" t="s">
        <v>165</v>
      </c>
      <c r="B48" s="888">
        <v>3353.4590329985654</v>
      </c>
      <c r="C48" s="888">
        <v>5811.5245480631274</v>
      </c>
      <c r="D48" s="888">
        <v>15572.530217579249</v>
      </c>
      <c r="E48" s="888">
        <v>24694.906660349854</v>
      </c>
      <c r="F48" s="888">
        <v>12693.931645772594</v>
      </c>
      <c r="G48" s="888">
        <v>12396.450361516036</v>
      </c>
      <c r="H48" s="888">
        <v>12608.522826530612</v>
      </c>
      <c r="I48" s="888">
        <v>14428.446427113702</v>
      </c>
    </row>
    <row r="49" spans="1:9" s="173" customFormat="1" ht="21" customHeight="1">
      <c r="A49" s="166" t="s">
        <v>465</v>
      </c>
      <c r="B49" s="888">
        <v>0.10739024390243902</v>
      </c>
      <c r="C49" s="888">
        <v>0.10736441893830703</v>
      </c>
      <c r="D49" s="888">
        <v>5252.9925533141213</v>
      </c>
      <c r="E49" s="888">
        <v>9396.0030058309039</v>
      </c>
      <c r="F49" s="888">
        <v>0.1090860058309038</v>
      </c>
      <c r="G49" s="888">
        <v>0.1090860058309038</v>
      </c>
      <c r="H49" s="888">
        <v>0.1090860058309038</v>
      </c>
      <c r="I49" s="888">
        <v>0.1090860058309038</v>
      </c>
    </row>
    <row r="50" spans="1:9" s="174" customFormat="1" ht="40.5" customHeight="1" thickBot="1">
      <c r="A50" s="168" t="s">
        <v>466</v>
      </c>
      <c r="B50" s="889">
        <v>3353.3516427546624</v>
      </c>
      <c r="C50" s="889">
        <v>5811.4171836441901</v>
      </c>
      <c r="D50" s="889">
        <v>10319.53766426513</v>
      </c>
      <c r="E50" s="889">
        <v>15298.903654518948</v>
      </c>
      <c r="F50" s="889">
        <v>12693.822559766764</v>
      </c>
      <c r="G50" s="889">
        <v>12396.341275510205</v>
      </c>
      <c r="H50" s="889">
        <v>12608.413740524782</v>
      </c>
      <c r="I50" s="889">
        <v>14428.337341107872</v>
      </c>
    </row>
    <row r="51" spans="1:9" ht="24" customHeight="1" thickTop="1" thickBot="1">
      <c r="A51" s="77" t="s">
        <v>467</v>
      </c>
      <c r="B51" s="887">
        <v>316997.0269411765</v>
      </c>
      <c r="C51" s="887">
        <v>444045.60829985654</v>
      </c>
      <c r="D51" s="887">
        <v>486122.41264697403</v>
      </c>
      <c r="E51" s="887">
        <v>591992.75876093295</v>
      </c>
      <c r="F51" s="887">
        <v>715805.21146064135</v>
      </c>
      <c r="G51" s="887">
        <v>834333.20943877555</v>
      </c>
      <c r="H51" s="887">
        <v>908900.28076676396</v>
      </c>
      <c r="I51" s="887">
        <v>1037235.7086020409</v>
      </c>
    </row>
    <row r="52" spans="1:9" s="173" customFormat="1" ht="24" customHeight="1" thickTop="1">
      <c r="A52" s="169" t="s">
        <v>468</v>
      </c>
      <c r="B52" s="888">
        <v>2772.0579928263992</v>
      </c>
      <c r="C52" s="888">
        <v>3480.749773314204</v>
      </c>
      <c r="D52" s="888">
        <v>4175.0247435158499</v>
      </c>
      <c r="E52" s="888">
        <v>8243.4030320699712</v>
      </c>
      <c r="F52" s="888">
        <v>9339.7070189504375</v>
      </c>
      <c r="G52" s="888">
        <v>12580.922153061223</v>
      </c>
      <c r="H52" s="888">
        <v>15390.870664723032</v>
      </c>
      <c r="I52" s="888">
        <v>17467.662428571428</v>
      </c>
    </row>
    <row r="53" spans="1:9" s="174" customFormat="1" ht="21" customHeight="1">
      <c r="A53" s="168" t="s">
        <v>469</v>
      </c>
      <c r="B53" s="889">
        <v>0</v>
      </c>
      <c r="C53" s="889">
        <v>0</v>
      </c>
      <c r="D53" s="889">
        <v>0</v>
      </c>
      <c r="E53" s="889">
        <v>0</v>
      </c>
      <c r="F53" s="889">
        <v>0</v>
      </c>
      <c r="G53" s="889">
        <v>0</v>
      </c>
      <c r="H53" s="889">
        <v>0</v>
      </c>
      <c r="I53" s="889">
        <v>0</v>
      </c>
    </row>
    <row r="54" spans="1:9" s="174" customFormat="1" ht="21" customHeight="1">
      <c r="A54" s="168" t="s">
        <v>470</v>
      </c>
      <c r="B54" s="889">
        <v>2656.771253945481</v>
      </c>
      <c r="C54" s="889">
        <v>2863.3495853658533</v>
      </c>
      <c r="D54" s="889">
        <v>3408.6627363112393</v>
      </c>
      <c r="E54" s="889">
        <v>3596.509072886297</v>
      </c>
      <c r="F54" s="889">
        <v>3519.9357040816326</v>
      </c>
      <c r="G54" s="889">
        <v>3728.2591997084551</v>
      </c>
      <c r="H54" s="889">
        <v>2798.4560087463551</v>
      </c>
      <c r="I54" s="889">
        <v>2002.1920393586008</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115.28673888091821</v>
      </c>
      <c r="C56" s="889">
        <v>617.40018794835009</v>
      </c>
      <c r="D56" s="889">
        <v>766.36200720461102</v>
      </c>
      <c r="E56" s="889">
        <v>4646.8939591836734</v>
      </c>
      <c r="F56" s="889">
        <v>5819.7713148688044</v>
      </c>
      <c r="G56" s="889">
        <v>8852.6629533527703</v>
      </c>
      <c r="H56" s="889">
        <v>12592.414655976676</v>
      </c>
      <c r="I56" s="889">
        <v>15465.470389212829</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860262.05253658548</v>
      </c>
      <c r="C58" s="889">
        <v>1113320.099342898</v>
      </c>
      <c r="D58" s="889">
        <v>1412747.1994409221</v>
      </c>
      <c r="E58" s="889">
        <v>1645645.8511865889</v>
      </c>
      <c r="F58" s="889">
        <v>1836723.0365728862</v>
      </c>
      <c r="G58" s="889">
        <v>1655293.0089664725</v>
      </c>
      <c r="H58" s="889">
        <v>1927913.8973469387</v>
      </c>
      <c r="I58" s="889">
        <v>1906712.9734241981</v>
      </c>
    </row>
    <row r="59" spans="1:9" ht="31.5" customHeight="1" thickTop="1" thickBot="1">
      <c r="A59" s="170" t="s">
        <v>475</v>
      </c>
      <c r="B59" s="887"/>
      <c r="C59" s="887"/>
      <c r="D59" s="887"/>
      <c r="E59" s="887"/>
      <c r="F59" s="887"/>
      <c r="G59" s="887"/>
      <c r="H59" s="887"/>
      <c r="I59" s="887"/>
    </row>
    <row r="60" spans="1:9" ht="30" customHeight="1" thickTop="1">
      <c r="A60" s="83" t="s">
        <v>476</v>
      </c>
      <c r="B60" s="890">
        <v>42925.898017216641</v>
      </c>
      <c r="C60" s="890">
        <v>52775.129789096129</v>
      </c>
      <c r="D60" s="890">
        <v>62349.472793948131</v>
      </c>
      <c r="E60" s="890">
        <v>72546.223297376084</v>
      </c>
      <c r="F60" s="890">
        <v>83905.141972303187</v>
      </c>
      <c r="G60" s="890">
        <v>97734.411236151602</v>
      </c>
      <c r="H60" s="890">
        <v>106130.52104227406</v>
      </c>
      <c r="I60" s="890">
        <v>117681.14662244898</v>
      </c>
    </row>
    <row r="61" spans="1:9" ht="21" customHeight="1">
      <c r="A61" s="80" t="s">
        <v>477</v>
      </c>
      <c r="B61" s="890">
        <v>-12189.176962697275</v>
      </c>
      <c r="C61" s="890">
        <v>-14885.367427546629</v>
      </c>
      <c r="D61" s="890">
        <v>-10162.904857348702</v>
      </c>
      <c r="E61" s="890">
        <v>-8731.9558804664721</v>
      </c>
      <c r="F61" s="890">
        <v>-10544.661772594754</v>
      </c>
      <c r="G61" s="890">
        <v>-13901.27451166181</v>
      </c>
      <c r="H61" s="890">
        <v>-16662.399072886295</v>
      </c>
      <c r="I61" s="890">
        <v>-23545.701253644311</v>
      </c>
    </row>
    <row r="62" spans="1:9" ht="21.75" customHeight="1">
      <c r="A62" s="79" t="s">
        <v>478</v>
      </c>
      <c r="B62" s="890">
        <v>30736.72105451937</v>
      </c>
      <c r="C62" s="890">
        <v>37889.762361549496</v>
      </c>
      <c r="D62" s="890">
        <v>52186.567936599422</v>
      </c>
      <c r="E62" s="890">
        <v>63814.267416909621</v>
      </c>
      <c r="F62" s="890">
        <v>73360.480199708458</v>
      </c>
      <c r="G62" s="890">
        <v>83833.136724489785</v>
      </c>
      <c r="H62" s="890">
        <v>89468.121969387765</v>
      </c>
      <c r="I62" s="890">
        <v>94135.445368804663</v>
      </c>
    </row>
    <row r="63" spans="1:9">
      <c r="A63" s="83" t="s">
        <v>479</v>
      </c>
      <c r="B63" s="890">
        <v>10678.719296987088</v>
      </c>
      <c r="C63" s="890">
        <v>9240.4487116212349</v>
      </c>
      <c r="D63" s="890">
        <v>10012.121308357348</v>
      </c>
      <c r="E63" s="890">
        <v>9823.9515772594732</v>
      </c>
      <c r="F63" s="890">
        <v>8571.4938163265306</v>
      </c>
      <c r="G63" s="890">
        <v>8261.6333367346942</v>
      </c>
      <c r="H63" s="890">
        <v>7825.9543279883374</v>
      </c>
      <c r="I63" s="890">
        <v>8281.3438965014575</v>
      </c>
    </row>
    <row r="64" spans="1:9">
      <c r="A64" s="80" t="s">
        <v>480</v>
      </c>
      <c r="B64" s="890">
        <v>-960.70542180774748</v>
      </c>
      <c r="C64" s="890">
        <v>-795.40513916786233</v>
      </c>
      <c r="D64" s="890">
        <v>-372.70101873198843</v>
      </c>
      <c r="E64" s="890">
        <v>-957.33553498542267</v>
      </c>
      <c r="F64" s="890">
        <v>-1019.8086166180759</v>
      </c>
      <c r="G64" s="890">
        <v>-1371.7548556851314</v>
      </c>
      <c r="H64" s="890">
        <v>-1519.2909854227407</v>
      </c>
      <c r="I64" s="890">
        <v>-809.60282069970833</v>
      </c>
    </row>
    <row r="65" spans="1:9">
      <c r="A65" s="84" t="s">
        <v>481</v>
      </c>
      <c r="B65" s="890">
        <v>40454.734929698709</v>
      </c>
      <c r="C65" s="890">
        <v>46334.80593400287</v>
      </c>
      <c r="D65" s="890">
        <v>61825.988226224785</v>
      </c>
      <c r="E65" s="890">
        <v>72680.883459183664</v>
      </c>
      <c r="F65" s="890">
        <v>80912.165399416917</v>
      </c>
      <c r="G65" s="890">
        <v>90723.015205539356</v>
      </c>
      <c r="H65" s="890">
        <v>95774.785311953354</v>
      </c>
      <c r="I65" s="890">
        <v>101607.18644460641</v>
      </c>
    </row>
    <row r="66" spans="1:9">
      <c r="A66" s="83" t="s">
        <v>482</v>
      </c>
      <c r="B66" s="890">
        <v>3733.1803644189381</v>
      </c>
      <c r="C66" s="890">
        <v>2114.8387833572456</v>
      </c>
      <c r="D66" s="890">
        <v>3681.7687247838617</v>
      </c>
      <c r="E66" s="890">
        <v>9476.717890670554</v>
      </c>
      <c r="F66" s="890">
        <v>14642.476148688045</v>
      </c>
      <c r="G66" s="890">
        <v>9423.3831559766768</v>
      </c>
      <c r="H66" s="890">
        <v>16041.803166180758</v>
      </c>
      <c r="I66" s="890">
        <v>6688.3556720116612</v>
      </c>
    </row>
    <row r="67" spans="1:9">
      <c r="A67" s="83" t="s">
        <v>483</v>
      </c>
      <c r="B67" s="890">
        <v>-5659.0104404591111</v>
      </c>
      <c r="C67" s="890">
        <v>-6142.648054519369</v>
      </c>
      <c r="D67" s="890">
        <v>-15099.983691642652</v>
      </c>
      <c r="E67" s="890">
        <v>-18603.759809037903</v>
      </c>
      <c r="F67" s="890">
        <v>-24983.839466472306</v>
      </c>
      <c r="G67" s="890">
        <v>-15047.667186588924</v>
      </c>
      <c r="H67" s="890">
        <v>-22289.7108877551</v>
      </c>
      <c r="I67" s="890">
        <v>-12706.80740670554</v>
      </c>
    </row>
    <row r="68" spans="1:9">
      <c r="A68" s="79" t="s">
        <v>484</v>
      </c>
      <c r="B68" s="890">
        <v>38528.904853658532</v>
      </c>
      <c r="C68" s="890">
        <v>42306.996662840742</v>
      </c>
      <c r="D68" s="890">
        <v>50407.773259365997</v>
      </c>
      <c r="E68" s="890">
        <v>63553.841540816327</v>
      </c>
      <c r="F68" s="890">
        <v>70570.802081632646</v>
      </c>
      <c r="G68" s="890">
        <v>85098.731174927118</v>
      </c>
      <c r="H68" s="890">
        <v>89526.877590379008</v>
      </c>
      <c r="I68" s="890">
        <v>95588.734709912533</v>
      </c>
    </row>
    <row r="69" spans="1:9">
      <c r="A69" s="80" t="s">
        <v>485</v>
      </c>
      <c r="B69" s="890">
        <v>-32320.641134863705</v>
      </c>
      <c r="C69" s="890">
        <v>-35441.973169296987</v>
      </c>
      <c r="D69" s="890">
        <v>-38445.389172910669</v>
      </c>
      <c r="E69" s="890">
        <v>-45475.996874635566</v>
      </c>
      <c r="F69" s="890">
        <v>-52673.360568513119</v>
      </c>
      <c r="G69" s="890">
        <v>-67007.98489504373</v>
      </c>
      <c r="H69" s="890">
        <v>-70657.40252040817</v>
      </c>
      <c r="I69" s="890">
        <v>-74128.618307580167</v>
      </c>
    </row>
    <row r="70" spans="1:9">
      <c r="A70" s="84" t="s">
        <v>486</v>
      </c>
      <c r="B70" s="890">
        <v>6208.2637187948339</v>
      </c>
      <c r="C70" s="890">
        <v>6865.0234935437593</v>
      </c>
      <c r="D70" s="890">
        <v>11962.384086455333</v>
      </c>
      <c r="E70" s="890">
        <v>18077.844666180757</v>
      </c>
      <c r="F70" s="890">
        <v>17897.441513119535</v>
      </c>
      <c r="G70" s="890">
        <v>18090.746279883384</v>
      </c>
      <c r="H70" s="890">
        <v>18869.475069970846</v>
      </c>
      <c r="I70" s="890">
        <v>21460.116402332365</v>
      </c>
    </row>
    <row r="71" spans="1:9">
      <c r="A71" s="84" t="s">
        <v>487</v>
      </c>
      <c r="B71" s="890">
        <v>-11519.964797704446</v>
      </c>
      <c r="C71" s="890">
        <v>18.184489239598278</v>
      </c>
      <c r="D71" s="890">
        <v>-686.46976657060509</v>
      </c>
      <c r="E71" s="890">
        <v>-1487.5649037900876</v>
      </c>
      <c r="F71" s="890">
        <v>1.5247157434402332</v>
      </c>
      <c r="G71" s="890">
        <v>0.86006997084548109</v>
      </c>
      <c r="H71" s="890">
        <v>1.1322944606413994</v>
      </c>
      <c r="I71" s="890">
        <v>0.80451603498542279</v>
      </c>
    </row>
    <row r="72" spans="1:9">
      <c r="A72" s="85" t="s">
        <v>488</v>
      </c>
      <c r="B72" s="890">
        <v>-11516.97200430416</v>
      </c>
      <c r="C72" s="890">
        <v>18.184489239598278</v>
      </c>
      <c r="D72" s="890">
        <v>-686.46976657060509</v>
      </c>
      <c r="E72" s="890">
        <v>-1508.3012157434403</v>
      </c>
      <c r="F72" s="890">
        <v>-1.370262390670554E-3</v>
      </c>
      <c r="G72" s="890">
        <v>0</v>
      </c>
      <c r="H72" s="890">
        <v>0</v>
      </c>
      <c r="I72" s="890">
        <v>3.2122448979591836E-2</v>
      </c>
    </row>
    <row r="73" spans="1:9">
      <c r="A73" s="85" t="s">
        <v>489</v>
      </c>
      <c r="B73" s="890">
        <v>-2.9927934002869443</v>
      </c>
      <c r="C73" s="890">
        <v>0</v>
      </c>
      <c r="D73" s="890">
        <v>0</v>
      </c>
      <c r="E73" s="890">
        <v>20.736311953352772</v>
      </c>
      <c r="F73" s="890">
        <v>1.526086005830904</v>
      </c>
      <c r="G73" s="890">
        <v>0.86006997084548109</v>
      </c>
      <c r="H73" s="890">
        <v>1.1322944606413994</v>
      </c>
      <c r="I73" s="890">
        <v>0.77239358600583086</v>
      </c>
    </row>
    <row r="74" spans="1:9">
      <c r="A74" s="79" t="s">
        <v>490</v>
      </c>
      <c r="B74" s="890">
        <v>10656.206474892395</v>
      </c>
      <c r="C74" s="890">
        <v>-0.16506025824964132</v>
      </c>
      <c r="D74" s="890">
        <v>673.74315561959656</v>
      </c>
      <c r="E74" s="890">
        <v>1512.6351355685129</v>
      </c>
      <c r="F74" s="890">
        <v>-0.29111516034985424</v>
      </c>
      <c r="G74" s="890">
        <v>-0.24716034985422738</v>
      </c>
      <c r="H74" s="890">
        <v>-0.18672594752186589</v>
      </c>
      <c r="I74" s="890">
        <v>-0.13267784256559767</v>
      </c>
    </row>
    <row r="75" spans="1:9">
      <c r="A75" s="79" t="s">
        <v>491</v>
      </c>
      <c r="B75" s="890">
        <v>10656.206474892395</v>
      </c>
      <c r="C75" s="890">
        <v>-0.16506025824964132</v>
      </c>
      <c r="D75" s="890">
        <v>673.82271469740635</v>
      </c>
      <c r="E75" s="890">
        <v>1513.1242813411077</v>
      </c>
      <c r="F75" s="890">
        <v>4.3731778425655976E-6</v>
      </c>
      <c r="G75" s="890">
        <v>0</v>
      </c>
      <c r="H75" s="890">
        <v>0</v>
      </c>
      <c r="I75" s="890">
        <v>-4.9664723032069973E-3</v>
      </c>
    </row>
    <row r="76" spans="1:9">
      <c r="A76" s="80" t="s">
        <v>492</v>
      </c>
      <c r="B76" s="890">
        <v>0</v>
      </c>
      <c r="C76" s="890">
        <v>0</v>
      </c>
      <c r="D76" s="890">
        <v>-7.9559077809798262E-2</v>
      </c>
      <c r="E76" s="890">
        <v>-0.48914577259475217</v>
      </c>
      <c r="F76" s="890">
        <v>-0.29111953352769676</v>
      </c>
      <c r="G76" s="890">
        <v>-0.24716034985422738</v>
      </c>
      <c r="H76" s="890">
        <v>-0.18672594752186589</v>
      </c>
      <c r="I76" s="890">
        <v>-0.12771137026239066</v>
      </c>
    </row>
    <row r="77" spans="1:9">
      <c r="A77" s="79" t="s">
        <v>493</v>
      </c>
      <c r="B77" s="890">
        <v>5344.5053959827837</v>
      </c>
      <c r="C77" s="890">
        <v>6883.0429225251073</v>
      </c>
      <c r="D77" s="890">
        <v>11949.657475504322</v>
      </c>
      <c r="E77" s="890">
        <v>18102.914897959185</v>
      </c>
      <c r="F77" s="890">
        <v>17898.675113702622</v>
      </c>
      <c r="G77" s="890">
        <v>18091.359189504372</v>
      </c>
      <c r="H77" s="890">
        <v>18870.420638483964</v>
      </c>
      <c r="I77" s="890">
        <v>21460.788240524784</v>
      </c>
    </row>
    <row r="78" spans="1:9">
      <c r="A78" s="86" t="s">
        <v>494</v>
      </c>
      <c r="B78" s="890">
        <v>3.1467417503586801</v>
      </c>
      <c r="C78" s="890">
        <v>26.690919655667145</v>
      </c>
      <c r="D78" s="890">
        <v>4.3688760806916423E-2</v>
      </c>
      <c r="E78" s="890">
        <v>9.4071516034985407</v>
      </c>
      <c r="F78" s="890">
        <v>7.6108600583090382</v>
      </c>
      <c r="G78" s="890">
        <v>41.69628279883382</v>
      </c>
      <c r="H78" s="890">
        <v>5.9315306122448979</v>
      </c>
      <c r="I78" s="890">
        <v>33.113887755102041</v>
      </c>
    </row>
    <row r="79" spans="1:9">
      <c r="A79" s="84" t="s">
        <v>495</v>
      </c>
      <c r="B79" s="890">
        <v>5347.6521377331419</v>
      </c>
      <c r="C79" s="890">
        <v>6909.7338421807754</v>
      </c>
      <c r="D79" s="890">
        <v>11949.701164265131</v>
      </c>
      <c r="E79" s="890">
        <v>18112.322049562685</v>
      </c>
      <c r="F79" s="890">
        <v>17906.285973760932</v>
      </c>
      <c r="G79" s="890">
        <v>18133.055472303207</v>
      </c>
      <c r="H79" s="890">
        <v>18876.352169096212</v>
      </c>
      <c r="I79" s="890">
        <v>21493.902128279886</v>
      </c>
    </row>
    <row r="80" spans="1:9">
      <c r="A80" s="83" t="s">
        <v>496</v>
      </c>
      <c r="B80" s="890">
        <v>-39.026144906743184</v>
      </c>
      <c r="C80" s="890">
        <v>-47.89011621233859</v>
      </c>
      <c r="D80" s="890">
        <v>-0.88698703170028814</v>
      </c>
      <c r="E80" s="890">
        <v>-33.283263848396501</v>
      </c>
      <c r="F80" s="890">
        <v>146.1725947521866</v>
      </c>
      <c r="G80" s="890">
        <v>759.01772886297374</v>
      </c>
      <c r="H80" s="890">
        <v>86.413174927113715</v>
      </c>
      <c r="I80" s="890">
        <v>160.11567930029153</v>
      </c>
    </row>
    <row r="81" spans="1:9" ht="21" customHeight="1">
      <c r="A81" s="79" t="s">
        <v>497</v>
      </c>
      <c r="B81" s="890">
        <v>5308.6259928263989</v>
      </c>
      <c r="C81" s="890">
        <v>6861.843725968436</v>
      </c>
      <c r="D81" s="890">
        <v>11948.814177233429</v>
      </c>
      <c r="E81" s="890">
        <v>18079.038785714285</v>
      </c>
      <c r="F81" s="890">
        <v>18052.458568513121</v>
      </c>
      <c r="G81" s="890">
        <v>18892.073201166182</v>
      </c>
      <c r="H81" s="890">
        <v>18962.765344023326</v>
      </c>
      <c r="I81" s="890">
        <v>21654.017807580174</v>
      </c>
    </row>
    <row r="82" spans="1:9" ht="21" customHeight="1">
      <c r="A82" s="83" t="s">
        <v>498</v>
      </c>
      <c r="B82" s="890">
        <v>-952.60806599713055</v>
      </c>
      <c r="C82" s="890">
        <v>0</v>
      </c>
      <c r="D82" s="890">
        <v>0</v>
      </c>
      <c r="E82" s="890">
        <v>0</v>
      </c>
      <c r="F82" s="890">
        <v>0</v>
      </c>
      <c r="G82" s="890">
        <v>0</v>
      </c>
      <c r="H82" s="890">
        <v>0</v>
      </c>
      <c r="I82" s="890">
        <v>0</v>
      </c>
    </row>
    <row r="83" spans="1:9" ht="21" customHeight="1">
      <c r="A83" s="79" t="s">
        <v>499</v>
      </c>
      <c r="B83" s="890">
        <v>4356.0179268292686</v>
      </c>
      <c r="C83" s="890">
        <v>6861.843725968436</v>
      </c>
      <c r="D83" s="890">
        <v>11948.814177233429</v>
      </c>
      <c r="E83" s="890">
        <v>18079.038785714285</v>
      </c>
      <c r="F83" s="890">
        <v>18052.458568513121</v>
      </c>
      <c r="G83" s="890">
        <v>18892.073201166182</v>
      </c>
      <c r="H83" s="890">
        <v>18962.765344023326</v>
      </c>
      <c r="I83" s="890">
        <v>21654.017807580174</v>
      </c>
    </row>
    <row r="84" spans="1:9" ht="18" customHeight="1" thickBot="1">
      <c r="A84" s="83" t="s">
        <v>500</v>
      </c>
      <c r="B84" s="890">
        <v>-1002.6662840746054</v>
      </c>
      <c r="C84" s="890">
        <v>-1050.4265423242468</v>
      </c>
      <c r="D84" s="890">
        <v>-1629.2765129682998</v>
      </c>
      <c r="E84" s="890">
        <v>-2780.1351311953349</v>
      </c>
      <c r="F84" s="890">
        <v>-5358.6360087463563</v>
      </c>
      <c r="G84" s="890">
        <v>-6495.7319256559767</v>
      </c>
      <c r="H84" s="890">
        <v>-6354.3516034985423</v>
      </c>
      <c r="I84" s="890">
        <v>-7225.6804664723031</v>
      </c>
    </row>
    <row r="85" spans="1:9" ht="24" customHeight="1" thickTop="1" thickBot="1">
      <c r="A85" s="77" t="s">
        <v>501</v>
      </c>
      <c r="B85" s="887">
        <v>3353.3516427546624</v>
      </c>
      <c r="C85" s="887">
        <v>5811.4171836441901</v>
      </c>
      <c r="D85" s="887">
        <v>10319.53766426513</v>
      </c>
      <c r="E85" s="887">
        <v>15298.903654518948</v>
      </c>
      <c r="F85" s="887">
        <v>12693.822559766764</v>
      </c>
      <c r="G85" s="887">
        <v>12396.341275510205</v>
      </c>
      <c r="H85" s="887">
        <v>12608.413740524782</v>
      </c>
      <c r="I85" s="887">
        <v>14428.337341107872</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G5"/>
    <mergeCell ref="H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E11" sqref="E11"/>
    </sheetView>
  </sheetViews>
  <sheetFormatPr defaultColWidth="11.42578125" defaultRowHeight="15"/>
  <cols>
    <col min="1" max="1" width="64.140625" style="134" customWidth="1"/>
    <col min="2" max="2" width="25" style="985" bestFit="1" customWidth="1"/>
    <col min="3" max="3" width="25.85546875" style="985" bestFit="1" customWidth="1"/>
    <col min="4" max="6" width="25" style="985" bestFit="1" customWidth="1"/>
    <col min="7" max="7" width="23.85546875" style="985" bestFit="1" customWidth="1"/>
    <col min="8" max="8" width="23.28515625" style="985" bestFit="1" customWidth="1"/>
    <col min="9" max="9" width="23.85546875" style="138" bestFit="1" customWidth="1"/>
    <col min="10" max="11" width="20.42578125" style="985" bestFit="1" customWidth="1"/>
    <col min="12" max="12" width="24.42578125" style="985" bestFit="1" customWidth="1"/>
    <col min="13" max="13" width="23.28515625" style="985" bestFit="1" customWidth="1"/>
    <col min="14" max="14" width="24.42578125" style="985" bestFit="1" customWidth="1"/>
    <col min="15" max="15" width="23.28515625" style="985" bestFit="1" customWidth="1"/>
    <col min="16" max="16" width="28.42578125" style="985" bestFit="1" customWidth="1"/>
    <col min="17" max="17" width="3.7109375" style="261" customWidth="1"/>
    <col min="18" max="18" width="11.140625" style="882" bestFit="1" customWidth="1"/>
    <col min="19" max="256" width="11.42578125" style="882"/>
    <col min="257" max="257" width="64.140625" style="882" customWidth="1"/>
    <col min="258" max="260" width="25.85546875" style="882" bestFit="1" customWidth="1"/>
    <col min="261" max="261" width="25" style="882" bestFit="1" customWidth="1"/>
    <col min="262" max="262" width="24.42578125" style="882" bestFit="1" customWidth="1"/>
    <col min="263" max="263" width="23.85546875" style="882" bestFit="1" customWidth="1"/>
    <col min="264" max="265" width="23.28515625" style="882" bestFit="1" customWidth="1"/>
    <col min="266" max="266" width="20.42578125" style="882" bestFit="1" customWidth="1"/>
    <col min="267" max="267" width="21.28515625" style="882" bestFit="1" customWidth="1"/>
    <col min="268" max="268" width="23.28515625" style="882" bestFit="1" customWidth="1"/>
    <col min="269" max="269" width="23.85546875" style="882" bestFit="1" customWidth="1"/>
    <col min="270" max="270" width="25" style="882" bestFit="1" customWidth="1"/>
    <col min="271" max="271" width="23.85546875" style="882" bestFit="1" customWidth="1"/>
    <col min="272" max="272" width="28.42578125" style="882" bestFit="1" customWidth="1"/>
    <col min="273" max="273" width="3.7109375" style="882" customWidth="1"/>
    <col min="274" max="274" width="11.140625" style="882" bestFit="1" customWidth="1"/>
    <col min="275" max="512" width="11.42578125" style="882"/>
    <col min="513" max="513" width="64.140625" style="882" customWidth="1"/>
    <col min="514" max="516" width="25.85546875" style="882" bestFit="1" customWidth="1"/>
    <col min="517" max="517" width="25" style="882" bestFit="1" customWidth="1"/>
    <col min="518" max="518" width="24.42578125" style="882" bestFit="1" customWidth="1"/>
    <col min="519" max="519" width="23.85546875" style="882" bestFit="1" customWidth="1"/>
    <col min="520" max="521" width="23.28515625" style="882" bestFit="1" customWidth="1"/>
    <col min="522" max="522" width="20.42578125" style="882" bestFit="1" customWidth="1"/>
    <col min="523" max="523" width="21.28515625" style="882" bestFit="1" customWidth="1"/>
    <col min="524" max="524" width="23.28515625" style="882" bestFit="1" customWidth="1"/>
    <col min="525" max="525" width="23.85546875" style="882" bestFit="1" customWidth="1"/>
    <col min="526" max="526" width="25" style="882" bestFit="1" customWidth="1"/>
    <col min="527" max="527" width="23.85546875" style="882" bestFit="1" customWidth="1"/>
    <col min="528" max="528" width="28.42578125" style="882" bestFit="1" customWidth="1"/>
    <col min="529" max="529" width="3.7109375" style="882" customWidth="1"/>
    <col min="530" max="530" width="11.140625" style="882" bestFit="1" customWidth="1"/>
    <col min="531" max="768" width="11.42578125" style="882"/>
    <col min="769" max="769" width="64.140625" style="882" customWidth="1"/>
    <col min="770" max="772" width="25.85546875" style="882" bestFit="1" customWidth="1"/>
    <col min="773" max="773" width="25" style="882" bestFit="1" customWidth="1"/>
    <col min="774" max="774" width="24.42578125" style="882" bestFit="1" customWidth="1"/>
    <col min="775" max="775" width="23.85546875" style="882" bestFit="1" customWidth="1"/>
    <col min="776" max="777" width="23.28515625" style="882" bestFit="1" customWidth="1"/>
    <col min="778" max="778" width="20.42578125" style="882" bestFit="1" customWidth="1"/>
    <col min="779" max="779" width="21.28515625" style="882" bestFit="1" customWidth="1"/>
    <col min="780" max="780" width="23.28515625" style="882" bestFit="1" customWidth="1"/>
    <col min="781" max="781" width="23.85546875" style="882" bestFit="1" customWidth="1"/>
    <col min="782" max="782" width="25" style="882" bestFit="1" customWidth="1"/>
    <col min="783" max="783" width="23.85546875" style="882" bestFit="1" customWidth="1"/>
    <col min="784" max="784" width="28.42578125" style="882" bestFit="1" customWidth="1"/>
    <col min="785" max="785" width="3.7109375" style="882" customWidth="1"/>
    <col min="786" max="786" width="11.140625" style="882" bestFit="1" customWidth="1"/>
    <col min="787" max="1024" width="11.42578125" style="882"/>
    <col min="1025" max="1025" width="64.140625" style="882" customWidth="1"/>
    <col min="1026" max="1028" width="25.85546875" style="882" bestFit="1" customWidth="1"/>
    <col min="1029" max="1029" width="25" style="882" bestFit="1" customWidth="1"/>
    <col min="1030" max="1030" width="24.42578125" style="882" bestFit="1" customWidth="1"/>
    <col min="1031" max="1031" width="23.85546875" style="882" bestFit="1" customWidth="1"/>
    <col min="1032" max="1033" width="23.28515625" style="882" bestFit="1" customWidth="1"/>
    <col min="1034" max="1034" width="20.42578125" style="882" bestFit="1" customWidth="1"/>
    <col min="1035" max="1035" width="21.28515625" style="882" bestFit="1" customWidth="1"/>
    <col min="1036" max="1036" width="23.28515625" style="882" bestFit="1" customWidth="1"/>
    <col min="1037" max="1037" width="23.85546875" style="882" bestFit="1" customWidth="1"/>
    <col min="1038" max="1038" width="25" style="882" bestFit="1" customWidth="1"/>
    <col min="1039" max="1039" width="23.85546875" style="882" bestFit="1" customWidth="1"/>
    <col min="1040" max="1040" width="28.42578125" style="882" bestFit="1" customWidth="1"/>
    <col min="1041" max="1041" width="3.7109375" style="882" customWidth="1"/>
    <col min="1042" max="1042" width="11.140625" style="882" bestFit="1" customWidth="1"/>
    <col min="1043" max="1280" width="11.42578125" style="882"/>
    <col min="1281" max="1281" width="64.140625" style="882" customWidth="1"/>
    <col min="1282" max="1284" width="25.85546875" style="882" bestFit="1" customWidth="1"/>
    <col min="1285" max="1285" width="25" style="882" bestFit="1" customWidth="1"/>
    <col min="1286" max="1286" width="24.42578125" style="882" bestFit="1" customWidth="1"/>
    <col min="1287" max="1287" width="23.85546875" style="882" bestFit="1" customWidth="1"/>
    <col min="1288" max="1289" width="23.28515625" style="882" bestFit="1" customWidth="1"/>
    <col min="1290" max="1290" width="20.42578125" style="882" bestFit="1" customWidth="1"/>
    <col min="1291" max="1291" width="21.28515625" style="882" bestFit="1" customWidth="1"/>
    <col min="1292" max="1292" width="23.28515625" style="882" bestFit="1" customWidth="1"/>
    <col min="1293" max="1293" width="23.85546875" style="882" bestFit="1" customWidth="1"/>
    <col min="1294" max="1294" width="25" style="882" bestFit="1" customWidth="1"/>
    <col min="1295" max="1295" width="23.85546875" style="882" bestFit="1" customWidth="1"/>
    <col min="1296" max="1296" width="28.42578125" style="882" bestFit="1" customWidth="1"/>
    <col min="1297" max="1297" width="3.7109375" style="882" customWidth="1"/>
    <col min="1298" max="1298" width="11.140625" style="882" bestFit="1" customWidth="1"/>
    <col min="1299" max="1536" width="11.42578125" style="882"/>
    <col min="1537" max="1537" width="64.140625" style="882" customWidth="1"/>
    <col min="1538" max="1540" width="25.85546875" style="882" bestFit="1" customWidth="1"/>
    <col min="1541" max="1541" width="25" style="882" bestFit="1" customWidth="1"/>
    <col min="1542" max="1542" width="24.42578125" style="882" bestFit="1" customWidth="1"/>
    <col min="1543" max="1543" width="23.85546875" style="882" bestFit="1" customWidth="1"/>
    <col min="1544" max="1545" width="23.28515625" style="882" bestFit="1" customWidth="1"/>
    <col min="1546" max="1546" width="20.42578125" style="882" bestFit="1" customWidth="1"/>
    <col min="1547" max="1547" width="21.28515625" style="882" bestFit="1" customWidth="1"/>
    <col min="1548" max="1548" width="23.28515625" style="882" bestFit="1" customWidth="1"/>
    <col min="1549" max="1549" width="23.85546875" style="882" bestFit="1" customWidth="1"/>
    <col min="1550" max="1550" width="25" style="882" bestFit="1" customWidth="1"/>
    <col min="1551" max="1551" width="23.85546875" style="882" bestFit="1" customWidth="1"/>
    <col min="1552" max="1552" width="28.42578125" style="882" bestFit="1" customWidth="1"/>
    <col min="1553" max="1553" width="3.7109375" style="882" customWidth="1"/>
    <col min="1554" max="1554" width="11.140625" style="882" bestFit="1" customWidth="1"/>
    <col min="1555" max="1792" width="11.42578125" style="882"/>
    <col min="1793" max="1793" width="64.140625" style="882" customWidth="1"/>
    <col min="1794" max="1796" width="25.85546875" style="882" bestFit="1" customWidth="1"/>
    <col min="1797" max="1797" width="25" style="882" bestFit="1" customWidth="1"/>
    <col min="1798" max="1798" width="24.42578125" style="882" bestFit="1" customWidth="1"/>
    <col min="1799" max="1799" width="23.85546875" style="882" bestFit="1" customWidth="1"/>
    <col min="1800" max="1801" width="23.28515625" style="882" bestFit="1" customWidth="1"/>
    <col min="1802" max="1802" width="20.42578125" style="882" bestFit="1" customWidth="1"/>
    <col min="1803" max="1803" width="21.28515625" style="882" bestFit="1" customWidth="1"/>
    <col min="1804" max="1804" width="23.28515625" style="882" bestFit="1" customWidth="1"/>
    <col min="1805" max="1805" width="23.85546875" style="882" bestFit="1" customWidth="1"/>
    <col min="1806" max="1806" width="25" style="882" bestFit="1" customWidth="1"/>
    <col min="1807" max="1807" width="23.85546875" style="882" bestFit="1" customWidth="1"/>
    <col min="1808" max="1808" width="28.42578125" style="882" bestFit="1" customWidth="1"/>
    <col min="1809" max="1809" width="3.7109375" style="882" customWidth="1"/>
    <col min="1810" max="1810" width="11.140625" style="882" bestFit="1" customWidth="1"/>
    <col min="1811" max="2048" width="11.42578125" style="882"/>
    <col min="2049" max="2049" width="64.140625" style="882" customWidth="1"/>
    <col min="2050" max="2052" width="25.85546875" style="882" bestFit="1" customWidth="1"/>
    <col min="2053" max="2053" width="25" style="882" bestFit="1" customWidth="1"/>
    <col min="2054" max="2054" width="24.42578125" style="882" bestFit="1" customWidth="1"/>
    <col min="2055" max="2055" width="23.85546875" style="882" bestFit="1" customWidth="1"/>
    <col min="2056" max="2057" width="23.28515625" style="882" bestFit="1" customWidth="1"/>
    <col min="2058" max="2058" width="20.42578125" style="882" bestFit="1" customWidth="1"/>
    <col min="2059" max="2059" width="21.28515625" style="882" bestFit="1" customWidth="1"/>
    <col min="2060" max="2060" width="23.28515625" style="882" bestFit="1" customWidth="1"/>
    <col min="2061" max="2061" width="23.85546875" style="882" bestFit="1" customWidth="1"/>
    <col min="2062" max="2062" width="25" style="882" bestFit="1" customWidth="1"/>
    <col min="2063" max="2063" width="23.85546875" style="882" bestFit="1" customWidth="1"/>
    <col min="2064" max="2064" width="28.42578125" style="882" bestFit="1" customWidth="1"/>
    <col min="2065" max="2065" width="3.7109375" style="882" customWidth="1"/>
    <col min="2066" max="2066" width="11.140625" style="882" bestFit="1" customWidth="1"/>
    <col min="2067" max="2304" width="11.42578125" style="882"/>
    <col min="2305" max="2305" width="64.140625" style="882" customWidth="1"/>
    <col min="2306" max="2308" width="25.85546875" style="882" bestFit="1" customWidth="1"/>
    <col min="2309" max="2309" width="25" style="882" bestFit="1" customWidth="1"/>
    <col min="2310" max="2310" width="24.42578125" style="882" bestFit="1" customWidth="1"/>
    <col min="2311" max="2311" width="23.85546875" style="882" bestFit="1" customWidth="1"/>
    <col min="2312" max="2313" width="23.28515625" style="882" bestFit="1" customWidth="1"/>
    <col min="2314" max="2314" width="20.42578125" style="882" bestFit="1" customWidth="1"/>
    <col min="2315" max="2315" width="21.28515625" style="882" bestFit="1" customWidth="1"/>
    <col min="2316" max="2316" width="23.28515625" style="882" bestFit="1" customWidth="1"/>
    <col min="2317" max="2317" width="23.85546875" style="882" bestFit="1" customWidth="1"/>
    <col min="2318" max="2318" width="25" style="882" bestFit="1" customWidth="1"/>
    <col min="2319" max="2319" width="23.85546875" style="882" bestFit="1" customWidth="1"/>
    <col min="2320" max="2320" width="28.42578125" style="882" bestFit="1" customWidth="1"/>
    <col min="2321" max="2321" width="3.7109375" style="882" customWidth="1"/>
    <col min="2322" max="2322" width="11.140625" style="882" bestFit="1" customWidth="1"/>
    <col min="2323" max="2560" width="11.42578125" style="882"/>
    <col min="2561" max="2561" width="64.140625" style="882" customWidth="1"/>
    <col min="2562" max="2564" width="25.85546875" style="882" bestFit="1" customWidth="1"/>
    <col min="2565" max="2565" width="25" style="882" bestFit="1" customWidth="1"/>
    <col min="2566" max="2566" width="24.42578125" style="882" bestFit="1" customWidth="1"/>
    <col min="2567" max="2567" width="23.85546875" style="882" bestFit="1" customWidth="1"/>
    <col min="2568" max="2569" width="23.28515625" style="882" bestFit="1" customWidth="1"/>
    <col min="2570" max="2570" width="20.42578125" style="882" bestFit="1" customWidth="1"/>
    <col min="2571" max="2571" width="21.28515625" style="882" bestFit="1" customWidth="1"/>
    <col min="2572" max="2572" width="23.28515625" style="882" bestFit="1" customWidth="1"/>
    <col min="2573" max="2573" width="23.85546875" style="882" bestFit="1" customWidth="1"/>
    <col min="2574" max="2574" width="25" style="882" bestFit="1" customWidth="1"/>
    <col min="2575" max="2575" width="23.85546875" style="882" bestFit="1" customWidth="1"/>
    <col min="2576" max="2576" width="28.42578125" style="882" bestFit="1" customWidth="1"/>
    <col min="2577" max="2577" width="3.7109375" style="882" customWidth="1"/>
    <col min="2578" max="2578" width="11.140625" style="882" bestFit="1" customWidth="1"/>
    <col min="2579" max="2816" width="11.42578125" style="882"/>
    <col min="2817" max="2817" width="64.140625" style="882" customWidth="1"/>
    <col min="2818" max="2820" width="25.85546875" style="882" bestFit="1" customWidth="1"/>
    <col min="2821" max="2821" width="25" style="882" bestFit="1" customWidth="1"/>
    <col min="2822" max="2822" width="24.42578125" style="882" bestFit="1" customWidth="1"/>
    <col min="2823" max="2823" width="23.85546875" style="882" bestFit="1" customWidth="1"/>
    <col min="2824" max="2825" width="23.28515625" style="882" bestFit="1" customWidth="1"/>
    <col min="2826" max="2826" width="20.42578125" style="882" bestFit="1" customWidth="1"/>
    <col min="2827" max="2827" width="21.28515625" style="882" bestFit="1" customWidth="1"/>
    <col min="2828" max="2828" width="23.28515625" style="882" bestFit="1" customWidth="1"/>
    <col min="2829" max="2829" width="23.85546875" style="882" bestFit="1" customWidth="1"/>
    <col min="2830" max="2830" width="25" style="882" bestFit="1" customWidth="1"/>
    <col min="2831" max="2831" width="23.85546875" style="882" bestFit="1" customWidth="1"/>
    <col min="2832" max="2832" width="28.42578125" style="882" bestFit="1" customWidth="1"/>
    <col min="2833" max="2833" width="3.7109375" style="882" customWidth="1"/>
    <col min="2834" max="2834" width="11.140625" style="882" bestFit="1" customWidth="1"/>
    <col min="2835" max="3072" width="11.42578125" style="882"/>
    <col min="3073" max="3073" width="64.140625" style="882" customWidth="1"/>
    <col min="3074" max="3076" width="25.85546875" style="882" bestFit="1" customWidth="1"/>
    <col min="3077" max="3077" width="25" style="882" bestFit="1" customWidth="1"/>
    <col min="3078" max="3078" width="24.42578125" style="882" bestFit="1" customWidth="1"/>
    <col min="3079" max="3079" width="23.85546875" style="882" bestFit="1" customWidth="1"/>
    <col min="3080" max="3081" width="23.28515625" style="882" bestFit="1" customWidth="1"/>
    <col min="3082" max="3082" width="20.42578125" style="882" bestFit="1" customWidth="1"/>
    <col min="3083" max="3083" width="21.28515625" style="882" bestFit="1" customWidth="1"/>
    <col min="3084" max="3084" width="23.28515625" style="882" bestFit="1" customWidth="1"/>
    <col min="3085" max="3085" width="23.85546875" style="882" bestFit="1" customWidth="1"/>
    <col min="3086" max="3086" width="25" style="882" bestFit="1" customWidth="1"/>
    <col min="3087" max="3087" width="23.85546875" style="882" bestFit="1" customWidth="1"/>
    <col min="3088" max="3088" width="28.42578125" style="882" bestFit="1" customWidth="1"/>
    <col min="3089" max="3089" width="3.7109375" style="882" customWidth="1"/>
    <col min="3090" max="3090" width="11.140625" style="882" bestFit="1" customWidth="1"/>
    <col min="3091" max="3328" width="11.42578125" style="882"/>
    <col min="3329" max="3329" width="64.140625" style="882" customWidth="1"/>
    <col min="3330" max="3332" width="25.85546875" style="882" bestFit="1" customWidth="1"/>
    <col min="3333" max="3333" width="25" style="882" bestFit="1" customWidth="1"/>
    <col min="3334" max="3334" width="24.42578125" style="882" bestFit="1" customWidth="1"/>
    <col min="3335" max="3335" width="23.85546875" style="882" bestFit="1" customWidth="1"/>
    <col min="3336" max="3337" width="23.28515625" style="882" bestFit="1" customWidth="1"/>
    <col min="3338" max="3338" width="20.42578125" style="882" bestFit="1" customWidth="1"/>
    <col min="3339" max="3339" width="21.28515625" style="882" bestFit="1" customWidth="1"/>
    <col min="3340" max="3340" width="23.28515625" style="882" bestFit="1" customWidth="1"/>
    <col min="3341" max="3341" width="23.85546875" style="882" bestFit="1" customWidth="1"/>
    <col min="3342" max="3342" width="25" style="882" bestFit="1" customWidth="1"/>
    <col min="3343" max="3343" width="23.85546875" style="882" bestFit="1" customWidth="1"/>
    <col min="3344" max="3344" width="28.42578125" style="882" bestFit="1" customWidth="1"/>
    <col min="3345" max="3345" width="3.7109375" style="882" customWidth="1"/>
    <col min="3346" max="3346" width="11.140625" style="882" bestFit="1" customWidth="1"/>
    <col min="3347" max="3584" width="11.42578125" style="882"/>
    <col min="3585" max="3585" width="64.140625" style="882" customWidth="1"/>
    <col min="3586" max="3588" width="25.85546875" style="882" bestFit="1" customWidth="1"/>
    <col min="3589" max="3589" width="25" style="882" bestFit="1" customWidth="1"/>
    <col min="3590" max="3590" width="24.42578125" style="882" bestFit="1" customWidth="1"/>
    <col min="3591" max="3591" width="23.85546875" style="882" bestFit="1" customWidth="1"/>
    <col min="3592" max="3593" width="23.28515625" style="882" bestFit="1" customWidth="1"/>
    <col min="3594" max="3594" width="20.42578125" style="882" bestFit="1" customWidth="1"/>
    <col min="3595" max="3595" width="21.28515625" style="882" bestFit="1" customWidth="1"/>
    <col min="3596" max="3596" width="23.28515625" style="882" bestFit="1" customWidth="1"/>
    <col min="3597" max="3597" width="23.85546875" style="882" bestFit="1" customWidth="1"/>
    <col min="3598" max="3598" width="25" style="882" bestFit="1" customWidth="1"/>
    <col min="3599" max="3599" width="23.85546875" style="882" bestFit="1" customWidth="1"/>
    <col min="3600" max="3600" width="28.42578125" style="882" bestFit="1" customWidth="1"/>
    <col min="3601" max="3601" width="3.7109375" style="882" customWidth="1"/>
    <col min="3602" max="3602" width="11.140625" style="882" bestFit="1" customWidth="1"/>
    <col min="3603" max="3840" width="11.42578125" style="882"/>
    <col min="3841" max="3841" width="64.140625" style="882" customWidth="1"/>
    <col min="3842" max="3844" width="25.85546875" style="882" bestFit="1" customWidth="1"/>
    <col min="3845" max="3845" width="25" style="882" bestFit="1" customWidth="1"/>
    <col min="3846" max="3846" width="24.42578125" style="882" bestFit="1" customWidth="1"/>
    <col min="3847" max="3847" width="23.85546875" style="882" bestFit="1" customWidth="1"/>
    <col min="3848" max="3849" width="23.28515625" style="882" bestFit="1" customWidth="1"/>
    <col min="3850" max="3850" width="20.42578125" style="882" bestFit="1" customWidth="1"/>
    <col min="3851" max="3851" width="21.28515625" style="882" bestFit="1" customWidth="1"/>
    <col min="3852" max="3852" width="23.28515625" style="882" bestFit="1" customWidth="1"/>
    <col min="3853" max="3853" width="23.85546875" style="882" bestFit="1" customWidth="1"/>
    <col min="3854" max="3854" width="25" style="882" bestFit="1" customWidth="1"/>
    <col min="3855" max="3855" width="23.85546875" style="882" bestFit="1" customWidth="1"/>
    <col min="3856" max="3856" width="28.42578125" style="882" bestFit="1" customWidth="1"/>
    <col min="3857" max="3857" width="3.7109375" style="882" customWidth="1"/>
    <col min="3858" max="3858" width="11.140625" style="882" bestFit="1" customWidth="1"/>
    <col min="3859" max="4096" width="11.42578125" style="882"/>
    <col min="4097" max="4097" width="64.140625" style="882" customWidth="1"/>
    <col min="4098" max="4100" width="25.85546875" style="882" bestFit="1" customWidth="1"/>
    <col min="4101" max="4101" width="25" style="882" bestFit="1" customWidth="1"/>
    <col min="4102" max="4102" width="24.42578125" style="882" bestFit="1" customWidth="1"/>
    <col min="4103" max="4103" width="23.85546875" style="882" bestFit="1" customWidth="1"/>
    <col min="4104" max="4105" width="23.28515625" style="882" bestFit="1" customWidth="1"/>
    <col min="4106" max="4106" width="20.42578125" style="882" bestFit="1" customWidth="1"/>
    <col min="4107" max="4107" width="21.28515625" style="882" bestFit="1" customWidth="1"/>
    <col min="4108" max="4108" width="23.28515625" style="882" bestFit="1" customWidth="1"/>
    <col min="4109" max="4109" width="23.85546875" style="882" bestFit="1" customWidth="1"/>
    <col min="4110" max="4110" width="25" style="882" bestFit="1" customWidth="1"/>
    <col min="4111" max="4111" width="23.85546875" style="882" bestFit="1" customWidth="1"/>
    <col min="4112" max="4112" width="28.42578125" style="882" bestFit="1" customWidth="1"/>
    <col min="4113" max="4113" width="3.7109375" style="882" customWidth="1"/>
    <col min="4114" max="4114" width="11.140625" style="882" bestFit="1" customWidth="1"/>
    <col min="4115" max="4352" width="11.42578125" style="882"/>
    <col min="4353" max="4353" width="64.140625" style="882" customWidth="1"/>
    <col min="4354" max="4356" width="25.85546875" style="882" bestFit="1" customWidth="1"/>
    <col min="4357" max="4357" width="25" style="882" bestFit="1" customWidth="1"/>
    <col min="4358" max="4358" width="24.42578125" style="882" bestFit="1" customWidth="1"/>
    <col min="4359" max="4359" width="23.85546875" style="882" bestFit="1" customWidth="1"/>
    <col min="4360" max="4361" width="23.28515625" style="882" bestFit="1" customWidth="1"/>
    <col min="4362" max="4362" width="20.42578125" style="882" bestFit="1" customWidth="1"/>
    <col min="4363" max="4363" width="21.28515625" style="882" bestFit="1" customWidth="1"/>
    <col min="4364" max="4364" width="23.28515625" style="882" bestFit="1" customWidth="1"/>
    <col min="4365" max="4365" width="23.85546875" style="882" bestFit="1" customWidth="1"/>
    <col min="4366" max="4366" width="25" style="882" bestFit="1" customWidth="1"/>
    <col min="4367" max="4367" width="23.85546875" style="882" bestFit="1" customWidth="1"/>
    <col min="4368" max="4368" width="28.42578125" style="882" bestFit="1" customWidth="1"/>
    <col min="4369" max="4369" width="3.7109375" style="882" customWidth="1"/>
    <col min="4370" max="4370" width="11.140625" style="882" bestFit="1" customWidth="1"/>
    <col min="4371" max="4608" width="11.42578125" style="882"/>
    <col min="4609" max="4609" width="64.140625" style="882" customWidth="1"/>
    <col min="4610" max="4612" width="25.85546875" style="882" bestFit="1" customWidth="1"/>
    <col min="4613" max="4613" width="25" style="882" bestFit="1" customWidth="1"/>
    <col min="4614" max="4614" width="24.42578125" style="882" bestFit="1" customWidth="1"/>
    <col min="4615" max="4615" width="23.85546875" style="882" bestFit="1" customWidth="1"/>
    <col min="4616" max="4617" width="23.28515625" style="882" bestFit="1" customWidth="1"/>
    <col min="4618" max="4618" width="20.42578125" style="882" bestFit="1" customWidth="1"/>
    <col min="4619" max="4619" width="21.28515625" style="882" bestFit="1" customWidth="1"/>
    <col min="4620" max="4620" width="23.28515625" style="882" bestFit="1" customWidth="1"/>
    <col min="4621" max="4621" width="23.85546875" style="882" bestFit="1" customWidth="1"/>
    <col min="4622" max="4622" width="25" style="882" bestFit="1" customWidth="1"/>
    <col min="4623" max="4623" width="23.85546875" style="882" bestFit="1" customWidth="1"/>
    <col min="4624" max="4624" width="28.42578125" style="882" bestFit="1" customWidth="1"/>
    <col min="4625" max="4625" width="3.7109375" style="882" customWidth="1"/>
    <col min="4626" max="4626" width="11.140625" style="882" bestFit="1" customWidth="1"/>
    <col min="4627" max="4864" width="11.42578125" style="882"/>
    <col min="4865" max="4865" width="64.140625" style="882" customWidth="1"/>
    <col min="4866" max="4868" width="25.85546875" style="882" bestFit="1" customWidth="1"/>
    <col min="4869" max="4869" width="25" style="882" bestFit="1" customWidth="1"/>
    <col min="4870" max="4870" width="24.42578125" style="882" bestFit="1" customWidth="1"/>
    <col min="4871" max="4871" width="23.85546875" style="882" bestFit="1" customWidth="1"/>
    <col min="4872" max="4873" width="23.28515625" style="882" bestFit="1" customWidth="1"/>
    <col min="4874" max="4874" width="20.42578125" style="882" bestFit="1" customWidth="1"/>
    <col min="4875" max="4875" width="21.28515625" style="882" bestFit="1" customWidth="1"/>
    <col min="4876" max="4876" width="23.28515625" style="882" bestFit="1" customWidth="1"/>
    <col min="4877" max="4877" width="23.85546875" style="882" bestFit="1" customWidth="1"/>
    <col min="4878" max="4878" width="25" style="882" bestFit="1" customWidth="1"/>
    <col min="4879" max="4879" width="23.85546875" style="882" bestFit="1" customWidth="1"/>
    <col min="4880" max="4880" width="28.42578125" style="882" bestFit="1" customWidth="1"/>
    <col min="4881" max="4881" width="3.7109375" style="882" customWidth="1"/>
    <col min="4882" max="4882" width="11.140625" style="882" bestFit="1" customWidth="1"/>
    <col min="4883" max="5120" width="11.42578125" style="882"/>
    <col min="5121" max="5121" width="64.140625" style="882" customWidth="1"/>
    <col min="5122" max="5124" width="25.85546875" style="882" bestFit="1" customWidth="1"/>
    <col min="5125" max="5125" width="25" style="882" bestFit="1" customWidth="1"/>
    <col min="5126" max="5126" width="24.42578125" style="882" bestFit="1" customWidth="1"/>
    <col min="5127" max="5127" width="23.85546875" style="882" bestFit="1" customWidth="1"/>
    <col min="5128" max="5129" width="23.28515625" style="882" bestFit="1" customWidth="1"/>
    <col min="5130" max="5130" width="20.42578125" style="882" bestFit="1" customWidth="1"/>
    <col min="5131" max="5131" width="21.28515625" style="882" bestFit="1" customWidth="1"/>
    <col min="5132" max="5132" width="23.28515625" style="882" bestFit="1" customWidth="1"/>
    <col min="5133" max="5133" width="23.85546875" style="882" bestFit="1" customWidth="1"/>
    <col min="5134" max="5134" width="25" style="882" bestFit="1" customWidth="1"/>
    <col min="5135" max="5135" width="23.85546875" style="882" bestFit="1" customWidth="1"/>
    <col min="5136" max="5136" width="28.42578125" style="882" bestFit="1" customWidth="1"/>
    <col min="5137" max="5137" width="3.7109375" style="882" customWidth="1"/>
    <col min="5138" max="5138" width="11.140625" style="882" bestFit="1" customWidth="1"/>
    <col min="5139" max="5376" width="11.42578125" style="882"/>
    <col min="5377" max="5377" width="64.140625" style="882" customWidth="1"/>
    <col min="5378" max="5380" width="25.85546875" style="882" bestFit="1" customWidth="1"/>
    <col min="5381" max="5381" width="25" style="882" bestFit="1" customWidth="1"/>
    <col min="5382" max="5382" width="24.42578125" style="882" bestFit="1" customWidth="1"/>
    <col min="5383" max="5383" width="23.85546875" style="882" bestFit="1" customWidth="1"/>
    <col min="5384" max="5385" width="23.28515625" style="882" bestFit="1" customWidth="1"/>
    <col min="5386" max="5386" width="20.42578125" style="882" bestFit="1" customWidth="1"/>
    <col min="5387" max="5387" width="21.28515625" style="882" bestFit="1" customWidth="1"/>
    <col min="5388" max="5388" width="23.28515625" style="882" bestFit="1" customWidth="1"/>
    <col min="5389" max="5389" width="23.85546875" style="882" bestFit="1" customWidth="1"/>
    <col min="5390" max="5390" width="25" style="882" bestFit="1" customWidth="1"/>
    <col min="5391" max="5391" width="23.85546875" style="882" bestFit="1" customWidth="1"/>
    <col min="5392" max="5392" width="28.42578125" style="882" bestFit="1" customWidth="1"/>
    <col min="5393" max="5393" width="3.7109375" style="882" customWidth="1"/>
    <col min="5394" max="5394" width="11.140625" style="882" bestFit="1" customWidth="1"/>
    <col min="5395" max="5632" width="11.42578125" style="882"/>
    <col min="5633" max="5633" width="64.140625" style="882" customWidth="1"/>
    <col min="5634" max="5636" width="25.85546875" style="882" bestFit="1" customWidth="1"/>
    <col min="5637" max="5637" width="25" style="882" bestFit="1" customWidth="1"/>
    <col min="5638" max="5638" width="24.42578125" style="882" bestFit="1" customWidth="1"/>
    <col min="5639" max="5639" width="23.85546875" style="882" bestFit="1" customWidth="1"/>
    <col min="5640" max="5641" width="23.28515625" style="882" bestFit="1" customWidth="1"/>
    <col min="5642" max="5642" width="20.42578125" style="882" bestFit="1" customWidth="1"/>
    <col min="5643" max="5643" width="21.28515625" style="882" bestFit="1" customWidth="1"/>
    <col min="5644" max="5644" width="23.28515625" style="882" bestFit="1" customWidth="1"/>
    <col min="5645" max="5645" width="23.85546875" style="882" bestFit="1" customWidth="1"/>
    <col min="5646" max="5646" width="25" style="882" bestFit="1" customWidth="1"/>
    <col min="5647" max="5647" width="23.85546875" style="882" bestFit="1" customWidth="1"/>
    <col min="5648" max="5648" width="28.42578125" style="882" bestFit="1" customWidth="1"/>
    <col min="5649" max="5649" width="3.7109375" style="882" customWidth="1"/>
    <col min="5650" max="5650" width="11.140625" style="882" bestFit="1" customWidth="1"/>
    <col min="5651" max="5888" width="11.42578125" style="882"/>
    <col min="5889" max="5889" width="64.140625" style="882" customWidth="1"/>
    <col min="5890" max="5892" width="25.85546875" style="882" bestFit="1" customWidth="1"/>
    <col min="5893" max="5893" width="25" style="882" bestFit="1" customWidth="1"/>
    <col min="5894" max="5894" width="24.42578125" style="882" bestFit="1" customWidth="1"/>
    <col min="5895" max="5895" width="23.85546875" style="882" bestFit="1" customWidth="1"/>
    <col min="5896" max="5897" width="23.28515625" style="882" bestFit="1" customWidth="1"/>
    <col min="5898" max="5898" width="20.42578125" style="882" bestFit="1" customWidth="1"/>
    <col min="5899" max="5899" width="21.28515625" style="882" bestFit="1" customWidth="1"/>
    <col min="5900" max="5900" width="23.28515625" style="882" bestFit="1" customWidth="1"/>
    <col min="5901" max="5901" width="23.85546875" style="882" bestFit="1" customWidth="1"/>
    <col min="5902" max="5902" width="25" style="882" bestFit="1" customWidth="1"/>
    <col min="5903" max="5903" width="23.85546875" style="882" bestFit="1" customWidth="1"/>
    <col min="5904" max="5904" width="28.42578125" style="882" bestFit="1" customWidth="1"/>
    <col min="5905" max="5905" width="3.7109375" style="882" customWidth="1"/>
    <col min="5906" max="5906" width="11.140625" style="882" bestFit="1" customWidth="1"/>
    <col min="5907" max="6144" width="11.42578125" style="882"/>
    <col min="6145" max="6145" width="64.140625" style="882" customWidth="1"/>
    <col min="6146" max="6148" width="25.85546875" style="882" bestFit="1" customWidth="1"/>
    <col min="6149" max="6149" width="25" style="882" bestFit="1" customWidth="1"/>
    <col min="6150" max="6150" width="24.42578125" style="882" bestFit="1" customWidth="1"/>
    <col min="6151" max="6151" width="23.85546875" style="882" bestFit="1" customWidth="1"/>
    <col min="6152" max="6153" width="23.28515625" style="882" bestFit="1" customWidth="1"/>
    <col min="6154" max="6154" width="20.42578125" style="882" bestFit="1" customWidth="1"/>
    <col min="6155" max="6155" width="21.28515625" style="882" bestFit="1" customWidth="1"/>
    <col min="6156" max="6156" width="23.28515625" style="882" bestFit="1" customWidth="1"/>
    <col min="6157" max="6157" width="23.85546875" style="882" bestFit="1" customWidth="1"/>
    <col min="6158" max="6158" width="25" style="882" bestFit="1" customWidth="1"/>
    <col min="6159" max="6159" width="23.85546875" style="882" bestFit="1" customWidth="1"/>
    <col min="6160" max="6160" width="28.42578125" style="882" bestFit="1" customWidth="1"/>
    <col min="6161" max="6161" width="3.7109375" style="882" customWidth="1"/>
    <col min="6162" max="6162" width="11.140625" style="882" bestFit="1" customWidth="1"/>
    <col min="6163" max="6400" width="11.42578125" style="882"/>
    <col min="6401" max="6401" width="64.140625" style="882" customWidth="1"/>
    <col min="6402" max="6404" width="25.85546875" style="882" bestFit="1" customWidth="1"/>
    <col min="6405" max="6405" width="25" style="882" bestFit="1" customWidth="1"/>
    <col min="6406" max="6406" width="24.42578125" style="882" bestFit="1" customWidth="1"/>
    <col min="6407" max="6407" width="23.85546875" style="882" bestFit="1" customWidth="1"/>
    <col min="6408" max="6409" width="23.28515625" style="882" bestFit="1" customWidth="1"/>
    <col min="6410" max="6410" width="20.42578125" style="882" bestFit="1" customWidth="1"/>
    <col min="6411" max="6411" width="21.28515625" style="882" bestFit="1" customWidth="1"/>
    <col min="6412" max="6412" width="23.28515625" style="882" bestFit="1" customWidth="1"/>
    <col min="6413" max="6413" width="23.85546875" style="882" bestFit="1" customWidth="1"/>
    <col min="6414" max="6414" width="25" style="882" bestFit="1" customWidth="1"/>
    <col min="6415" max="6415" width="23.85546875" style="882" bestFit="1" customWidth="1"/>
    <col min="6416" max="6416" width="28.42578125" style="882" bestFit="1" customWidth="1"/>
    <col min="6417" max="6417" width="3.7109375" style="882" customWidth="1"/>
    <col min="6418" max="6418" width="11.140625" style="882" bestFit="1" customWidth="1"/>
    <col min="6419" max="6656" width="11.42578125" style="882"/>
    <col min="6657" max="6657" width="64.140625" style="882" customWidth="1"/>
    <col min="6658" max="6660" width="25.85546875" style="882" bestFit="1" customWidth="1"/>
    <col min="6661" max="6661" width="25" style="882" bestFit="1" customWidth="1"/>
    <col min="6662" max="6662" width="24.42578125" style="882" bestFit="1" customWidth="1"/>
    <col min="6663" max="6663" width="23.85546875" style="882" bestFit="1" customWidth="1"/>
    <col min="6664" max="6665" width="23.28515625" style="882" bestFit="1" customWidth="1"/>
    <col min="6666" max="6666" width="20.42578125" style="882" bestFit="1" customWidth="1"/>
    <col min="6667" max="6667" width="21.28515625" style="882" bestFit="1" customWidth="1"/>
    <col min="6668" max="6668" width="23.28515625" style="882" bestFit="1" customWidth="1"/>
    <col min="6669" max="6669" width="23.85546875" style="882" bestFit="1" customWidth="1"/>
    <col min="6670" max="6670" width="25" style="882" bestFit="1" customWidth="1"/>
    <col min="6671" max="6671" width="23.85546875" style="882" bestFit="1" customWidth="1"/>
    <col min="6672" max="6672" width="28.42578125" style="882" bestFit="1" customWidth="1"/>
    <col min="6673" max="6673" width="3.7109375" style="882" customWidth="1"/>
    <col min="6674" max="6674" width="11.140625" style="882" bestFit="1" customWidth="1"/>
    <col min="6675" max="6912" width="11.42578125" style="882"/>
    <col min="6913" max="6913" width="64.140625" style="882" customWidth="1"/>
    <col min="6914" max="6916" width="25.85546875" style="882" bestFit="1" customWidth="1"/>
    <col min="6917" max="6917" width="25" style="882" bestFit="1" customWidth="1"/>
    <col min="6918" max="6918" width="24.42578125" style="882" bestFit="1" customWidth="1"/>
    <col min="6919" max="6919" width="23.85546875" style="882" bestFit="1" customWidth="1"/>
    <col min="6920" max="6921" width="23.28515625" style="882" bestFit="1" customWidth="1"/>
    <col min="6922" max="6922" width="20.42578125" style="882" bestFit="1" customWidth="1"/>
    <col min="6923" max="6923" width="21.28515625" style="882" bestFit="1" customWidth="1"/>
    <col min="6924" max="6924" width="23.28515625" style="882" bestFit="1" customWidth="1"/>
    <col min="6925" max="6925" width="23.85546875" style="882" bestFit="1" customWidth="1"/>
    <col min="6926" max="6926" width="25" style="882" bestFit="1" customWidth="1"/>
    <col min="6927" max="6927" width="23.85546875" style="882" bestFit="1" customWidth="1"/>
    <col min="6928" max="6928" width="28.42578125" style="882" bestFit="1" customWidth="1"/>
    <col min="6929" max="6929" width="3.7109375" style="882" customWidth="1"/>
    <col min="6930" max="6930" width="11.140625" style="882" bestFit="1" customWidth="1"/>
    <col min="6931" max="7168" width="11.42578125" style="882"/>
    <col min="7169" max="7169" width="64.140625" style="882" customWidth="1"/>
    <col min="7170" max="7172" width="25.85546875" style="882" bestFit="1" customWidth="1"/>
    <col min="7173" max="7173" width="25" style="882" bestFit="1" customWidth="1"/>
    <col min="7174" max="7174" width="24.42578125" style="882" bestFit="1" customWidth="1"/>
    <col min="7175" max="7175" width="23.85546875" style="882" bestFit="1" customWidth="1"/>
    <col min="7176" max="7177" width="23.28515625" style="882" bestFit="1" customWidth="1"/>
    <col min="7178" max="7178" width="20.42578125" style="882" bestFit="1" customWidth="1"/>
    <col min="7179" max="7179" width="21.28515625" style="882" bestFit="1" customWidth="1"/>
    <col min="7180" max="7180" width="23.28515625" style="882" bestFit="1" customWidth="1"/>
    <col min="7181" max="7181" width="23.85546875" style="882" bestFit="1" customWidth="1"/>
    <col min="7182" max="7182" width="25" style="882" bestFit="1" customWidth="1"/>
    <col min="7183" max="7183" width="23.85546875" style="882" bestFit="1" customWidth="1"/>
    <col min="7184" max="7184" width="28.42578125" style="882" bestFit="1" customWidth="1"/>
    <col min="7185" max="7185" width="3.7109375" style="882" customWidth="1"/>
    <col min="7186" max="7186" width="11.140625" style="882" bestFit="1" customWidth="1"/>
    <col min="7187" max="7424" width="11.42578125" style="882"/>
    <col min="7425" max="7425" width="64.140625" style="882" customWidth="1"/>
    <col min="7426" max="7428" width="25.85546875" style="882" bestFit="1" customWidth="1"/>
    <col min="7429" max="7429" width="25" style="882" bestFit="1" customWidth="1"/>
    <col min="7430" max="7430" width="24.42578125" style="882" bestFit="1" customWidth="1"/>
    <col min="7431" max="7431" width="23.85546875" style="882" bestFit="1" customWidth="1"/>
    <col min="7432" max="7433" width="23.28515625" style="882" bestFit="1" customWidth="1"/>
    <col min="7434" max="7434" width="20.42578125" style="882" bestFit="1" customWidth="1"/>
    <col min="7435" max="7435" width="21.28515625" style="882" bestFit="1" customWidth="1"/>
    <col min="7436" max="7436" width="23.28515625" style="882" bestFit="1" customWidth="1"/>
    <col min="7437" max="7437" width="23.85546875" style="882" bestFit="1" customWidth="1"/>
    <col min="7438" max="7438" width="25" style="882" bestFit="1" customWidth="1"/>
    <col min="7439" max="7439" width="23.85546875" style="882" bestFit="1" customWidth="1"/>
    <col min="7440" max="7440" width="28.42578125" style="882" bestFit="1" customWidth="1"/>
    <col min="7441" max="7441" width="3.7109375" style="882" customWidth="1"/>
    <col min="7442" max="7442" width="11.140625" style="882" bestFit="1" customWidth="1"/>
    <col min="7443" max="7680" width="11.42578125" style="882"/>
    <col min="7681" max="7681" width="64.140625" style="882" customWidth="1"/>
    <col min="7682" max="7684" width="25.85546875" style="882" bestFit="1" customWidth="1"/>
    <col min="7685" max="7685" width="25" style="882" bestFit="1" customWidth="1"/>
    <col min="7686" max="7686" width="24.42578125" style="882" bestFit="1" customWidth="1"/>
    <col min="7687" max="7687" width="23.85546875" style="882" bestFit="1" customWidth="1"/>
    <col min="7688" max="7689" width="23.28515625" style="882" bestFit="1" customWidth="1"/>
    <col min="7690" max="7690" width="20.42578125" style="882" bestFit="1" customWidth="1"/>
    <col min="7691" max="7691" width="21.28515625" style="882" bestFit="1" customWidth="1"/>
    <col min="7692" max="7692" width="23.28515625" style="882" bestFit="1" customWidth="1"/>
    <col min="7693" max="7693" width="23.85546875" style="882" bestFit="1" customWidth="1"/>
    <col min="7694" max="7694" width="25" style="882" bestFit="1" customWidth="1"/>
    <col min="7695" max="7695" width="23.85546875" style="882" bestFit="1" customWidth="1"/>
    <col min="7696" max="7696" width="28.42578125" style="882" bestFit="1" customWidth="1"/>
    <col min="7697" max="7697" width="3.7109375" style="882" customWidth="1"/>
    <col min="7698" max="7698" width="11.140625" style="882" bestFit="1" customWidth="1"/>
    <col min="7699" max="7936" width="11.42578125" style="882"/>
    <col min="7937" max="7937" width="64.140625" style="882" customWidth="1"/>
    <col min="7938" max="7940" width="25.85546875" style="882" bestFit="1" customWidth="1"/>
    <col min="7941" max="7941" width="25" style="882" bestFit="1" customWidth="1"/>
    <col min="7942" max="7942" width="24.42578125" style="882" bestFit="1" customWidth="1"/>
    <col min="7943" max="7943" width="23.85546875" style="882" bestFit="1" customWidth="1"/>
    <col min="7944" max="7945" width="23.28515625" style="882" bestFit="1" customWidth="1"/>
    <col min="7946" max="7946" width="20.42578125" style="882" bestFit="1" customWidth="1"/>
    <col min="7947" max="7947" width="21.28515625" style="882" bestFit="1" customWidth="1"/>
    <col min="7948" max="7948" width="23.28515625" style="882" bestFit="1" customWidth="1"/>
    <col min="7949" max="7949" width="23.85546875" style="882" bestFit="1" customWidth="1"/>
    <col min="7950" max="7950" width="25" style="882" bestFit="1" customWidth="1"/>
    <col min="7951" max="7951" width="23.85546875" style="882" bestFit="1" customWidth="1"/>
    <col min="7952" max="7952" width="28.42578125" style="882" bestFit="1" customWidth="1"/>
    <col min="7953" max="7953" width="3.7109375" style="882" customWidth="1"/>
    <col min="7954" max="7954" width="11.140625" style="882" bestFit="1" customWidth="1"/>
    <col min="7955" max="8192" width="11.42578125" style="882"/>
    <col min="8193" max="8193" width="64.140625" style="882" customWidth="1"/>
    <col min="8194" max="8196" width="25.85546875" style="882" bestFit="1" customWidth="1"/>
    <col min="8197" max="8197" width="25" style="882" bestFit="1" customWidth="1"/>
    <col min="8198" max="8198" width="24.42578125" style="882" bestFit="1" customWidth="1"/>
    <col min="8199" max="8199" width="23.85546875" style="882" bestFit="1" customWidth="1"/>
    <col min="8200" max="8201" width="23.28515625" style="882" bestFit="1" customWidth="1"/>
    <col min="8202" max="8202" width="20.42578125" style="882" bestFit="1" customWidth="1"/>
    <col min="8203" max="8203" width="21.28515625" style="882" bestFit="1" customWidth="1"/>
    <col min="8204" max="8204" width="23.28515625" style="882" bestFit="1" customWidth="1"/>
    <col min="8205" max="8205" width="23.85546875" style="882" bestFit="1" customWidth="1"/>
    <col min="8206" max="8206" width="25" style="882" bestFit="1" customWidth="1"/>
    <col min="8207" max="8207" width="23.85546875" style="882" bestFit="1" customWidth="1"/>
    <col min="8208" max="8208" width="28.42578125" style="882" bestFit="1" customWidth="1"/>
    <col min="8209" max="8209" width="3.7109375" style="882" customWidth="1"/>
    <col min="8210" max="8210" width="11.140625" style="882" bestFit="1" customWidth="1"/>
    <col min="8211" max="8448" width="11.42578125" style="882"/>
    <col min="8449" max="8449" width="64.140625" style="882" customWidth="1"/>
    <col min="8450" max="8452" width="25.85546875" style="882" bestFit="1" customWidth="1"/>
    <col min="8453" max="8453" width="25" style="882" bestFit="1" customWidth="1"/>
    <col min="8454" max="8454" width="24.42578125" style="882" bestFit="1" customWidth="1"/>
    <col min="8455" max="8455" width="23.85546875" style="882" bestFit="1" customWidth="1"/>
    <col min="8456" max="8457" width="23.28515625" style="882" bestFit="1" customWidth="1"/>
    <col min="8458" max="8458" width="20.42578125" style="882" bestFit="1" customWidth="1"/>
    <col min="8459" max="8459" width="21.28515625" style="882" bestFit="1" customWidth="1"/>
    <col min="8460" max="8460" width="23.28515625" style="882" bestFit="1" customWidth="1"/>
    <col min="8461" max="8461" width="23.85546875" style="882" bestFit="1" customWidth="1"/>
    <col min="8462" max="8462" width="25" style="882" bestFit="1" customWidth="1"/>
    <col min="8463" max="8463" width="23.85546875" style="882" bestFit="1" customWidth="1"/>
    <col min="8464" max="8464" width="28.42578125" style="882" bestFit="1" customWidth="1"/>
    <col min="8465" max="8465" width="3.7109375" style="882" customWidth="1"/>
    <col min="8466" max="8466" width="11.140625" style="882" bestFit="1" customWidth="1"/>
    <col min="8467" max="8704" width="11.42578125" style="882"/>
    <col min="8705" max="8705" width="64.140625" style="882" customWidth="1"/>
    <col min="8706" max="8708" width="25.85546875" style="882" bestFit="1" customWidth="1"/>
    <col min="8709" max="8709" width="25" style="882" bestFit="1" customWidth="1"/>
    <col min="8710" max="8710" width="24.42578125" style="882" bestFit="1" customWidth="1"/>
    <col min="8711" max="8711" width="23.85546875" style="882" bestFit="1" customWidth="1"/>
    <col min="8712" max="8713" width="23.28515625" style="882" bestFit="1" customWidth="1"/>
    <col min="8714" max="8714" width="20.42578125" style="882" bestFit="1" customWidth="1"/>
    <col min="8715" max="8715" width="21.28515625" style="882" bestFit="1" customWidth="1"/>
    <col min="8716" max="8716" width="23.28515625" style="882" bestFit="1" customWidth="1"/>
    <col min="8717" max="8717" width="23.85546875" style="882" bestFit="1" customWidth="1"/>
    <col min="8718" max="8718" width="25" style="882" bestFit="1" customWidth="1"/>
    <col min="8719" max="8719" width="23.85546875" style="882" bestFit="1" customWidth="1"/>
    <col min="8720" max="8720" width="28.42578125" style="882" bestFit="1" customWidth="1"/>
    <col min="8721" max="8721" width="3.7109375" style="882" customWidth="1"/>
    <col min="8722" max="8722" width="11.140625" style="882" bestFit="1" customWidth="1"/>
    <col min="8723" max="8960" width="11.42578125" style="882"/>
    <col min="8961" max="8961" width="64.140625" style="882" customWidth="1"/>
    <col min="8962" max="8964" width="25.85546875" style="882" bestFit="1" customWidth="1"/>
    <col min="8965" max="8965" width="25" style="882" bestFit="1" customWidth="1"/>
    <col min="8966" max="8966" width="24.42578125" style="882" bestFit="1" customWidth="1"/>
    <col min="8967" max="8967" width="23.85546875" style="882" bestFit="1" customWidth="1"/>
    <col min="8968" max="8969" width="23.28515625" style="882" bestFit="1" customWidth="1"/>
    <col min="8970" max="8970" width="20.42578125" style="882" bestFit="1" customWidth="1"/>
    <col min="8971" max="8971" width="21.28515625" style="882" bestFit="1" customWidth="1"/>
    <col min="8972" max="8972" width="23.28515625" style="882" bestFit="1" customWidth="1"/>
    <col min="8973" max="8973" width="23.85546875" style="882" bestFit="1" customWidth="1"/>
    <col min="8974" max="8974" width="25" style="882" bestFit="1" customWidth="1"/>
    <col min="8975" max="8975" width="23.85546875" style="882" bestFit="1" customWidth="1"/>
    <col min="8976" max="8976" width="28.42578125" style="882" bestFit="1" customWidth="1"/>
    <col min="8977" max="8977" width="3.7109375" style="882" customWidth="1"/>
    <col min="8978" max="8978" width="11.140625" style="882" bestFit="1" customWidth="1"/>
    <col min="8979" max="9216" width="11.42578125" style="882"/>
    <col min="9217" max="9217" width="64.140625" style="882" customWidth="1"/>
    <col min="9218" max="9220" width="25.85546875" style="882" bestFit="1" customWidth="1"/>
    <col min="9221" max="9221" width="25" style="882" bestFit="1" customWidth="1"/>
    <col min="9222" max="9222" width="24.42578125" style="882" bestFit="1" customWidth="1"/>
    <col min="9223" max="9223" width="23.85546875" style="882" bestFit="1" customWidth="1"/>
    <col min="9224" max="9225" width="23.28515625" style="882" bestFit="1" customWidth="1"/>
    <col min="9226" max="9226" width="20.42578125" style="882" bestFit="1" customWidth="1"/>
    <col min="9227" max="9227" width="21.28515625" style="882" bestFit="1" customWidth="1"/>
    <col min="9228" max="9228" width="23.28515625" style="882" bestFit="1" customWidth="1"/>
    <col min="9229" max="9229" width="23.85546875" style="882" bestFit="1" customWidth="1"/>
    <col min="9230" max="9230" width="25" style="882" bestFit="1" customWidth="1"/>
    <col min="9231" max="9231" width="23.85546875" style="882" bestFit="1" customWidth="1"/>
    <col min="9232" max="9232" width="28.42578125" style="882" bestFit="1" customWidth="1"/>
    <col min="9233" max="9233" width="3.7109375" style="882" customWidth="1"/>
    <col min="9234" max="9234" width="11.140625" style="882" bestFit="1" customWidth="1"/>
    <col min="9235" max="9472" width="11.42578125" style="882"/>
    <col min="9473" max="9473" width="64.140625" style="882" customWidth="1"/>
    <col min="9474" max="9476" width="25.85546875" style="882" bestFit="1" customWidth="1"/>
    <col min="9477" max="9477" width="25" style="882" bestFit="1" customWidth="1"/>
    <col min="9478" max="9478" width="24.42578125" style="882" bestFit="1" customWidth="1"/>
    <col min="9479" max="9479" width="23.85546875" style="882" bestFit="1" customWidth="1"/>
    <col min="9480" max="9481" width="23.28515625" style="882" bestFit="1" customWidth="1"/>
    <col min="9482" max="9482" width="20.42578125" style="882" bestFit="1" customWidth="1"/>
    <col min="9483" max="9483" width="21.28515625" style="882" bestFit="1" customWidth="1"/>
    <col min="9484" max="9484" width="23.28515625" style="882" bestFit="1" customWidth="1"/>
    <col min="9485" max="9485" width="23.85546875" style="882" bestFit="1" customWidth="1"/>
    <col min="9486" max="9486" width="25" style="882" bestFit="1" customWidth="1"/>
    <col min="9487" max="9487" width="23.85546875" style="882" bestFit="1" customWidth="1"/>
    <col min="9488" max="9488" width="28.42578125" style="882" bestFit="1" customWidth="1"/>
    <col min="9489" max="9489" width="3.7109375" style="882" customWidth="1"/>
    <col min="9490" max="9490" width="11.140625" style="882" bestFit="1" customWidth="1"/>
    <col min="9491" max="9728" width="11.42578125" style="882"/>
    <col min="9729" max="9729" width="64.140625" style="882" customWidth="1"/>
    <col min="9730" max="9732" width="25.85546875" style="882" bestFit="1" customWidth="1"/>
    <col min="9733" max="9733" width="25" style="882" bestFit="1" customWidth="1"/>
    <col min="9734" max="9734" width="24.42578125" style="882" bestFit="1" customWidth="1"/>
    <col min="9735" max="9735" width="23.85546875" style="882" bestFit="1" customWidth="1"/>
    <col min="9736" max="9737" width="23.28515625" style="882" bestFit="1" customWidth="1"/>
    <col min="9738" max="9738" width="20.42578125" style="882" bestFit="1" customWidth="1"/>
    <col min="9739" max="9739" width="21.28515625" style="882" bestFit="1" customWidth="1"/>
    <col min="9740" max="9740" width="23.28515625" style="882" bestFit="1" customWidth="1"/>
    <col min="9741" max="9741" width="23.85546875" style="882" bestFit="1" customWidth="1"/>
    <col min="9742" max="9742" width="25" style="882" bestFit="1" customWidth="1"/>
    <col min="9743" max="9743" width="23.85546875" style="882" bestFit="1" customWidth="1"/>
    <col min="9744" max="9744" width="28.42578125" style="882" bestFit="1" customWidth="1"/>
    <col min="9745" max="9745" width="3.7109375" style="882" customWidth="1"/>
    <col min="9746" max="9746" width="11.140625" style="882" bestFit="1" customWidth="1"/>
    <col min="9747" max="9984" width="11.42578125" style="882"/>
    <col min="9985" max="9985" width="64.140625" style="882" customWidth="1"/>
    <col min="9986" max="9988" width="25.85546875" style="882" bestFit="1" customWidth="1"/>
    <col min="9989" max="9989" width="25" style="882" bestFit="1" customWidth="1"/>
    <col min="9990" max="9990" width="24.42578125" style="882" bestFit="1" customWidth="1"/>
    <col min="9991" max="9991" width="23.85546875" style="882" bestFit="1" customWidth="1"/>
    <col min="9992" max="9993" width="23.28515625" style="882" bestFit="1" customWidth="1"/>
    <col min="9994" max="9994" width="20.42578125" style="882" bestFit="1" customWidth="1"/>
    <col min="9995" max="9995" width="21.28515625" style="882" bestFit="1" customWidth="1"/>
    <col min="9996" max="9996" width="23.28515625" style="882" bestFit="1" customWidth="1"/>
    <col min="9997" max="9997" width="23.85546875" style="882" bestFit="1" customWidth="1"/>
    <col min="9998" max="9998" width="25" style="882" bestFit="1" customWidth="1"/>
    <col min="9999" max="9999" width="23.85546875" style="882" bestFit="1" customWidth="1"/>
    <col min="10000" max="10000" width="28.42578125" style="882" bestFit="1" customWidth="1"/>
    <col min="10001" max="10001" width="3.7109375" style="882" customWidth="1"/>
    <col min="10002" max="10002" width="11.140625" style="882" bestFit="1" customWidth="1"/>
    <col min="10003" max="10240" width="11.42578125" style="882"/>
    <col min="10241" max="10241" width="64.140625" style="882" customWidth="1"/>
    <col min="10242" max="10244" width="25.85546875" style="882" bestFit="1" customWidth="1"/>
    <col min="10245" max="10245" width="25" style="882" bestFit="1" customWidth="1"/>
    <col min="10246" max="10246" width="24.42578125" style="882" bestFit="1" customWidth="1"/>
    <col min="10247" max="10247" width="23.85546875" style="882" bestFit="1" customWidth="1"/>
    <col min="10248" max="10249" width="23.28515625" style="882" bestFit="1" customWidth="1"/>
    <col min="10250" max="10250" width="20.42578125" style="882" bestFit="1" customWidth="1"/>
    <col min="10251" max="10251" width="21.28515625" style="882" bestFit="1" customWidth="1"/>
    <col min="10252" max="10252" width="23.28515625" style="882" bestFit="1" customWidth="1"/>
    <col min="10253" max="10253" width="23.85546875" style="882" bestFit="1" customWidth="1"/>
    <col min="10254" max="10254" width="25" style="882" bestFit="1" customWidth="1"/>
    <col min="10255" max="10255" width="23.85546875" style="882" bestFit="1" customWidth="1"/>
    <col min="10256" max="10256" width="28.42578125" style="882" bestFit="1" customWidth="1"/>
    <col min="10257" max="10257" width="3.7109375" style="882" customWidth="1"/>
    <col min="10258" max="10258" width="11.140625" style="882" bestFit="1" customWidth="1"/>
    <col min="10259" max="10496" width="11.42578125" style="882"/>
    <col min="10497" max="10497" width="64.140625" style="882" customWidth="1"/>
    <col min="10498" max="10500" width="25.85546875" style="882" bestFit="1" customWidth="1"/>
    <col min="10501" max="10501" width="25" style="882" bestFit="1" customWidth="1"/>
    <col min="10502" max="10502" width="24.42578125" style="882" bestFit="1" customWidth="1"/>
    <col min="10503" max="10503" width="23.85546875" style="882" bestFit="1" customWidth="1"/>
    <col min="10504" max="10505" width="23.28515625" style="882" bestFit="1" customWidth="1"/>
    <col min="10506" max="10506" width="20.42578125" style="882" bestFit="1" customWidth="1"/>
    <col min="10507" max="10507" width="21.28515625" style="882" bestFit="1" customWidth="1"/>
    <col min="10508" max="10508" width="23.28515625" style="882" bestFit="1" customWidth="1"/>
    <col min="10509" max="10509" width="23.85546875" style="882" bestFit="1" customWidth="1"/>
    <col min="10510" max="10510" width="25" style="882" bestFit="1" customWidth="1"/>
    <col min="10511" max="10511" width="23.85546875" style="882" bestFit="1" customWidth="1"/>
    <col min="10512" max="10512" width="28.42578125" style="882" bestFit="1" customWidth="1"/>
    <col min="10513" max="10513" width="3.7109375" style="882" customWidth="1"/>
    <col min="10514" max="10514" width="11.140625" style="882" bestFit="1" customWidth="1"/>
    <col min="10515" max="10752" width="11.42578125" style="882"/>
    <col min="10753" max="10753" width="64.140625" style="882" customWidth="1"/>
    <col min="10754" max="10756" width="25.85546875" style="882" bestFit="1" customWidth="1"/>
    <col min="10757" max="10757" width="25" style="882" bestFit="1" customWidth="1"/>
    <col min="10758" max="10758" width="24.42578125" style="882" bestFit="1" customWidth="1"/>
    <col min="10759" max="10759" width="23.85546875" style="882" bestFit="1" customWidth="1"/>
    <col min="10760" max="10761" width="23.28515625" style="882" bestFit="1" customWidth="1"/>
    <col min="10762" max="10762" width="20.42578125" style="882" bestFit="1" customWidth="1"/>
    <col min="10763" max="10763" width="21.28515625" style="882" bestFit="1" customWidth="1"/>
    <col min="10764" max="10764" width="23.28515625" style="882" bestFit="1" customWidth="1"/>
    <col min="10765" max="10765" width="23.85546875" style="882" bestFit="1" customWidth="1"/>
    <col min="10766" max="10766" width="25" style="882" bestFit="1" customWidth="1"/>
    <col min="10767" max="10767" width="23.85546875" style="882" bestFit="1" customWidth="1"/>
    <col min="10768" max="10768" width="28.42578125" style="882" bestFit="1" customWidth="1"/>
    <col min="10769" max="10769" width="3.7109375" style="882" customWidth="1"/>
    <col min="10770" max="10770" width="11.140625" style="882" bestFit="1" customWidth="1"/>
    <col min="10771" max="11008" width="11.42578125" style="882"/>
    <col min="11009" max="11009" width="64.140625" style="882" customWidth="1"/>
    <col min="11010" max="11012" width="25.85546875" style="882" bestFit="1" customWidth="1"/>
    <col min="11013" max="11013" width="25" style="882" bestFit="1" customWidth="1"/>
    <col min="11014" max="11014" width="24.42578125" style="882" bestFit="1" customWidth="1"/>
    <col min="11015" max="11015" width="23.85546875" style="882" bestFit="1" customWidth="1"/>
    <col min="11016" max="11017" width="23.28515625" style="882" bestFit="1" customWidth="1"/>
    <col min="11018" max="11018" width="20.42578125" style="882" bestFit="1" customWidth="1"/>
    <col min="11019" max="11019" width="21.28515625" style="882" bestFit="1" customWidth="1"/>
    <col min="11020" max="11020" width="23.28515625" style="882" bestFit="1" customWidth="1"/>
    <col min="11021" max="11021" width="23.85546875" style="882" bestFit="1" customWidth="1"/>
    <col min="11022" max="11022" width="25" style="882" bestFit="1" customWidth="1"/>
    <col min="11023" max="11023" width="23.85546875" style="882" bestFit="1" customWidth="1"/>
    <col min="11024" max="11024" width="28.42578125" style="882" bestFit="1" customWidth="1"/>
    <col min="11025" max="11025" width="3.7109375" style="882" customWidth="1"/>
    <col min="11026" max="11026" width="11.140625" style="882" bestFit="1" customWidth="1"/>
    <col min="11027" max="11264" width="11.42578125" style="882"/>
    <col min="11265" max="11265" width="64.140625" style="882" customWidth="1"/>
    <col min="11266" max="11268" width="25.85546875" style="882" bestFit="1" customWidth="1"/>
    <col min="11269" max="11269" width="25" style="882" bestFit="1" customWidth="1"/>
    <col min="11270" max="11270" width="24.42578125" style="882" bestFit="1" customWidth="1"/>
    <col min="11271" max="11271" width="23.85546875" style="882" bestFit="1" customWidth="1"/>
    <col min="11272" max="11273" width="23.28515625" style="882" bestFit="1" customWidth="1"/>
    <col min="11274" max="11274" width="20.42578125" style="882" bestFit="1" customWidth="1"/>
    <col min="11275" max="11275" width="21.28515625" style="882" bestFit="1" customWidth="1"/>
    <col min="11276" max="11276" width="23.28515625" style="882" bestFit="1" customWidth="1"/>
    <col min="11277" max="11277" width="23.85546875" style="882" bestFit="1" customWidth="1"/>
    <col min="11278" max="11278" width="25" style="882" bestFit="1" customWidth="1"/>
    <col min="11279" max="11279" width="23.85546875" style="882" bestFit="1" customWidth="1"/>
    <col min="11280" max="11280" width="28.42578125" style="882" bestFit="1" customWidth="1"/>
    <col min="11281" max="11281" width="3.7109375" style="882" customWidth="1"/>
    <col min="11282" max="11282" width="11.140625" style="882" bestFit="1" customWidth="1"/>
    <col min="11283" max="11520" width="11.42578125" style="882"/>
    <col min="11521" max="11521" width="64.140625" style="882" customWidth="1"/>
    <col min="11522" max="11524" width="25.85546875" style="882" bestFit="1" customWidth="1"/>
    <col min="11525" max="11525" width="25" style="882" bestFit="1" customWidth="1"/>
    <col min="11526" max="11526" width="24.42578125" style="882" bestFit="1" customWidth="1"/>
    <col min="11527" max="11527" width="23.85546875" style="882" bestFit="1" customWidth="1"/>
    <col min="11528" max="11529" width="23.28515625" style="882" bestFit="1" customWidth="1"/>
    <col min="11530" max="11530" width="20.42578125" style="882" bestFit="1" customWidth="1"/>
    <col min="11531" max="11531" width="21.28515625" style="882" bestFit="1" customWidth="1"/>
    <col min="11532" max="11532" width="23.28515625" style="882" bestFit="1" customWidth="1"/>
    <col min="11533" max="11533" width="23.85546875" style="882" bestFit="1" customWidth="1"/>
    <col min="11534" max="11534" width="25" style="882" bestFit="1" customWidth="1"/>
    <col min="11535" max="11535" width="23.85546875" style="882" bestFit="1" customWidth="1"/>
    <col min="11536" max="11536" width="28.42578125" style="882" bestFit="1" customWidth="1"/>
    <col min="11537" max="11537" width="3.7109375" style="882" customWidth="1"/>
    <col min="11538" max="11538" width="11.140625" style="882" bestFit="1" customWidth="1"/>
    <col min="11539" max="11776" width="11.42578125" style="882"/>
    <col min="11777" max="11777" width="64.140625" style="882" customWidth="1"/>
    <col min="11778" max="11780" width="25.85546875" style="882" bestFit="1" customWidth="1"/>
    <col min="11781" max="11781" width="25" style="882" bestFit="1" customWidth="1"/>
    <col min="11782" max="11782" width="24.42578125" style="882" bestFit="1" customWidth="1"/>
    <col min="11783" max="11783" width="23.85546875" style="882" bestFit="1" customWidth="1"/>
    <col min="11784" max="11785" width="23.28515625" style="882" bestFit="1" customWidth="1"/>
    <col min="11786" max="11786" width="20.42578125" style="882" bestFit="1" customWidth="1"/>
    <col min="11787" max="11787" width="21.28515625" style="882" bestFit="1" customWidth="1"/>
    <col min="11788" max="11788" width="23.28515625" style="882" bestFit="1" customWidth="1"/>
    <col min="11789" max="11789" width="23.85546875" style="882" bestFit="1" customWidth="1"/>
    <col min="11790" max="11790" width="25" style="882" bestFit="1" customWidth="1"/>
    <col min="11791" max="11791" width="23.85546875" style="882" bestFit="1" customWidth="1"/>
    <col min="11792" max="11792" width="28.42578125" style="882" bestFit="1" customWidth="1"/>
    <col min="11793" max="11793" width="3.7109375" style="882" customWidth="1"/>
    <col min="11794" max="11794" width="11.140625" style="882" bestFit="1" customWidth="1"/>
    <col min="11795" max="12032" width="11.42578125" style="882"/>
    <col min="12033" max="12033" width="64.140625" style="882" customWidth="1"/>
    <col min="12034" max="12036" width="25.85546875" style="882" bestFit="1" customWidth="1"/>
    <col min="12037" max="12037" width="25" style="882" bestFit="1" customWidth="1"/>
    <col min="12038" max="12038" width="24.42578125" style="882" bestFit="1" customWidth="1"/>
    <col min="12039" max="12039" width="23.85546875" style="882" bestFit="1" customWidth="1"/>
    <col min="12040" max="12041" width="23.28515625" style="882" bestFit="1" customWidth="1"/>
    <col min="12042" max="12042" width="20.42578125" style="882" bestFit="1" customWidth="1"/>
    <col min="12043" max="12043" width="21.28515625" style="882" bestFit="1" customWidth="1"/>
    <col min="12044" max="12044" width="23.28515625" style="882" bestFit="1" customWidth="1"/>
    <col min="12045" max="12045" width="23.85546875" style="882" bestFit="1" customWidth="1"/>
    <col min="12046" max="12046" width="25" style="882" bestFit="1" customWidth="1"/>
    <col min="12047" max="12047" width="23.85546875" style="882" bestFit="1" customWidth="1"/>
    <col min="12048" max="12048" width="28.42578125" style="882" bestFit="1" customWidth="1"/>
    <col min="12049" max="12049" width="3.7109375" style="882" customWidth="1"/>
    <col min="12050" max="12050" width="11.140625" style="882" bestFit="1" customWidth="1"/>
    <col min="12051" max="12288" width="11.42578125" style="882"/>
    <col min="12289" max="12289" width="64.140625" style="882" customWidth="1"/>
    <col min="12290" max="12292" width="25.85546875" style="882" bestFit="1" customWidth="1"/>
    <col min="12293" max="12293" width="25" style="882" bestFit="1" customWidth="1"/>
    <col min="12294" max="12294" width="24.42578125" style="882" bestFit="1" customWidth="1"/>
    <col min="12295" max="12295" width="23.85546875" style="882" bestFit="1" customWidth="1"/>
    <col min="12296" max="12297" width="23.28515625" style="882" bestFit="1" customWidth="1"/>
    <col min="12298" max="12298" width="20.42578125" style="882" bestFit="1" customWidth="1"/>
    <col min="12299" max="12299" width="21.28515625" style="882" bestFit="1" customWidth="1"/>
    <col min="12300" max="12300" width="23.28515625" style="882" bestFit="1" customWidth="1"/>
    <col min="12301" max="12301" width="23.85546875" style="882" bestFit="1" customWidth="1"/>
    <col min="12302" max="12302" width="25" style="882" bestFit="1" customWidth="1"/>
    <col min="12303" max="12303" width="23.85546875" style="882" bestFit="1" customWidth="1"/>
    <col min="12304" max="12304" width="28.42578125" style="882" bestFit="1" customWidth="1"/>
    <col min="12305" max="12305" width="3.7109375" style="882" customWidth="1"/>
    <col min="12306" max="12306" width="11.140625" style="882" bestFit="1" customWidth="1"/>
    <col min="12307" max="12544" width="11.42578125" style="882"/>
    <col min="12545" max="12545" width="64.140625" style="882" customWidth="1"/>
    <col min="12546" max="12548" width="25.85546875" style="882" bestFit="1" customWidth="1"/>
    <col min="12549" max="12549" width="25" style="882" bestFit="1" customWidth="1"/>
    <col min="12550" max="12550" width="24.42578125" style="882" bestFit="1" customWidth="1"/>
    <col min="12551" max="12551" width="23.85546875" style="882" bestFit="1" customWidth="1"/>
    <col min="12552" max="12553" width="23.28515625" style="882" bestFit="1" customWidth="1"/>
    <col min="12554" max="12554" width="20.42578125" style="882" bestFit="1" customWidth="1"/>
    <col min="12555" max="12555" width="21.28515625" style="882" bestFit="1" customWidth="1"/>
    <col min="12556" max="12556" width="23.28515625" style="882" bestFit="1" customWidth="1"/>
    <col min="12557" max="12557" width="23.85546875" style="882" bestFit="1" customWidth="1"/>
    <col min="12558" max="12558" width="25" style="882" bestFit="1" customWidth="1"/>
    <col min="12559" max="12559" width="23.85546875" style="882" bestFit="1" customWidth="1"/>
    <col min="12560" max="12560" width="28.42578125" style="882" bestFit="1" customWidth="1"/>
    <col min="12561" max="12561" width="3.7109375" style="882" customWidth="1"/>
    <col min="12562" max="12562" width="11.140625" style="882" bestFit="1" customWidth="1"/>
    <col min="12563" max="12800" width="11.42578125" style="882"/>
    <col min="12801" max="12801" width="64.140625" style="882" customWidth="1"/>
    <col min="12802" max="12804" width="25.85546875" style="882" bestFit="1" customWidth="1"/>
    <col min="12805" max="12805" width="25" style="882" bestFit="1" customWidth="1"/>
    <col min="12806" max="12806" width="24.42578125" style="882" bestFit="1" customWidth="1"/>
    <col min="12807" max="12807" width="23.85546875" style="882" bestFit="1" customWidth="1"/>
    <col min="12808" max="12809" width="23.28515625" style="882" bestFit="1" customWidth="1"/>
    <col min="12810" max="12810" width="20.42578125" style="882" bestFit="1" customWidth="1"/>
    <col min="12811" max="12811" width="21.28515625" style="882" bestFit="1" customWidth="1"/>
    <col min="12812" max="12812" width="23.28515625" style="882" bestFit="1" customWidth="1"/>
    <col min="12813" max="12813" width="23.85546875" style="882" bestFit="1" customWidth="1"/>
    <col min="12814" max="12814" width="25" style="882" bestFit="1" customWidth="1"/>
    <col min="12815" max="12815" width="23.85546875" style="882" bestFit="1" customWidth="1"/>
    <col min="12816" max="12816" width="28.42578125" style="882" bestFit="1" customWidth="1"/>
    <col min="12817" max="12817" width="3.7109375" style="882" customWidth="1"/>
    <col min="12818" max="12818" width="11.140625" style="882" bestFit="1" customWidth="1"/>
    <col min="12819" max="13056" width="11.42578125" style="882"/>
    <col min="13057" max="13057" width="64.140625" style="882" customWidth="1"/>
    <col min="13058" max="13060" width="25.85546875" style="882" bestFit="1" customWidth="1"/>
    <col min="13061" max="13061" width="25" style="882" bestFit="1" customWidth="1"/>
    <col min="13062" max="13062" width="24.42578125" style="882" bestFit="1" customWidth="1"/>
    <col min="13063" max="13063" width="23.85546875" style="882" bestFit="1" customWidth="1"/>
    <col min="13064" max="13065" width="23.28515625" style="882" bestFit="1" customWidth="1"/>
    <col min="13066" max="13066" width="20.42578125" style="882" bestFit="1" customWidth="1"/>
    <col min="13067" max="13067" width="21.28515625" style="882" bestFit="1" customWidth="1"/>
    <col min="13068" max="13068" width="23.28515625" style="882" bestFit="1" customWidth="1"/>
    <col min="13069" max="13069" width="23.85546875" style="882" bestFit="1" customWidth="1"/>
    <col min="13070" max="13070" width="25" style="882" bestFit="1" customWidth="1"/>
    <col min="13071" max="13071" width="23.85546875" style="882" bestFit="1" customWidth="1"/>
    <col min="13072" max="13072" width="28.42578125" style="882" bestFit="1" customWidth="1"/>
    <col min="13073" max="13073" width="3.7109375" style="882" customWidth="1"/>
    <col min="13074" max="13074" width="11.140625" style="882" bestFit="1" customWidth="1"/>
    <col min="13075" max="13312" width="11.42578125" style="882"/>
    <col min="13313" max="13313" width="64.140625" style="882" customWidth="1"/>
    <col min="13314" max="13316" width="25.85546875" style="882" bestFit="1" customWidth="1"/>
    <col min="13317" max="13317" width="25" style="882" bestFit="1" customWidth="1"/>
    <col min="13318" max="13318" width="24.42578125" style="882" bestFit="1" customWidth="1"/>
    <col min="13319" max="13319" width="23.85546875" style="882" bestFit="1" customWidth="1"/>
    <col min="13320" max="13321" width="23.28515625" style="882" bestFit="1" customWidth="1"/>
    <col min="13322" max="13322" width="20.42578125" style="882" bestFit="1" customWidth="1"/>
    <col min="13323" max="13323" width="21.28515625" style="882" bestFit="1" customWidth="1"/>
    <col min="13324" max="13324" width="23.28515625" style="882" bestFit="1" customWidth="1"/>
    <col min="13325" max="13325" width="23.85546875" style="882" bestFit="1" customWidth="1"/>
    <col min="13326" max="13326" width="25" style="882" bestFit="1" customWidth="1"/>
    <col min="13327" max="13327" width="23.85546875" style="882" bestFit="1" customWidth="1"/>
    <col min="13328" max="13328" width="28.42578125" style="882" bestFit="1" customWidth="1"/>
    <col min="13329" max="13329" width="3.7109375" style="882" customWidth="1"/>
    <col min="13330" max="13330" width="11.140625" style="882" bestFit="1" customWidth="1"/>
    <col min="13331" max="13568" width="11.42578125" style="882"/>
    <col min="13569" max="13569" width="64.140625" style="882" customWidth="1"/>
    <col min="13570" max="13572" width="25.85546875" style="882" bestFit="1" customWidth="1"/>
    <col min="13573" max="13573" width="25" style="882" bestFit="1" customWidth="1"/>
    <col min="13574" max="13574" width="24.42578125" style="882" bestFit="1" customWidth="1"/>
    <col min="13575" max="13575" width="23.85546875" style="882" bestFit="1" customWidth="1"/>
    <col min="13576" max="13577" width="23.28515625" style="882" bestFit="1" customWidth="1"/>
    <col min="13578" max="13578" width="20.42578125" style="882" bestFit="1" customWidth="1"/>
    <col min="13579" max="13579" width="21.28515625" style="882" bestFit="1" customWidth="1"/>
    <col min="13580" max="13580" width="23.28515625" style="882" bestFit="1" customWidth="1"/>
    <col min="13581" max="13581" width="23.85546875" style="882" bestFit="1" customWidth="1"/>
    <col min="13582" max="13582" width="25" style="882" bestFit="1" customWidth="1"/>
    <col min="13583" max="13583" width="23.85546875" style="882" bestFit="1" customWidth="1"/>
    <col min="13584" max="13584" width="28.42578125" style="882" bestFit="1" customWidth="1"/>
    <col min="13585" max="13585" width="3.7109375" style="882" customWidth="1"/>
    <col min="13586" max="13586" width="11.140625" style="882" bestFit="1" customWidth="1"/>
    <col min="13587" max="13824" width="11.42578125" style="882"/>
    <col min="13825" max="13825" width="64.140625" style="882" customWidth="1"/>
    <col min="13826" max="13828" width="25.85546875" style="882" bestFit="1" customWidth="1"/>
    <col min="13829" max="13829" width="25" style="882" bestFit="1" customWidth="1"/>
    <col min="13830" max="13830" width="24.42578125" style="882" bestFit="1" customWidth="1"/>
    <col min="13831" max="13831" width="23.85546875" style="882" bestFit="1" customWidth="1"/>
    <col min="13832" max="13833" width="23.28515625" style="882" bestFit="1" customWidth="1"/>
    <col min="13834" max="13834" width="20.42578125" style="882" bestFit="1" customWidth="1"/>
    <col min="13835" max="13835" width="21.28515625" style="882" bestFit="1" customWidth="1"/>
    <col min="13836" max="13836" width="23.28515625" style="882" bestFit="1" customWidth="1"/>
    <col min="13837" max="13837" width="23.85546875" style="882" bestFit="1" customWidth="1"/>
    <col min="13838" max="13838" width="25" style="882" bestFit="1" customWidth="1"/>
    <col min="13839" max="13839" width="23.85546875" style="882" bestFit="1" customWidth="1"/>
    <col min="13840" max="13840" width="28.42578125" style="882" bestFit="1" customWidth="1"/>
    <col min="13841" max="13841" width="3.7109375" style="882" customWidth="1"/>
    <col min="13842" max="13842" width="11.140625" style="882" bestFit="1" customWidth="1"/>
    <col min="13843" max="14080" width="11.42578125" style="882"/>
    <col min="14081" max="14081" width="64.140625" style="882" customWidth="1"/>
    <col min="14082" max="14084" width="25.85546875" style="882" bestFit="1" customWidth="1"/>
    <col min="14085" max="14085" width="25" style="882" bestFit="1" customWidth="1"/>
    <col min="14086" max="14086" width="24.42578125" style="882" bestFit="1" customWidth="1"/>
    <col min="14087" max="14087" width="23.85546875" style="882" bestFit="1" customWidth="1"/>
    <col min="14088" max="14089" width="23.28515625" style="882" bestFit="1" customWidth="1"/>
    <col min="14090" max="14090" width="20.42578125" style="882" bestFit="1" customWidth="1"/>
    <col min="14091" max="14091" width="21.28515625" style="882" bestFit="1" customWidth="1"/>
    <col min="14092" max="14092" width="23.28515625" style="882" bestFit="1" customWidth="1"/>
    <col min="14093" max="14093" width="23.85546875" style="882" bestFit="1" customWidth="1"/>
    <col min="14094" max="14094" width="25" style="882" bestFit="1" customWidth="1"/>
    <col min="14095" max="14095" width="23.85546875" style="882" bestFit="1" customWidth="1"/>
    <col min="14096" max="14096" width="28.42578125" style="882" bestFit="1" customWidth="1"/>
    <col min="14097" max="14097" width="3.7109375" style="882" customWidth="1"/>
    <col min="14098" max="14098" width="11.140625" style="882" bestFit="1" customWidth="1"/>
    <col min="14099" max="14336" width="11.42578125" style="882"/>
    <col min="14337" max="14337" width="64.140625" style="882" customWidth="1"/>
    <col min="14338" max="14340" width="25.85546875" style="882" bestFit="1" customWidth="1"/>
    <col min="14341" max="14341" width="25" style="882" bestFit="1" customWidth="1"/>
    <col min="14342" max="14342" width="24.42578125" style="882" bestFit="1" customWidth="1"/>
    <col min="14343" max="14343" width="23.85546875" style="882" bestFit="1" customWidth="1"/>
    <col min="14344" max="14345" width="23.28515625" style="882" bestFit="1" customWidth="1"/>
    <col min="14346" max="14346" width="20.42578125" style="882" bestFit="1" customWidth="1"/>
    <col min="14347" max="14347" width="21.28515625" style="882" bestFit="1" customWidth="1"/>
    <col min="14348" max="14348" width="23.28515625" style="882" bestFit="1" customWidth="1"/>
    <col min="14349" max="14349" width="23.85546875" style="882" bestFit="1" customWidth="1"/>
    <col min="14350" max="14350" width="25" style="882" bestFit="1" customWidth="1"/>
    <col min="14351" max="14351" width="23.85546875" style="882" bestFit="1" customWidth="1"/>
    <col min="14352" max="14352" width="28.42578125" style="882" bestFit="1" customWidth="1"/>
    <col min="14353" max="14353" width="3.7109375" style="882" customWidth="1"/>
    <col min="14354" max="14354" width="11.140625" style="882" bestFit="1" customWidth="1"/>
    <col min="14355" max="14592" width="11.42578125" style="882"/>
    <col min="14593" max="14593" width="64.140625" style="882" customWidth="1"/>
    <col min="14594" max="14596" width="25.85546875" style="882" bestFit="1" customWidth="1"/>
    <col min="14597" max="14597" width="25" style="882" bestFit="1" customWidth="1"/>
    <col min="14598" max="14598" width="24.42578125" style="882" bestFit="1" customWidth="1"/>
    <col min="14599" max="14599" width="23.85546875" style="882" bestFit="1" customWidth="1"/>
    <col min="14600" max="14601" width="23.28515625" style="882" bestFit="1" customWidth="1"/>
    <col min="14602" max="14602" width="20.42578125" style="882" bestFit="1" customWidth="1"/>
    <col min="14603" max="14603" width="21.28515625" style="882" bestFit="1" customWidth="1"/>
    <col min="14604" max="14604" width="23.28515625" style="882" bestFit="1" customWidth="1"/>
    <col min="14605" max="14605" width="23.85546875" style="882" bestFit="1" customWidth="1"/>
    <col min="14606" max="14606" width="25" style="882" bestFit="1" customWidth="1"/>
    <col min="14607" max="14607" width="23.85546875" style="882" bestFit="1" customWidth="1"/>
    <col min="14608" max="14608" width="28.42578125" style="882" bestFit="1" customWidth="1"/>
    <col min="14609" max="14609" width="3.7109375" style="882" customWidth="1"/>
    <col min="14610" max="14610" width="11.140625" style="882" bestFit="1" customWidth="1"/>
    <col min="14611" max="14848" width="11.42578125" style="882"/>
    <col min="14849" max="14849" width="64.140625" style="882" customWidth="1"/>
    <col min="14850" max="14852" width="25.85546875" style="882" bestFit="1" customWidth="1"/>
    <col min="14853" max="14853" width="25" style="882" bestFit="1" customWidth="1"/>
    <col min="14854" max="14854" width="24.42578125" style="882" bestFit="1" customWidth="1"/>
    <col min="14855" max="14855" width="23.85546875" style="882" bestFit="1" customWidth="1"/>
    <col min="14856" max="14857" width="23.28515625" style="882" bestFit="1" customWidth="1"/>
    <col min="14858" max="14858" width="20.42578125" style="882" bestFit="1" customWidth="1"/>
    <col min="14859" max="14859" width="21.28515625" style="882" bestFit="1" customWidth="1"/>
    <col min="14860" max="14860" width="23.28515625" style="882" bestFit="1" customWidth="1"/>
    <col min="14861" max="14861" width="23.85546875" style="882" bestFit="1" customWidth="1"/>
    <col min="14862" max="14862" width="25" style="882" bestFit="1" customWidth="1"/>
    <col min="14863" max="14863" width="23.85546875" style="882" bestFit="1" customWidth="1"/>
    <col min="14864" max="14864" width="28.42578125" style="882" bestFit="1" customWidth="1"/>
    <col min="14865" max="14865" width="3.7109375" style="882" customWidth="1"/>
    <col min="14866" max="14866" width="11.140625" style="882" bestFit="1" customWidth="1"/>
    <col min="14867" max="15104" width="11.42578125" style="882"/>
    <col min="15105" max="15105" width="64.140625" style="882" customWidth="1"/>
    <col min="15106" max="15108" width="25.85546875" style="882" bestFit="1" customWidth="1"/>
    <col min="15109" max="15109" width="25" style="882" bestFit="1" customWidth="1"/>
    <col min="15110" max="15110" width="24.42578125" style="882" bestFit="1" customWidth="1"/>
    <col min="15111" max="15111" width="23.85546875" style="882" bestFit="1" customWidth="1"/>
    <col min="15112" max="15113" width="23.28515625" style="882" bestFit="1" customWidth="1"/>
    <col min="15114" max="15114" width="20.42578125" style="882" bestFit="1" customWidth="1"/>
    <col min="15115" max="15115" width="21.28515625" style="882" bestFit="1" customWidth="1"/>
    <col min="15116" max="15116" width="23.28515625" style="882" bestFit="1" customWidth="1"/>
    <col min="15117" max="15117" width="23.85546875" style="882" bestFit="1" customWidth="1"/>
    <col min="15118" max="15118" width="25" style="882" bestFit="1" customWidth="1"/>
    <col min="15119" max="15119" width="23.85546875" style="882" bestFit="1" customWidth="1"/>
    <col min="15120" max="15120" width="28.42578125" style="882" bestFit="1" customWidth="1"/>
    <col min="15121" max="15121" width="3.7109375" style="882" customWidth="1"/>
    <col min="15122" max="15122" width="11.140625" style="882" bestFit="1" customWidth="1"/>
    <col min="15123" max="15360" width="11.42578125" style="882"/>
    <col min="15361" max="15361" width="64.140625" style="882" customWidth="1"/>
    <col min="15362" max="15364" width="25.85546875" style="882" bestFit="1" customWidth="1"/>
    <col min="15365" max="15365" width="25" style="882" bestFit="1" customWidth="1"/>
    <col min="15366" max="15366" width="24.42578125" style="882" bestFit="1" customWidth="1"/>
    <col min="15367" max="15367" width="23.85546875" style="882" bestFit="1" customWidth="1"/>
    <col min="15368" max="15369" width="23.28515625" style="882" bestFit="1" customWidth="1"/>
    <col min="15370" max="15370" width="20.42578125" style="882" bestFit="1" customWidth="1"/>
    <col min="15371" max="15371" width="21.28515625" style="882" bestFit="1" customWidth="1"/>
    <col min="15372" max="15372" width="23.28515625" style="882" bestFit="1" customWidth="1"/>
    <col min="15373" max="15373" width="23.85546875" style="882" bestFit="1" customWidth="1"/>
    <col min="15374" max="15374" width="25" style="882" bestFit="1" customWidth="1"/>
    <col min="15375" max="15375" width="23.85546875" style="882" bestFit="1" customWidth="1"/>
    <col min="15376" max="15376" width="28.42578125" style="882" bestFit="1" customWidth="1"/>
    <col min="15377" max="15377" width="3.7109375" style="882" customWidth="1"/>
    <col min="15378" max="15378" width="11.140625" style="882" bestFit="1" customWidth="1"/>
    <col min="15379" max="15616" width="11.42578125" style="882"/>
    <col min="15617" max="15617" width="64.140625" style="882" customWidth="1"/>
    <col min="15618" max="15620" width="25.85546875" style="882" bestFit="1" customWidth="1"/>
    <col min="15621" max="15621" width="25" style="882" bestFit="1" customWidth="1"/>
    <col min="15622" max="15622" width="24.42578125" style="882" bestFit="1" customWidth="1"/>
    <col min="15623" max="15623" width="23.85546875" style="882" bestFit="1" customWidth="1"/>
    <col min="15624" max="15625" width="23.28515625" style="882" bestFit="1" customWidth="1"/>
    <col min="15626" max="15626" width="20.42578125" style="882" bestFit="1" customWidth="1"/>
    <col min="15627" max="15627" width="21.28515625" style="882" bestFit="1" customWidth="1"/>
    <col min="15628" max="15628" width="23.28515625" style="882" bestFit="1" customWidth="1"/>
    <col min="15629" max="15629" width="23.85546875" style="882" bestFit="1" customWidth="1"/>
    <col min="15630" max="15630" width="25" style="882" bestFit="1" customWidth="1"/>
    <col min="15631" max="15631" width="23.85546875" style="882" bestFit="1" customWidth="1"/>
    <col min="15632" max="15632" width="28.42578125" style="882" bestFit="1" customWidth="1"/>
    <col min="15633" max="15633" width="3.7109375" style="882" customWidth="1"/>
    <col min="15634" max="15634" width="11.140625" style="882" bestFit="1" customWidth="1"/>
    <col min="15635" max="15872" width="11.42578125" style="882"/>
    <col min="15873" max="15873" width="64.140625" style="882" customWidth="1"/>
    <col min="15874" max="15876" width="25.85546875" style="882" bestFit="1" customWidth="1"/>
    <col min="15877" max="15877" width="25" style="882" bestFit="1" customWidth="1"/>
    <col min="15878" max="15878" width="24.42578125" style="882" bestFit="1" customWidth="1"/>
    <col min="15879" max="15879" width="23.85546875" style="882" bestFit="1" customWidth="1"/>
    <col min="15880" max="15881" width="23.28515625" style="882" bestFit="1" customWidth="1"/>
    <col min="15882" max="15882" width="20.42578125" style="882" bestFit="1" customWidth="1"/>
    <col min="15883" max="15883" width="21.28515625" style="882" bestFit="1" customWidth="1"/>
    <col min="15884" max="15884" width="23.28515625" style="882" bestFit="1" customWidth="1"/>
    <col min="15885" max="15885" width="23.85546875" style="882" bestFit="1" customWidth="1"/>
    <col min="15886" max="15886" width="25" style="882" bestFit="1" customWidth="1"/>
    <col min="15887" max="15887" width="23.85546875" style="882" bestFit="1" customWidth="1"/>
    <col min="15888" max="15888" width="28.42578125" style="882" bestFit="1" customWidth="1"/>
    <col min="15889" max="15889" width="3.7109375" style="882" customWidth="1"/>
    <col min="15890" max="15890" width="11.140625" style="882" bestFit="1" customWidth="1"/>
    <col min="15891" max="16128" width="11.42578125" style="882"/>
    <col min="16129" max="16129" width="64.140625" style="882" customWidth="1"/>
    <col min="16130" max="16132" width="25.85546875" style="882" bestFit="1" customWidth="1"/>
    <col min="16133" max="16133" width="25" style="882" bestFit="1" customWidth="1"/>
    <col min="16134" max="16134" width="24.42578125" style="882" bestFit="1" customWidth="1"/>
    <col min="16135" max="16135" width="23.85546875" style="882" bestFit="1" customWidth="1"/>
    <col min="16136" max="16137" width="23.28515625" style="882" bestFit="1" customWidth="1"/>
    <col min="16138" max="16138" width="20.42578125" style="882" bestFit="1" customWidth="1"/>
    <col min="16139" max="16139" width="21.28515625" style="882" bestFit="1" customWidth="1"/>
    <col min="16140" max="16140" width="23.28515625" style="882" bestFit="1" customWidth="1"/>
    <col min="16141" max="16141" width="23.85546875" style="882" bestFit="1" customWidth="1"/>
    <col min="16142" max="16142" width="25" style="882" bestFit="1" customWidth="1"/>
    <col min="16143" max="16143" width="23.85546875" style="882" bestFit="1" customWidth="1"/>
    <col min="16144" max="16144" width="28.42578125" style="882" bestFit="1" customWidth="1"/>
    <col min="16145" max="16145" width="3.7109375" style="882" customWidth="1"/>
    <col min="16146" max="16146" width="11.140625" style="882" bestFit="1" customWidth="1"/>
    <col min="16147" max="16384" width="11.42578125" style="882"/>
  </cols>
  <sheetData>
    <row r="1" spans="1:16" s="882" customFormat="1" ht="20.25" hidden="1" customHeight="1">
      <c r="A1" s="235"/>
      <c r="B1" s="236"/>
      <c r="C1" s="236"/>
      <c r="D1" s="236"/>
      <c r="E1" s="236"/>
      <c r="F1" s="236"/>
      <c r="G1" s="236"/>
      <c r="H1" s="236"/>
      <c r="I1" s="138"/>
      <c r="J1" s="985"/>
      <c r="K1" s="985"/>
      <c r="L1" s="985"/>
      <c r="M1" s="985"/>
      <c r="N1" s="985"/>
      <c r="O1" s="985"/>
      <c r="P1" s="985"/>
    </row>
    <row r="2" spans="1:16" s="882" customFormat="1" ht="69" customHeight="1">
      <c r="A2" s="1068" t="s">
        <v>1159</v>
      </c>
      <c r="B2" s="1069"/>
      <c r="C2" s="1069"/>
      <c r="D2" s="1069"/>
      <c r="E2" s="1069"/>
      <c r="F2" s="1069"/>
      <c r="G2" s="1069"/>
      <c r="H2" s="1069"/>
      <c r="I2" s="1069"/>
      <c r="J2" s="1069"/>
      <c r="K2" s="1069"/>
      <c r="L2" s="1069"/>
      <c r="M2" s="1069"/>
      <c r="N2" s="1069"/>
      <c r="O2" s="1069"/>
      <c r="P2" s="1069"/>
    </row>
    <row r="3" spans="1:16" s="882" customFormat="1" ht="44.25" customHeight="1">
      <c r="A3" s="1068" t="s">
        <v>692</v>
      </c>
      <c r="B3" s="1069"/>
      <c r="C3" s="1069"/>
      <c r="D3" s="1069"/>
      <c r="E3" s="1069"/>
      <c r="F3" s="1069"/>
      <c r="G3" s="1069"/>
      <c r="H3" s="1069"/>
      <c r="I3" s="1069"/>
      <c r="J3" s="1069"/>
      <c r="K3" s="1069"/>
      <c r="L3" s="1069"/>
      <c r="M3" s="1069"/>
      <c r="N3" s="1069"/>
      <c r="O3" s="1069"/>
      <c r="P3" s="1069"/>
    </row>
    <row r="4" spans="1:16" s="882" customFormat="1" ht="44.25" customHeight="1">
      <c r="A4" s="1068" t="s">
        <v>1493</v>
      </c>
      <c r="B4" s="1069"/>
      <c r="C4" s="1069"/>
      <c r="D4" s="1069"/>
      <c r="E4" s="1069"/>
      <c r="F4" s="1069"/>
      <c r="G4" s="1069"/>
      <c r="H4" s="1069"/>
      <c r="I4" s="1069"/>
      <c r="J4" s="1069"/>
      <c r="K4" s="1069"/>
      <c r="L4" s="1069"/>
      <c r="M4" s="1069"/>
      <c r="N4" s="1069"/>
      <c r="O4" s="1069"/>
      <c r="P4" s="1069"/>
    </row>
    <row r="5" spans="1:16" s="190" customFormat="1" ht="51.75" customHeight="1">
      <c r="A5" s="1070" t="s">
        <v>1372</v>
      </c>
      <c r="B5" s="1071"/>
      <c r="C5" s="1071"/>
      <c r="D5" s="1071"/>
      <c r="E5" s="1071"/>
      <c r="F5" s="1071"/>
      <c r="G5" s="1071"/>
      <c r="H5" s="1071"/>
      <c r="I5" s="1071"/>
      <c r="J5" s="1071"/>
      <c r="K5" s="1071"/>
      <c r="L5" s="1071"/>
      <c r="M5" s="1071"/>
      <c r="N5" s="1071"/>
      <c r="O5" s="1071"/>
      <c r="P5" s="1071"/>
    </row>
    <row r="6" spans="1:16" s="882" customFormat="1" ht="3" customHeight="1">
      <c r="A6" s="237"/>
      <c r="B6" s="572"/>
      <c r="C6" s="572"/>
      <c r="D6" s="572"/>
      <c r="E6" s="572"/>
      <c r="F6" s="572"/>
      <c r="G6" s="572"/>
      <c r="H6" s="572"/>
      <c r="I6" s="572"/>
      <c r="J6" s="572"/>
      <c r="K6" s="572"/>
      <c r="L6" s="572"/>
      <c r="M6" s="572"/>
      <c r="N6" s="572"/>
      <c r="O6" s="572"/>
      <c r="P6" s="572"/>
    </row>
    <row r="7" spans="1:16" s="882" customFormat="1" ht="11.25" customHeight="1" thickBot="1">
      <c r="A7" s="134"/>
      <c r="B7" s="985"/>
      <c r="C7" s="985"/>
      <c r="D7" s="985"/>
      <c r="E7" s="985"/>
      <c r="F7" s="985"/>
      <c r="G7" s="985"/>
      <c r="H7" s="985"/>
      <c r="I7" s="138"/>
      <c r="J7" s="985"/>
      <c r="K7" s="985"/>
      <c r="L7" s="985"/>
      <c r="M7" s="985"/>
      <c r="N7" s="985"/>
      <c r="O7" s="985"/>
      <c r="P7" s="985"/>
    </row>
    <row r="8" spans="1:16" s="78" customFormat="1" ht="51.75" customHeight="1" thickTop="1" thickBot="1">
      <c r="A8" s="238"/>
      <c r="B8" s="239" t="s">
        <v>306</v>
      </c>
      <c r="C8" s="239" t="s">
        <v>307</v>
      </c>
      <c r="D8" s="239" t="s">
        <v>308</v>
      </c>
      <c r="E8" s="239" t="s">
        <v>309</v>
      </c>
      <c r="F8" s="239" t="s">
        <v>310</v>
      </c>
      <c r="G8" s="239" t="s">
        <v>311</v>
      </c>
      <c r="H8" s="239" t="s">
        <v>312</v>
      </c>
      <c r="I8" s="239" t="s">
        <v>313</v>
      </c>
      <c r="J8" s="239" t="s">
        <v>314</v>
      </c>
      <c r="K8" s="239" t="s">
        <v>315</v>
      </c>
      <c r="L8" s="239" t="s">
        <v>316</v>
      </c>
      <c r="M8" s="239" t="s">
        <v>317</v>
      </c>
      <c r="N8" s="239" t="s">
        <v>1161</v>
      </c>
      <c r="O8" s="240" t="s">
        <v>1162</v>
      </c>
      <c r="P8" s="240" t="s">
        <v>318</v>
      </c>
    </row>
    <row r="9" spans="1:16" s="242" customFormat="1" ht="36.75" customHeight="1" thickTop="1" thickBot="1">
      <c r="A9" s="241" t="s">
        <v>693</v>
      </c>
      <c r="B9" s="892">
        <v>0.1115</v>
      </c>
      <c r="C9" s="892">
        <v>0.1115</v>
      </c>
      <c r="D9" s="892">
        <v>0.11260000000000001</v>
      </c>
      <c r="E9" s="892">
        <v>0.121</v>
      </c>
      <c r="F9" s="892">
        <v>0.1368</v>
      </c>
      <c r="G9" s="892">
        <v>0.11070000000000001</v>
      </c>
      <c r="H9" s="892">
        <v>0.12280000000000001</v>
      </c>
      <c r="I9" s="892">
        <v>0.1249</v>
      </c>
      <c r="J9" s="892">
        <v>0.65329999999999999</v>
      </c>
      <c r="K9" s="892">
        <v>0.61319999999999997</v>
      </c>
      <c r="L9" s="892">
        <v>0.12189999999999999</v>
      </c>
      <c r="M9" s="892">
        <v>0.1037</v>
      </c>
      <c r="N9" s="892">
        <v>0.1154</v>
      </c>
      <c r="O9" s="892">
        <v>0.1109</v>
      </c>
      <c r="P9" s="892">
        <v>0.1201</v>
      </c>
    </row>
    <row r="10" spans="1:16" s="190" customFormat="1" ht="36.75" customHeight="1" thickTop="1">
      <c r="A10" s="243" t="s">
        <v>694</v>
      </c>
      <c r="B10" s="893">
        <v>6865255206.8599997</v>
      </c>
      <c r="C10" s="893">
        <v>43852166358.82</v>
      </c>
      <c r="D10" s="893">
        <v>8898678282.8999996</v>
      </c>
      <c r="E10" s="893">
        <v>6959243278.8000002</v>
      </c>
      <c r="F10" s="893">
        <v>4667531016.1300001</v>
      </c>
      <c r="G10" s="893">
        <v>2530532698.98</v>
      </c>
      <c r="H10" s="893">
        <v>1874058274.4400001</v>
      </c>
      <c r="I10" s="893">
        <v>669125393.21000004</v>
      </c>
      <c r="J10" s="893">
        <v>83607142.760000005</v>
      </c>
      <c r="K10" s="893">
        <v>280484276.01999998</v>
      </c>
      <c r="L10" s="893">
        <v>1119575942.3800001</v>
      </c>
      <c r="M10" s="893">
        <v>484999117.98000002</v>
      </c>
      <c r="N10" s="893">
        <v>2371619000.7399998</v>
      </c>
      <c r="O10" s="893">
        <v>1004411861</v>
      </c>
      <c r="P10" s="893">
        <v>81661287851.020004</v>
      </c>
    </row>
    <row r="11" spans="1:16" s="190" customFormat="1" ht="36.75" customHeight="1">
      <c r="A11" s="243" t="s">
        <v>695</v>
      </c>
      <c r="B11" s="893">
        <v>12842068.5</v>
      </c>
      <c r="C11" s="893">
        <v>8837946.2899999991</v>
      </c>
      <c r="D11" s="893">
        <v>0</v>
      </c>
      <c r="E11" s="893">
        <v>0</v>
      </c>
      <c r="F11" s="893">
        <v>0</v>
      </c>
      <c r="G11" s="893">
        <v>0</v>
      </c>
      <c r="H11" s="893">
        <v>10440008.99</v>
      </c>
      <c r="I11" s="893">
        <v>0</v>
      </c>
      <c r="J11" s="893">
        <v>0</v>
      </c>
      <c r="K11" s="893">
        <v>0</v>
      </c>
      <c r="L11" s="893">
        <v>0</v>
      </c>
      <c r="M11" s="893">
        <v>0</v>
      </c>
      <c r="N11" s="893">
        <v>0</v>
      </c>
      <c r="O11" s="893">
        <v>0</v>
      </c>
      <c r="P11" s="893">
        <v>32120023.780000001</v>
      </c>
    </row>
    <row r="12" spans="1:16" s="244" customFormat="1" ht="36.75" customHeight="1">
      <c r="A12" s="243" t="s">
        <v>696</v>
      </c>
      <c r="B12" s="893">
        <v>2777454680.5</v>
      </c>
      <c r="C12" s="893">
        <v>1720947969.03</v>
      </c>
      <c r="D12" s="893">
        <v>3953861742.52</v>
      </c>
      <c r="E12" s="893">
        <v>4275832005.8099999</v>
      </c>
      <c r="F12" s="893">
        <v>2560226421.7199998</v>
      </c>
      <c r="G12" s="893">
        <v>225210718.65000001</v>
      </c>
      <c r="H12" s="893">
        <v>244495166.16</v>
      </c>
      <c r="I12" s="893">
        <v>639842131.51999998</v>
      </c>
      <c r="J12" s="893">
        <v>124969145.39</v>
      </c>
      <c r="K12" s="893">
        <v>122611876.72</v>
      </c>
      <c r="L12" s="893">
        <v>516563937.81</v>
      </c>
      <c r="M12" s="893">
        <v>88229757</v>
      </c>
      <c r="N12" s="893">
        <v>530202441.20999998</v>
      </c>
      <c r="O12" s="893">
        <v>622669789.73000002</v>
      </c>
      <c r="P12" s="893">
        <v>18403117783.77</v>
      </c>
    </row>
    <row r="13" spans="1:16" s="244" customFormat="1" ht="36.75" customHeight="1">
      <c r="A13" s="243" t="s">
        <v>697</v>
      </c>
      <c r="B13" s="893">
        <v>2904225245.9000001</v>
      </c>
      <c r="C13" s="893">
        <v>910888072.41999996</v>
      </c>
      <c r="D13" s="893">
        <v>5576081911.2200003</v>
      </c>
      <c r="E13" s="893">
        <v>870080654.38999999</v>
      </c>
      <c r="F13" s="893">
        <v>2196727649.9899998</v>
      </c>
      <c r="G13" s="893">
        <v>1317754391.1099999</v>
      </c>
      <c r="H13" s="893">
        <v>886605581.41999996</v>
      </c>
      <c r="I13" s="893">
        <v>289298762.41000003</v>
      </c>
      <c r="J13" s="893">
        <v>0</v>
      </c>
      <c r="K13" s="893">
        <v>0</v>
      </c>
      <c r="L13" s="893">
        <v>687445193.13</v>
      </c>
      <c r="M13" s="893">
        <v>298794112.31</v>
      </c>
      <c r="N13" s="893">
        <v>748113851.22000003</v>
      </c>
      <c r="O13" s="893">
        <v>467368334.01999998</v>
      </c>
      <c r="P13" s="893">
        <v>17153383759.540001</v>
      </c>
    </row>
    <row r="14" spans="1:16" s="244" customFormat="1" ht="36.75" customHeight="1">
      <c r="A14" s="243" t="s">
        <v>698</v>
      </c>
      <c r="B14" s="893">
        <v>3442515544.2199998</v>
      </c>
      <c r="C14" s="893">
        <v>3069101047.0599999</v>
      </c>
      <c r="D14" s="893">
        <v>2719117543.02</v>
      </c>
      <c r="E14" s="893">
        <v>4322209969.1000004</v>
      </c>
      <c r="F14" s="893">
        <v>2087674707.5999999</v>
      </c>
      <c r="G14" s="893">
        <v>1798805118.3</v>
      </c>
      <c r="H14" s="893">
        <v>1832904533.2</v>
      </c>
      <c r="I14" s="893">
        <v>0</v>
      </c>
      <c r="J14" s="893">
        <v>0</v>
      </c>
      <c r="K14" s="893">
        <v>110652067.27</v>
      </c>
      <c r="L14" s="893">
        <v>666860041.53999996</v>
      </c>
      <c r="M14" s="893">
        <v>315434553.20999998</v>
      </c>
      <c r="N14" s="893">
        <v>3318184774.79</v>
      </c>
      <c r="O14" s="893">
        <v>468717852.61000001</v>
      </c>
      <c r="P14" s="893">
        <v>24152177751.919998</v>
      </c>
    </row>
    <row r="15" spans="1:16" s="244" customFormat="1" ht="36.75" customHeight="1" thickBot="1">
      <c r="A15" s="243" t="s">
        <v>699</v>
      </c>
      <c r="B15" s="893">
        <v>7713743488.8400002</v>
      </c>
      <c r="C15" s="893">
        <v>7511748656.6099997</v>
      </c>
      <c r="D15" s="893">
        <v>7890728644.5100002</v>
      </c>
      <c r="E15" s="893">
        <v>6560014708.1199999</v>
      </c>
      <c r="F15" s="893">
        <v>5833695270.8199997</v>
      </c>
      <c r="G15" s="893">
        <v>3614015397.6500001</v>
      </c>
      <c r="H15" s="893">
        <v>3281492734.3299999</v>
      </c>
      <c r="I15" s="893">
        <v>8269850830.6899996</v>
      </c>
      <c r="J15" s="893">
        <v>122797585.79000001</v>
      </c>
      <c r="K15" s="893">
        <v>208170687.31</v>
      </c>
      <c r="L15" s="893">
        <v>7085071263.3699999</v>
      </c>
      <c r="M15" s="893">
        <v>1475240640.8900001</v>
      </c>
      <c r="N15" s="893">
        <v>3884831327.8200002</v>
      </c>
      <c r="O15" s="893">
        <v>4975994731.1700001</v>
      </c>
      <c r="P15" s="893">
        <v>68427395967.919998</v>
      </c>
    </row>
    <row r="16" spans="1:16" s="244" customFormat="1" ht="36.75" customHeight="1" thickTop="1" thickBot="1">
      <c r="A16" s="245" t="s">
        <v>700</v>
      </c>
      <c r="B16" s="894">
        <v>23716036234.82</v>
      </c>
      <c r="C16" s="894">
        <v>57073690050.230003</v>
      </c>
      <c r="D16" s="894">
        <v>29038468124.169998</v>
      </c>
      <c r="E16" s="894">
        <v>22987380616.220001</v>
      </c>
      <c r="F16" s="894">
        <v>17345855066.259998</v>
      </c>
      <c r="G16" s="894">
        <v>9486318324.6900005</v>
      </c>
      <c r="H16" s="894">
        <v>8129996298.54</v>
      </c>
      <c r="I16" s="894">
        <v>9868117117.8299999</v>
      </c>
      <c r="J16" s="894">
        <v>331373873.94</v>
      </c>
      <c r="K16" s="894">
        <v>721918907.32000005</v>
      </c>
      <c r="L16" s="894">
        <v>10075516378.23</v>
      </c>
      <c r="M16" s="894">
        <v>2662698181.3899999</v>
      </c>
      <c r="N16" s="894">
        <v>10852951395.780001</v>
      </c>
      <c r="O16" s="894">
        <v>7539162568.5299997</v>
      </c>
      <c r="P16" s="894">
        <v>209829483137.95001</v>
      </c>
    </row>
    <row r="17" spans="1:16" s="247" customFormat="1" ht="36.75" customHeight="1" thickTop="1">
      <c r="A17" s="246" t="s">
        <v>701</v>
      </c>
      <c r="B17" s="895">
        <v>12304517912.905001</v>
      </c>
      <c r="C17" s="895">
        <v>10614091866.549999</v>
      </c>
      <c r="D17" s="895">
        <v>13508880105.889</v>
      </c>
      <c r="E17" s="895">
        <v>11091878913.302</v>
      </c>
      <c r="F17" s="895">
        <v>9009860410.8589993</v>
      </c>
      <c r="G17" s="895">
        <v>5667038575.6599998</v>
      </c>
      <c r="H17" s="895">
        <v>5149416959.0710001</v>
      </c>
      <c r="I17" s="895">
        <v>8542468638.1990004</v>
      </c>
      <c r="J17" s="895">
        <v>147791414.868</v>
      </c>
      <c r="K17" s="895">
        <v>315682113.10650003</v>
      </c>
      <c r="L17" s="895">
        <v>8032251678.6520004</v>
      </c>
      <c r="M17" s="895">
        <v>1878859563.3525</v>
      </c>
      <c r="N17" s="895">
        <v>6853567322.7644997</v>
      </c>
      <c r="O17" s="895">
        <v>5685751245.5834999</v>
      </c>
      <c r="P17" s="895">
        <v>98802056720.761993</v>
      </c>
    </row>
    <row r="18" spans="1:16" s="249" customFormat="1" ht="36.75" customHeight="1" thickBot="1">
      <c r="A18" s="248" t="s">
        <v>702</v>
      </c>
      <c r="B18" s="896">
        <v>0.51880000000000004</v>
      </c>
      <c r="C18" s="896">
        <v>0.186</v>
      </c>
      <c r="D18" s="896">
        <v>0.4652</v>
      </c>
      <c r="E18" s="896">
        <v>0.48249999999999998</v>
      </c>
      <c r="F18" s="896">
        <v>0.51939999999999997</v>
      </c>
      <c r="G18" s="896">
        <v>0.59740000000000004</v>
      </c>
      <c r="H18" s="896">
        <v>0.63339999999999996</v>
      </c>
      <c r="I18" s="896">
        <v>0.86570000000000003</v>
      </c>
      <c r="J18" s="896">
        <v>0.44600000000000001</v>
      </c>
      <c r="K18" s="896">
        <v>0.43730000000000002</v>
      </c>
      <c r="L18" s="896">
        <v>0.79720000000000002</v>
      </c>
      <c r="M18" s="896">
        <v>0.7056</v>
      </c>
      <c r="N18" s="896">
        <v>0.63149999999999995</v>
      </c>
      <c r="O18" s="896">
        <v>0.75419999999999998</v>
      </c>
      <c r="P18" s="896">
        <v>0.47089999999999999</v>
      </c>
    </row>
    <row r="19" spans="1:16" s="244" customFormat="1" ht="36.75" customHeight="1" thickTop="1" thickBot="1">
      <c r="A19" s="245" t="s">
        <v>703</v>
      </c>
      <c r="B19" s="894">
        <v>1230451791.2904999</v>
      </c>
      <c r="C19" s="894">
        <v>1061409186.655</v>
      </c>
      <c r="D19" s="894">
        <v>1350888010.5889001</v>
      </c>
      <c r="E19" s="894">
        <v>1109187891.3302</v>
      </c>
      <c r="F19" s="894">
        <v>900986041.08589995</v>
      </c>
      <c r="G19" s="894">
        <v>566703857.56599998</v>
      </c>
      <c r="H19" s="894">
        <v>514941695.90710002</v>
      </c>
      <c r="I19" s="894">
        <v>854246863.81990004</v>
      </c>
      <c r="J19" s="894">
        <v>14779141.4868</v>
      </c>
      <c r="K19" s="894">
        <v>31568211.310699999</v>
      </c>
      <c r="L19" s="894">
        <v>803225167.86520004</v>
      </c>
      <c r="M19" s="894">
        <v>187885956.3353</v>
      </c>
      <c r="N19" s="894">
        <v>685356732.27649999</v>
      </c>
      <c r="O19" s="894">
        <v>568575124.55840003</v>
      </c>
      <c r="P19" s="894">
        <v>9880205672.0762005</v>
      </c>
    </row>
    <row r="20" spans="1:16" s="244" customFormat="1" ht="36.75" customHeight="1" thickTop="1">
      <c r="A20" s="250" t="s">
        <v>704</v>
      </c>
      <c r="B20" s="893">
        <v>1188500042</v>
      </c>
      <c r="C20" s="893">
        <v>1219092444</v>
      </c>
      <c r="D20" s="893">
        <v>1404837573</v>
      </c>
      <c r="E20" s="893">
        <v>1409236858</v>
      </c>
      <c r="F20" s="893">
        <v>990192207</v>
      </c>
      <c r="G20" s="893">
        <v>450036038</v>
      </c>
      <c r="H20" s="893">
        <v>416360365</v>
      </c>
      <c r="I20" s="893">
        <v>736352383</v>
      </c>
      <c r="J20" s="893">
        <v>107373483</v>
      </c>
      <c r="K20" s="893">
        <v>194223748</v>
      </c>
      <c r="L20" s="893">
        <v>660030135</v>
      </c>
      <c r="M20" s="893">
        <v>207667417</v>
      </c>
      <c r="N20" s="893">
        <v>828555443</v>
      </c>
      <c r="O20" s="893">
        <v>493370392</v>
      </c>
      <c r="P20" s="893">
        <v>10305828528</v>
      </c>
    </row>
    <row r="21" spans="1:16" s="244" customFormat="1" ht="36.75" customHeight="1">
      <c r="A21" s="250" t="s">
        <v>705</v>
      </c>
      <c r="B21" s="893">
        <v>0</v>
      </c>
      <c r="C21" s="893">
        <v>4020836</v>
      </c>
      <c r="D21" s="893">
        <v>0</v>
      </c>
      <c r="E21" s="893">
        <v>0</v>
      </c>
      <c r="F21" s="893">
        <v>0</v>
      </c>
      <c r="G21" s="893">
        <v>0</v>
      </c>
      <c r="H21" s="893">
        <v>0</v>
      </c>
      <c r="I21" s="893">
        <v>1</v>
      </c>
      <c r="J21" s="893">
        <v>0</v>
      </c>
      <c r="K21" s="893">
        <v>0</v>
      </c>
      <c r="L21" s="893">
        <v>0</v>
      </c>
      <c r="M21" s="893">
        <v>0</v>
      </c>
      <c r="N21" s="893">
        <v>0</v>
      </c>
      <c r="O21" s="893">
        <v>0</v>
      </c>
      <c r="P21" s="893">
        <v>4020837</v>
      </c>
    </row>
    <row r="22" spans="1:16" s="244" customFormat="1" ht="36.75" customHeight="1">
      <c r="A22" s="251" t="s">
        <v>706</v>
      </c>
      <c r="B22" s="893">
        <v>0</v>
      </c>
      <c r="C22" s="893">
        <v>0</v>
      </c>
      <c r="D22" s="893">
        <v>0</v>
      </c>
      <c r="E22" s="893">
        <v>0</v>
      </c>
      <c r="F22" s="893">
        <v>0</v>
      </c>
      <c r="G22" s="893">
        <v>0</v>
      </c>
      <c r="H22" s="893">
        <v>0</v>
      </c>
      <c r="I22" s="893">
        <v>0</v>
      </c>
      <c r="J22" s="893">
        <v>0</v>
      </c>
      <c r="K22" s="893">
        <v>0</v>
      </c>
      <c r="L22" s="893">
        <v>0</v>
      </c>
      <c r="M22" s="893">
        <v>0</v>
      </c>
      <c r="N22" s="893">
        <v>0</v>
      </c>
      <c r="O22" s="893">
        <v>0</v>
      </c>
      <c r="P22" s="893">
        <v>0</v>
      </c>
    </row>
    <row r="23" spans="1:16" s="244" customFormat="1" ht="36.75" customHeight="1" thickBot="1">
      <c r="A23" s="250" t="s">
        <v>707</v>
      </c>
      <c r="B23" s="893">
        <v>0</v>
      </c>
      <c r="C23" s="893">
        <v>0</v>
      </c>
      <c r="D23" s="893">
        <v>0</v>
      </c>
      <c r="E23" s="893">
        <v>0</v>
      </c>
      <c r="F23" s="893">
        <v>0</v>
      </c>
      <c r="G23" s="893">
        <v>0</v>
      </c>
      <c r="H23" s="893">
        <v>0</v>
      </c>
      <c r="I23" s="893">
        <v>0</v>
      </c>
      <c r="J23" s="893">
        <v>10816905</v>
      </c>
      <c r="K23" s="893">
        <v>650485</v>
      </c>
      <c r="L23" s="893">
        <v>0</v>
      </c>
      <c r="M23" s="893">
        <v>7322</v>
      </c>
      <c r="N23" s="893">
        <v>0</v>
      </c>
      <c r="O23" s="893">
        <v>0</v>
      </c>
      <c r="P23" s="893">
        <v>11474712</v>
      </c>
    </row>
    <row r="24" spans="1:16" s="244" customFormat="1" ht="36.75" customHeight="1" thickTop="1" thickBot="1">
      <c r="A24" s="245" t="s">
        <v>708</v>
      </c>
      <c r="B24" s="894">
        <v>1188500042</v>
      </c>
      <c r="C24" s="894">
        <v>1215071608</v>
      </c>
      <c r="D24" s="894">
        <v>1404837573</v>
      </c>
      <c r="E24" s="894">
        <v>1409236858</v>
      </c>
      <c r="F24" s="894">
        <v>990192207</v>
      </c>
      <c r="G24" s="894">
        <v>450036038</v>
      </c>
      <c r="H24" s="894">
        <v>416360365</v>
      </c>
      <c r="I24" s="894">
        <v>736352382</v>
      </c>
      <c r="J24" s="894">
        <v>96556578</v>
      </c>
      <c r="K24" s="894">
        <v>193573263</v>
      </c>
      <c r="L24" s="894">
        <v>660030135</v>
      </c>
      <c r="M24" s="894">
        <v>207660095</v>
      </c>
      <c r="N24" s="894">
        <v>828555443</v>
      </c>
      <c r="O24" s="894">
        <v>493370392</v>
      </c>
      <c r="P24" s="894">
        <v>10290332979</v>
      </c>
    </row>
    <row r="25" spans="1:16" s="244" customFormat="1" ht="36.75" customHeight="1" thickTop="1">
      <c r="A25" s="250" t="s">
        <v>709</v>
      </c>
      <c r="B25" s="893">
        <v>252816727</v>
      </c>
      <c r="C25" s="893">
        <v>0</v>
      </c>
      <c r="D25" s="893">
        <v>171500000</v>
      </c>
      <c r="E25" s="893">
        <v>277200000</v>
      </c>
      <c r="F25" s="893">
        <v>205000320</v>
      </c>
      <c r="G25" s="893">
        <v>140000000</v>
      </c>
      <c r="H25" s="893">
        <v>186379839</v>
      </c>
      <c r="I25" s="893">
        <v>197000000</v>
      </c>
      <c r="J25" s="893">
        <v>0</v>
      </c>
      <c r="K25" s="893">
        <v>0</v>
      </c>
      <c r="L25" s="893">
        <v>165603040</v>
      </c>
      <c r="M25" s="893">
        <v>0</v>
      </c>
      <c r="N25" s="893">
        <v>36858380</v>
      </c>
      <c r="O25" s="893">
        <v>0</v>
      </c>
      <c r="P25" s="893">
        <v>1632358306</v>
      </c>
    </row>
    <row r="26" spans="1:16" s="244" customFormat="1" ht="36.75" customHeight="1">
      <c r="A26" s="250" t="s">
        <v>710</v>
      </c>
      <c r="B26" s="893">
        <v>0</v>
      </c>
      <c r="C26" s="893">
        <v>0</v>
      </c>
      <c r="D26" s="893">
        <v>0</v>
      </c>
      <c r="E26" s="893">
        <v>0</v>
      </c>
      <c r="F26" s="893">
        <v>0</v>
      </c>
      <c r="G26" s="893">
        <v>0</v>
      </c>
      <c r="H26" s="893">
        <v>0</v>
      </c>
      <c r="I26" s="893">
        <v>0</v>
      </c>
      <c r="J26" s="893">
        <v>0</v>
      </c>
      <c r="K26" s="893">
        <v>0</v>
      </c>
      <c r="L26" s="893">
        <v>0</v>
      </c>
      <c r="M26" s="893">
        <v>0</v>
      </c>
      <c r="N26" s="893">
        <v>0</v>
      </c>
      <c r="O26" s="893">
        <v>0</v>
      </c>
      <c r="P26" s="893">
        <v>0</v>
      </c>
    </row>
    <row r="27" spans="1:16" s="252" customFormat="1" ht="36.75" customHeight="1">
      <c r="A27" s="250" t="s">
        <v>711</v>
      </c>
      <c r="B27" s="893">
        <v>0</v>
      </c>
      <c r="C27" s="893">
        <v>0</v>
      </c>
      <c r="D27" s="893">
        <v>0</v>
      </c>
      <c r="E27" s="893">
        <v>0</v>
      </c>
      <c r="F27" s="893">
        <v>0</v>
      </c>
      <c r="G27" s="893">
        <v>0</v>
      </c>
      <c r="H27" s="893">
        <v>0</v>
      </c>
      <c r="I27" s="893">
        <v>0</v>
      </c>
      <c r="J27" s="893">
        <v>0</v>
      </c>
      <c r="K27" s="893">
        <v>0</v>
      </c>
      <c r="L27" s="893">
        <v>0</v>
      </c>
      <c r="M27" s="893">
        <v>0</v>
      </c>
      <c r="N27" s="893">
        <v>0</v>
      </c>
      <c r="O27" s="893">
        <v>0</v>
      </c>
      <c r="P27" s="893">
        <v>0</v>
      </c>
    </row>
    <row r="28" spans="1:16" s="244" customFormat="1" ht="36.75" customHeight="1">
      <c r="A28" s="250" t="s">
        <v>712</v>
      </c>
      <c r="B28" s="893">
        <v>252816727</v>
      </c>
      <c r="C28" s="893">
        <v>0</v>
      </c>
      <c r="D28" s="893">
        <v>171500000</v>
      </c>
      <c r="E28" s="893">
        <v>277200000</v>
      </c>
      <c r="F28" s="893">
        <v>205000320</v>
      </c>
      <c r="G28" s="893">
        <v>140000000</v>
      </c>
      <c r="H28" s="893">
        <v>186379839</v>
      </c>
      <c r="I28" s="893">
        <v>197000000</v>
      </c>
      <c r="J28" s="893">
        <v>0</v>
      </c>
      <c r="K28" s="893">
        <v>0</v>
      </c>
      <c r="L28" s="893">
        <v>165603040</v>
      </c>
      <c r="M28" s="893">
        <v>0</v>
      </c>
      <c r="N28" s="893">
        <v>36858380</v>
      </c>
      <c r="O28" s="893">
        <v>0</v>
      </c>
      <c r="P28" s="893">
        <v>1632358306</v>
      </c>
    </row>
    <row r="29" spans="1:16" s="573" customFormat="1" ht="36.75" customHeight="1">
      <c r="A29" s="253" t="s">
        <v>713</v>
      </c>
      <c r="B29" s="893">
        <v>13740000</v>
      </c>
      <c r="C29" s="893">
        <v>86546823</v>
      </c>
      <c r="D29" s="893">
        <v>0</v>
      </c>
      <c r="E29" s="893">
        <v>222549056</v>
      </c>
      <c r="F29" s="893">
        <v>37726123</v>
      </c>
      <c r="G29" s="893">
        <v>37484540</v>
      </c>
      <c r="H29" s="893">
        <v>30151577</v>
      </c>
      <c r="I29" s="893">
        <v>134631931</v>
      </c>
      <c r="J29" s="893">
        <v>0</v>
      </c>
      <c r="K29" s="893">
        <v>0</v>
      </c>
      <c r="L29" s="893">
        <v>153810110</v>
      </c>
      <c r="M29" s="893">
        <v>0</v>
      </c>
      <c r="N29" s="893">
        <v>43806041</v>
      </c>
      <c r="O29" s="893">
        <v>137941290</v>
      </c>
      <c r="P29" s="893">
        <v>898387491</v>
      </c>
    </row>
    <row r="30" spans="1:16" s="254" customFormat="1" ht="36.75" customHeight="1" thickBot="1">
      <c r="A30" s="253" t="s">
        <v>714</v>
      </c>
      <c r="B30" s="893">
        <v>0</v>
      </c>
      <c r="C30" s="893">
        <v>0</v>
      </c>
      <c r="D30" s="893">
        <v>0</v>
      </c>
      <c r="E30" s="893">
        <v>0</v>
      </c>
      <c r="F30" s="893">
        <v>0</v>
      </c>
      <c r="G30" s="893">
        <v>0</v>
      </c>
      <c r="H30" s="893">
        <v>0</v>
      </c>
      <c r="I30" s="893">
        <v>0</v>
      </c>
      <c r="J30" s="893">
        <v>0</v>
      </c>
      <c r="K30" s="893">
        <v>0</v>
      </c>
      <c r="L30" s="893">
        <v>0</v>
      </c>
      <c r="M30" s="893">
        <v>0</v>
      </c>
      <c r="N30" s="893">
        <v>0</v>
      </c>
      <c r="O30" s="893">
        <v>0</v>
      </c>
      <c r="P30" s="893">
        <v>0</v>
      </c>
    </row>
    <row r="31" spans="1:16" s="244" customFormat="1" ht="36.75" customHeight="1" thickTop="1" thickBot="1">
      <c r="A31" s="255" t="s">
        <v>715</v>
      </c>
      <c r="B31" s="894">
        <v>266556727</v>
      </c>
      <c r="C31" s="894">
        <v>86546823</v>
      </c>
      <c r="D31" s="894">
        <v>171500000</v>
      </c>
      <c r="E31" s="894">
        <v>499749056</v>
      </c>
      <c r="F31" s="894">
        <v>242726443</v>
      </c>
      <c r="G31" s="894">
        <v>177484540</v>
      </c>
      <c r="H31" s="894">
        <v>216531416</v>
      </c>
      <c r="I31" s="894">
        <v>331631931</v>
      </c>
      <c r="J31" s="894">
        <v>0</v>
      </c>
      <c r="K31" s="894">
        <v>0</v>
      </c>
      <c r="L31" s="894">
        <v>319413150</v>
      </c>
      <c r="M31" s="894">
        <v>0</v>
      </c>
      <c r="N31" s="894">
        <v>80664421</v>
      </c>
      <c r="O31" s="894">
        <v>137941290</v>
      </c>
      <c r="P31" s="894">
        <v>2530745797</v>
      </c>
    </row>
    <row r="32" spans="1:16" s="244" customFormat="1" ht="36.75" customHeight="1" thickTop="1">
      <c r="A32" s="253" t="s">
        <v>716</v>
      </c>
      <c r="B32" s="893">
        <v>0</v>
      </c>
      <c r="C32" s="893">
        <v>41158000</v>
      </c>
      <c r="D32" s="893">
        <v>21917135</v>
      </c>
      <c r="E32" s="893">
        <v>474149349</v>
      </c>
      <c r="F32" s="893">
        <v>0</v>
      </c>
      <c r="G32" s="893">
        <v>0</v>
      </c>
      <c r="H32" s="893">
        <v>0</v>
      </c>
      <c r="I32" s="893">
        <v>0</v>
      </c>
      <c r="J32" s="893">
        <v>0</v>
      </c>
      <c r="K32" s="893">
        <v>0</v>
      </c>
      <c r="L32" s="893">
        <v>0</v>
      </c>
      <c r="M32" s="893">
        <v>0</v>
      </c>
      <c r="N32" s="893">
        <v>0</v>
      </c>
      <c r="O32" s="893">
        <v>0</v>
      </c>
      <c r="P32" s="893">
        <v>537224484</v>
      </c>
    </row>
    <row r="33" spans="1:16" s="244" customFormat="1" ht="36.75" customHeight="1" thickBot="1">
      <c r="A33" s="253" t="s">
        <v>717</v>
      </c>
      <c r="B33" s="893">
        <v>83441074</v>
      </c>
      <c r="C33" s="897">
        <v>77437202</v>
      </c>
      <c r="D33" s="893">
        <v>33398374</v>
      </c>
      <c r="E33" s="893">
        <v>93187187</v>
      </c>
      <c r="F33" s="893">
        <v>150863</v>
      </c>
      <c r="G33" s="893">
        <v>0</v>
      </c>
      <c r="H33" s="893">
        <v>488800</v>
      </c>
      <c r="I33" s="893">
        <v>861906</v>
      </c>
      <c r="J33" s="893">
        <v>0</v>
      </c>
      <c r="K33" s="893">
        <v>0</v>
      </c>
      <c r="L33" s="893">
        <v>347900</v>
      </c>
      <c r="M33" s="893">
        <v>12847868</v>
      </c>
      <c r="N33" s="893">
        <v>118231622</v>
      </c>
      <c r="O33" s="893">
        <v>517300</v>
      </c>
      <c r="P33" s="893">
        <v>420910096</v>
      </c>
    </row>
    <row r="34" spans="1:16" s="244" customFormat="1" ht="36.75" customHeight="1" thickTop="1" thickBot="1">
      <c r="A34" s="245" t="s">
        <v>718</v>
      </c>
      <c r="B34" s="894">
        <v>1371615695</v>
      </c>
      <c r="C34" s="894">
        <v>1183023229</v>
      </c>
      <c r="D34" s="894">
        <v>1521022064</v>
      </c>
      <c r="E34" s="894">
        <v>1341649378</v>
      </c>
      <c r="F34" s="894">
        <v>1232767787</v>
      </c>
      <c r="G34" s="894">
        <v>627520578</v>
      </c>
      <c r="H34" s="894">
        <v>632402981</v>
      </c>
      <c r="I34" s="894">
        <v>1067122407</v>
      </c>
      <c r="J34" s="894">
        <v>96556578</v>
      </c>
      <c r="K34" s="894">
        <v>193573263</v>
      </c>
      <c r="L34" s="894">
        <v>979095385</v>
      </c>
      <c r="M34" s="894">
        <v>194812227</v>
      </c>
      <c r="N34" s="894">
        <v>790988242</v>
      </c>
      <c r="O34" s="894">
        <v>630794382</v>
      </c>
      <c r="P34" s="894">
        <v>11862944196</v>
      </c>
    </row>
    <row r="35" spans="1:16" s="190" customFormat="1" ht="36.75" customHeight="1" thickTop="1">
      <c r="A35" s="250" t="s">
        <v>719</v>
      </c>
      <c r="B35" s="893">
        <v>141163903.70950001</v>
      </c>
      <c r="C35" s="893">
        <v>121614042.345</v>
      </c>
      <c r="D35" s="893">
        <v>170134053.4111</v>
      </c>
      <c r="E35" s="893">
        <v>232461486.66980001</v>
      </c>
      <c r="F35" s="893">
        <v>331781745.91409999</v>
      </c>
      <c r="G35" s="893">
        <v>60816720.434</v>
      </c>
      <c r="H35" s="893">
        <v>117461285.09289999</v>
      </c>
      <c r="I35" s="893">
        <v>212875543.18009999</v>
      </c>
      <c r="J35" s="893">
        <v>81777436.5132</v>
      </c>
      <c r="K35" s="893">
        <v>162005051.68939999</v>
      </c>
      <c r="L35" s="893">
        <v>175870217.13479999</v>
      </c>
      <c r="M35" s="893">
        <v>6926270.6648000004</v>
      </c>
      <c r="N35" s="893">
        <v>105631509.7236</v>
      </c>
      <c r="O35" s="893">
        <v>62219257.441699997</v>
      </c>
      <c r="P35" s="893">
        <v>1982738523.9238</v>
      </c>
    </row>
    <row r="36" spans="1:16" s="257" customFormat="1" ht="36.75" customHeight="1">
      <c r="A36" s="256" t="s">
        <v>720</v>
      </c>
      <c r="B36" s="898">
        <v>0.32869999999999999</v>
      </c>
      <c r="C36" s="898">
        <v>0.38329999999999997</v>
      </c>
      <c r="D36" s="898">
        <v>0.29770000000000002</v>
      </c>
      <c r="E36" s="898">
        <v>0.49709999999999999</v>
      </c>
      <c r="F36" s="898">
        <v>0.1074</v>
      </c>
      <c r="G36" s="898">
        <v>0.315</v>
      </c>
      <c r="H36" s="898">
        <v>0.1953</v>
      </c>
      <c r="I36" s="898">
        <v>0.14460000000000001</v>
      </c>
      <c r="J36" s="899">
        <v>3.09E-2</v>
      </c>
      <c r="K36" s="898">
        <v>2.1000000000000001E-2</v>
      </c>
      <c r="L36" s="898">
        <v>0.12809999999999999</v>
      </c>
      <c r="M36" s="898">
        <v>0.22489999999999999</v>
      </c>
      <c r="N36" s="898">
        <v>0.42620000000000002</v>
      </c>
      <c r="O36" s="898">
        <v>0.1221</v>
      </c>
      <c r="P36" s="898">
        <v>0.28449999999999998</v>
      </c>
    </row>
    <row r="37" spans="1:16" s="882" customFormat="1" ht="6" customHeight="1" thickBot="1">
      <c r="A37" s="258"/>
      <c r="B37" s="259"/>
      <c r="C37" s="259"/>
      <c r="D37" s="259"/>
      <c r="E37" s="259"/>
      <c r="F37" s="259"/>
      <c r="G37" s="259"/>
      <c r="H37" s="259"/>
      <c r="I37" s="259"/>
      <c r="J37" s="259"/>
      <c r="K37" s="259"/>
      <c r="L37" s="259"/>
      <c r="M37" s="259"/>
      <c r="N37" s="259"/>
      <c r="O37" s="259"/>
      <c r="P37" s="259"/>
    </row>
    <row r="38" spans="1:16" s="882" customFormat="1" ht="28.5" customHeight="1" thickTop="1">
      <c r="A38" s="260" t="s">
        <v>721</v>
      </c>
      <c r="B38" s="985"/>
      <c r="C38" s="985"/>
      <c r="D38" s="985"/>
      <c r="E38" s="985"/>
      <c r="F38" s="985"/>
      <c r="G38" s="985"/>
      <c r="H38" s="985"/>
      <c r="I38" s="138"/>
      <c r="J38" s="985"/>
      <c r="K38" s="985"/>
      <c r="L38" s="985"/>
      <c r="M38" s="985"/>
      <c r="N38" s="985"/>
      <c r="O38" s="985"/>
      <c r="P38" s="985"/>
    </row>
    <row r="39" spans="1:16" s="882" customFormat="1" ht="16.5" customHeight="1">
      <c r="A39" s="260"/>
      <c r="B39" s="985"/>
      <c r="C39" s="985"/>
      <c r="D39" s="985"/>
      <c r="E39" s="985"/>
      <c r="F39" s="985"/>
      <c r="G39" s="985"/>
      <c r="H39" s="985"/>
      <c r="I39" s="138"/>
      <c r="J39" s="985"/>
      <c r="K39" s="985"/>
      <c r="L39" s="985"/>
      <c r="M39" s="985"/>
      <c r="N39" s="985"/>
      <c r="O39" s="985"/>
      <c r="P39" s="985"/>
    </row>
    <row r="40" spans="1:16" s="882" customFormat="1" ht="15.75">
      <c r="A40" s="260"/>
      <c r="B40" s="985"/>
      <c r="C40" s="985"/>
      <c r="D40" s="985"/>
      <c r="E40" s="985"/>
      <c r="F40" s="985"/>
      <c r="G40" s="985"/>
      <c r="H40" s="985"/>
      <c r="I40" s="138"/>
      <c r="J40" s="985"/>
      <c r="K40" s="985"/>
      <c r="L40" s="985"/>
      <c r="M40" s="985"/>
      <c r="N40" s="985"/>
      <c r="O40" s="985"/>
      <c r="P40" s="985"/>
    </row>
    <row r="41" spans="1:16" s="882" customFormat="1">
      <c r="A41" s="134"/>
      <c r="B41" s="985"/>
      <c r="C41" s="985"/>
      <c r="D41" s="985"/>
      <c r="E41" s="985"/>
      <c r="F41" s="985"/>
      <c r="G41" s="985"/>
      <c r="H41" s="985"/>
      <c r="I41" s="138"/>
      <c r="J41" s="985"/>
      <c r="K41" s="985"/>
      <c r="L41" s="985"/>
      <c r="M41" s="985"/>
      <c r="N41" s="985"/>
      <c r="O41" s="985"/>
      <c r="P41" s="985"/>
    </row>
    <row r="42" spans="1:16" s="882" customFormat="1">
      <c r="A42" s="134"/>
      <c r="B42" s="143"/>
      <c r="C42" s="143"/>
      <c r="D42" s="143"/>
      <c r="E42" s="143"/>
      <c r="F42" s="143"/>
      <c r="G42" s="143"/>
      <c r="H42" s="143"/>
      <c r="I42" s="143"/>
      <c r="J42" s="143"/>
      <c r="K42" s="143"/>
      <c r="L42" s="143"/>
      <c r="M42" s="143"/>
      <c r="N42" s="143"/>
      <c r="O42" s="143"/>
      <c r="P42" s="143"/>
    </row>
    <row r="43" spans="1:16" s="882" customFormat="1">
      <c r="A43" s="134"/>
      <c r="B43" s="143"/>
      <c r="C43" s="143"/>
      <c r="D43" s="143"/>
      <c r="E43" s="143"/>
      <c r="F43" s="143"/>
      <c r="G43" s="143"/>
      <c r="H43" s="143"/>
      <c r="I43" s="143"/>
      <c r="J43" s="143"/>
      <c r="K43" s="143"/>
      <c r="L43" s="143"/>
      <c r="M43" s="143"/>
      <c r="N43" s="143"/>
      <c r="O43" s="143"/>
      <c r="P43" s="143"/>
    </row>
    <row r="44" spans="1:16" s="882" customFormat="1">
      <c r="A44" s="134"/>
      <c r="B44" s="985"/>
      <c r="C44" s="985"/>
      <c r="D44" s="985"/>
      <c r="E44" s="985"/>
      <c r="F44" s="985"/>
      <c r="G44" s="985"/>
      <c r="H44" s="985"/>
      <c r="I44" s="138"/>
      <c r="J44" s="985"/>
      <c r="K44" s="985"/>
      <c r="L44" s="985"/>
      <c r="M44" s="985"/>
      <c r="N44" s="985"/>
      <c r="O44" s="985"/>
      <c r="P44" s="985"/>
    </row>
    <row r="45" spans="1:16" s="882" customFormat="1">
      <c r="A45" s="134"/>
      <c r="B45" s="985"/>
      <c r="C45" s="985"/>
      <c r="D45" s="985"/>
      <c r="E45" s="985"/>
      <c r="F45" s="985"/>
      <c r="G45" s="985"/>
      <c r="H45" s="985"/>
      <c r="I45" s="138"/>
      <c r="J45" s="985"/>
      <c r="K45" s="985"/>
      <c r="L45" s="985"/>
      <c r="M45" s="985"/>
      <c r="N45" s="985"/>
      <c r="O45" s="985"/>
      <c r="P45" s="985"/>
    </row>
    <row r="46" spans="1:16" s="882" customFormat="1">
      <c r="A46" s="134"/>
      <c r="B46" s="985"/>
      <c r="C46" s="985"/>
      <c r="D46" s="985"/>
      <c r="E46" s="985"/>
      <c r="F46" s="985"/>
      <c r="G46" s="985"/>
      <c r="H46" s="985"/>
      <c r="I46" s="138"/>
      <c r="J46" s="985"/>
      <c r="K46" s="985"/>
      <c r="L46" s="985"/>
      <c r="M46" s="985"/>
      <c r="N46" s="985"/>
      <c r="O46" s="985"/>
      <c r="P46" s="985"/>
    </row>
    <row r="47" spans="1:16" s="882" customFormat="1">
      <c r="A47" s="134"/>
      <c r="B47" s="985"/>
      <c r="C47" s="985"/>
      <c r="D47" s="985"/>
      <c r="E47" s="985"/>
      <c r="F47" s="985"/>
      <c r="G47" s="985"/>
      <c r="H47" s="985"/>
      <c r="I47" s="138"/>
      <c r="J47" s="985"/>
      <c r="K47" s="985"/>
      <c r="L47" s="985"/>
      <c r="M47" s="985"/>
      <c r="N47" s="985"/>
      <c r="O47" s="985"/>
      <c r="P47" s="985"/>
    </row>
    <row r="48" spans="1:16" s="882" customFormat="1">
      <c r="A48" s="134"/>
      <c r="B48" s="985"/>
      <c r="C48" s="985"/>
      <c r="D48" s="985"/>
      <c r="E48" s="985"/>
      <c r="F48" s="985"/>
      <c r="G48" s="985"/>
      <c r="H48" s="985"/>
      <c r="I48" s="138"/>
      <c r="J48" s="985"/>
      <c r="K48" s="985"/>
      <c r="L48" s="985"/>
      <c r="M48" s="985"/>
      <c r="N48" s="985"/>
      <c r="O48" s="985"/>
      <c r="P48" s="985"/>
    </row>
    <row r="49" spans="1:16" s="882" customFormat="1">
      <c r="A49" s="134"/>
      <c r="B49" s="985"/>
      <c r="C49" s="985"/>
      <c r="D49" s="985"/>
      <c r="E49" s="985"/>
      <c r="F49" s="985"/>
      <c r="G49" s="985"/>
      <c r="H49" s="985"/>
      <c r="I49" s="138"/>
      <c r="J49" s="985"/>
      <c r="K49" s="985"/>
      <c r="L49" s="985"/>
      <c r="M49" s="985"/>
      <c r="N49" s="985"/>
      <c r="O49" s="985"/>
      <c r="P49" s="985"/>
    </row>
    <row r="50" spans="1:16" s="882" customFormat="1">
      <c r="A50" s="134"/>
      <c r="B50" s="985"/>
      <c r="C50" s="985"/>
      <c r="D50" s="985"/>
      <c r="E50" s="985"/>
      <c r="F50" s="985"/>
      <c r="G50" s="985"/>
      <c r="H50" s="985"/>
      <c r="I50" s="138"/>
      <c r="J50" s="985"/>
      <c r="K50" s="985"/>
      <c r="L50" s="985"/>
      <c r="M50" s="985"/>
      <c r="N50" s="985"/>
      <c r="O50" s="985"/>
      <c r="P50" s="985"/>
    </row>
    <row r="51" spans="1:16" s="882" customFormat="1">
      <c r="A51" s="134"/>
      <c r="B51" s="985"/>
      <c r="C51" s="985"/>
      <c r="D51" s="985"/>
      <c r="E51" s="985"/>
      <c r="F51" s="985"/>
      <c r="G51" s="985"/>
      <c r="H51" s="985"/>
      <c r="I51" s="138"/>
      <c r="J51" s="985"/>
      <c r="K51" s="985"/>
      <c r="L51" s="985"/>
      <c r="M51" s="985"/>
      <c r="N51" s="985"/>
      <c r="O51" s="985"/>
      <c r="P51" s="985"/>
    </row>
    <row r="52" spans="1:16" s="882" customFormat="1">
      <c r="A52" s="134"/>
      <c r="B52" s="985"/>
      <c r="C52" s="985"/>
      <c r="D52" s="985"/>
      <c r="E52" s="985"/>
      <c r="F52" s="985"/>
      <c r="G52" s="985"/>
      <c r="H52" s="985"/>
      <c r="I52" s="138"/>
      <c r="J52" s="985"/>
      <c r="K52" s="985"/>
      <c r="L52" s="985"/>
      <c r="M52" s="985"/>
      <c r="N52" s="985"/>
      <c r="O52" s="985"/>
      <c r="P52" s="985"/>
    </row>
    <row r="53" spans="1:16" s="882" customFormat="1">
      <c r="A53" s="134"/>
      <c r="B53" s="985"/>
      <c r="C53" s="985"/>
      <c r="D53" s="985"/>
      <c r="E53" s="985"/>
      <c r="F53" s="985"/>
      <c r="G53" s="985"/>
      <c r="H53" s="985"/>
      <c r="I53" s="138"/>
      <c r="J53" s="985"/>
      <c r="K53" s="985"/>
      <c r="L53" s="985"/>
      <c r="M53" s="985"/>
      <c r="N53" s="985"/>
      <c r="O53" s="985"/>
      <c r="P53" s="985"/>
    </row>
    <row r="54" spans="1:16" s="882" customFormat="1">
      <c r="A54" s="134"/>
      <c r="B54" s="985"/>
      <c r="C54" s="985"/>
      <c r="D54" s="985"/>
      <c r="E54" s="985"/>
      <c r="F54" s="985"/>
      <c r="G54" s="985"/>
      <c r="H54" s="985"/>
      <c r="I54" s="138"/>
      <c r="J54" s="985"/>
      <c r="K54" s="985"/>
      <c r="L54" s="985"/>
      <c r="M54" s="985"/>
      <c r="N54" s="985"/>
      <c r="O54" s="985"/>
      <c r="P54" s="985"/>
    </row>
    <row r="55" spans="1:16" s="882" customFormat="1">
      <c r="A55" s="134"/>
      <c r="B55" s="985"/>
      <c r="C55" s="985"/>
      <c r="D55" s="985"/>
      <c r="E55" s="985"/>
      <c r="F55" s="985"/>
      <c r="G55" s="985"/>
      <c r="H55" s="985"/>
      <c r="I55" s="138"/>
      <c r="J55" s="985"/>
      <c r="K55" s="985"/>
      <c r="L55" s="985"/>
      <c r="M55" s="985"/>
      <c r="N55" s="985"/>
      <c r="O55" s="985"/>
      <c r="P55" s="985"/>
    </row>
    <row r="56" spans="1:16" s="882" customFormat="1">
      <c r="A56" s="134"/>
      <c r="B56" s="985"/>
      <c r="C56" s="985"/>
      <c r="D56" s="985"/>
      <c r="E56" s="985"/>
      <c r="F56" s="985"/>
      <c r="G56" s="985"/>
      <c r="H56" s="985"/>
      <c r="I56" s="138"/>
      <c r="J56" s="985"/>
      <c r="K56" s="985"/>
      <c r="L56" s="985"/>
      <c r="M56" s="985"/>
      <c r="N56" s="985"/>
      <c r="O56" s="985"/>
      <c r="P56" s="985"/>
    </row>
    <row r="57" spans="1:16" s="882" customFormat="1">
      <c r="A57" s="134"/>
      <c r="B57" s="985"/>
      <c r="C57" s="985"/>
      <c r="D57" s="985"/>
      <c r="E57" s="985"/>
      <c r="F57" s="985"/>
      <c r="G57" s="985"/>
      <c r="H57" s="985"/>
      <c r="I57" s="138"/>
      <c r="J57" s="985"/>
      <c r="K57" s="985"/>
      <c r="L57" s="985"/>
      <c r="M57" s="985"/>
      <c r="N57" s="985"/>
      <c r="O57" s="985"/>
      <c r="P57" s="985"/>
    </row>
    <row r="58" spans="1:16" s="882" customFormat="1">
      <c r="A58" s="134"/>
      <c r="B58" s="985"/>
      <c r="C58" s="985"/>
      <c r="D58" s="985"/>
      <c r="E58" s="985"/>
      <c r="F58" s="985"/>
      <c r="G58" s="985"/>
      <c r="H58" s="985"/>
      <c r="I58" s="138"/>
      <c r="J58" s="985"/>
      <c r="K58" s="985"/>
      <c r="L58" s="985"/>
      <c r="M58" s="985"/>
      <c r="N58" s="985"/>
      <c r="O58" s="985"/>
      <c r="P58" s="985"/>
    </row>
    <row r="59" spans="1:16" s="882" customFormat="1">
      <c r="A59" s="134"/>
      <c r="B59" s="985"/>
      <c r="C59" s="985"/>
      <c r="D59" s="985"/>
      <c r="E59" s="985"/>
      <c r="F59" s="985"/>
      <c r="G59" s="985"/>
      <c r="H59" s="985"/>
      <c r="I59" s="138"/>
      <c r="J59" s="985"/>
      <c r="K59" s="985"/>
      <c r="L59" s="985"/>
      <c r="M59" s="985"/>
      <c r="N59" s="985"/>
      <c r="O59" s="985"/>
      <c r="P59" s="985"/>
    </row>
    <row r="60" spans="1:16" s="882" customFormat="1">
      <c r="A60" s="134"/>
      <c r="B60" s="985"/>
      <c r="C60" s="985"/>
      <c r="D60" s="985"/>
      <c r="E60" s="985"/>
      <c r="F60" s="985"/>
      <c r="G60" s="985"/>
      <c r="H60" s="985"/>
      <c r="I60" s="138"/>
      <c r="J60" s="985"/>
      <c r="K60" s="985"/>
      <c r="L60" s="985"/>
      <c r="M60" s="985"/>
      <c r="N60" s="985"/>
      <c r="O60" s="985"/>
      <c r="P60" s="985"/>
    </row>
    <row r="61" spans="1:16" s="882" customFormat="1">
      <c r="A61" s="134"/>
      <c r="B61" s="985"/>
      <c r="C61" s="985"/>
      <c r="D61" s="985"/>
      <c r="E61" s="985"/>
      <c r="F61" s="985"/>
      <c r="G61" s="985"/>
      <c r="H61" s="985"/>
      <c r="I61" s="138"/>
      <c r="J61" s="985"/>
      <c r="K61" s="985"/>
      <c r="L61" s="985"/>
      <c r="M61" s="985"/>
      <c r="N61" s="985"/>
      <c r="O61" s="985"/>
      <c r="P61" s="985"/>
    </row>
    <row r="62" spans="1:16" s="882" customFormat="1">
      <c r="A62" s="134"/>
      <c r="B62" s="985"/>
      <c r="C62" s="985"/>
      <c r="D62" s="985"/>
      <c r="E62" s="985"/>
      <c r="F62" s="985"/>
      <c r="G62" s="985"/>
      <c r="H62" s="985"/>
      <c r="I62" s="138"/>
      <c r="J62" s="985"/>
      <c r="K62" s="985"/>
      <c r="L62" s="985"/>
      <c r="M62" s="985"/>
      <c r="N62" s="985"/>
      <c r="O62" s="985"/>
      <c r="P62" s="985"/>
    </row>
    <row r="63" spans="1:16" s="882" customFormat="1">
      <c r="A63" s="134"/>
      <c r="B63" s="985"/>
      <c r="C63" s="985"/>
      <c r="D63" s="985"/>
      <c r="E63" s="985"/>
      <c r="F63" s="985"/>
      <c r="G63" s="985"/>
      <c r="H63" s="985"/>
      <c r="I63" s="138"/>
      <c r="J63" s="985"/>
      <c r="K63" s="985"/>
      <c r="L63" s="985"/>
      <c r="M63" s="985"/>
      <c r="N63" s="985"/>
      <c r="O63" s="985"/>
      <c r="P63" s="985"/>
    </row>
    <row r="64" spans="1:16" s="882" customFormat="1">
      <c r="A64" s="134"/>
      <c r="B64" s="985"/>
      <c r="C64" s="985"/>
      <c r="D64" s="985"/>
      <c r="E64" s="985"/>
      <c r="F64" s="985"/>
      <c r="G64" s="985"/>
      <c r="H64" s="985"/>
      <c r="I64" s="138"/>
      <c r="J64" s="985"/>
      <c r="K64" s="985"/>
      <c r="L64" s="985"/>
      <c r="M64" s="985"/>
      <c r="N64" s="985"/>
      <c r="O64" s="985"/>
      <c r="P64" s="985"/>
    </row>
    <row r="65" spans="1:16" s="882" customFormat="1">
      <c r="A65" s="134"/>
      <c r="B65" s="985"/>
      <c r="C65" s="985"/>
      <c r="D65" s="985"/>
      <c r="E65" s="985"/>
      <c r="F65" s="985"/>
      <c r="G65" s="985"/>
      <c r="H65" s="985"/>
      <c r="I65" s="138"/>
      <c r="J65" s="985"/>
      <c r="K65" s="985"/>
      <c r="L65" s="985"/>
      <c r="M65" s="985"/>
      <c r="N65" s="985"/>
      <c r="O65" s="985"/>
      <c r="P65" s="985"/>
    </row>
    <row r="66" spans="1:16" s="882" customFormat="1">
      <c r="A66" s="134"/>
      <c r="B66" s="985"/>
      <c r="C66" s="985"/>
      <c r="D66" s="985"/>
      <c r="E66" s="985"/>
      <c r="F66" s="985"/>
      <c r="G66" s="985"/>
      <c r="H66" s="985"/>
      <c r="I66" s="138"/>
      <c r="J66" s="985"/>
      <c r="K66" s="985"/>
      <c r="L66" s="985"/>
      <c r="M66" s="985"/>
      <c r="N66" s="985"/>
      <c r="O66" s="985"/>
      <c r="P66" s="985"/>
    </row>
    <row r="67" spans="1:16" s="882" customFormat="1">
      <c r="A67" s="134"/>
      <c r="B67" s="985"/>
      <c r="C67" s="985"/>
      <c r="D67" s="985"/>
      <c r="E67" s="985"/>
      <c r="F67" s="985"/>
      <c r="G67" s="985"/>
      <c r="H67" s="985"/>
      <c r="I67" s="138"/>
      <c r="J67" s="985"/>
      <c r="K67" s="985"/>
      <c r="L67" s="985"/>
      <c r="M67" s="985"/>
      <c r="N67" s="985"/>
      <c r="O67" s="985"/>
      <c r="P67" s="985"/>
    </row>
    <row r="68" spans="1:16" s="882" customFormat="1">
      <c r="A68" s="134"/>
      <c r="B68" s="985"/>
      <c r="C68" s="985"/>
      <c r="D68" s="985"/>
      <c r="E68" s="985"/>
      <c r="F68" s="985"/>
      <c r="G68" s="985"/>
      <c r="H68" s="985"/>
      <c r="I68" s="138"/>
      <c r="J68" s="985"/>
      <c r="K68" s="985"/>
      <c r="L68" s="985"/>
      <c r="M68" s="985"/>
      <c r="N68" s="985"/>
      <c r="O68" s="985"/>
      <c r="P68" s="985"/>
    </row>
    <row r="69" spans="1:16" s="882" customFormat="1">
      <c r="A69" s="134"/>
      <c r="B69" s="985"/>
      <c r="C69" s="985"/>
      <c r="D69" s="985"/>
      <c r="E69" s="985"/>
      <c r="F69" s="985"/>
      <c r="G69" s="985"/>
      <c r="H69" s="985"/>
      <c r="I69" s="138"/>
      <c r="J69" s="985"/>
      <c r="K69" s="985"/>
      <c r="L69" s="985"/>
      <c r="M69" s="985"/>
      <c r="N69" s="985"/>
      <c r="O69" s="985"/>
      <c r="P69" s="985"/>
    </row>
    <row r="70" spans="1:16" s="882" customFormat="1">
      <c r="A70" s="134"/>
      <c r="B70" s="985"/>
      <c r="C70" s="985"/>
      <c r="D70" s="985"/>
      <c r="E70" s="985"/>
      <c r="F70" s="985"/>
      <c r="G70" s="985"/>
      <c r="H70" s="985"/>
      <c r="I70" s="138"/>
      <c r="J70" s="985"/>
      <c r="K70" s="985"/>
      <c r="L70" s="985"/>
      <c r="M70" s="985"/>
      <c r="N70" s="985"/>
      <c r="O70" s="985"/>
      <c r="P70" s="985"/>
    </row>
    <row r="71" spans="1:16" s="882" customFormat="1">
      <c r="A71" s="134"/>
      <c r="B71" s="985"/>
      <c r="C71" s="985"/>
      <c r="D71" s="985"/>
      <c r="E71" s="985"/>
      <c r="F71" s="985"/>
      <c r="G71" s="985"/>
      <c r="H71" s="985"/>
      <c r="I71" s="138"/>
      <c r="J71" s="985"/>
      <c r="K71" s="985"/>
      <c r="L71" s="985"/>
      <c r="M71" s="985"/>
      <c r="N71" s="985"/>
      <c r="O71" s="985"/>
      <c r="P71" s="985"/>
    </row>
    <row r="72" spans="1:16" s="882" customFormat="1">
      <c r="A72" s="134"/>
      <c r="B72" s="985"/>
      <c r="C72" s="985"/>
      <c r="D72" s="985"/>
      <c r="E72" s="985"/>
      <c r="F72" s="985"/>
      <c r="G72" s="985"/>
      <c r="H72" s="985"/>
      <c r="I72" s="138"/>
      <c r="J72" s="985"/>
      <c r="K72" s="985"/>
      <c r="L72" s="985"/>
      <c r="M72" s="985"/>
      <c r="N72" s="985"/>
      <c r="O72" s="985"/>
      <c r="P72" s="985"/>
    </row>
    <row r="73" spans="1:16" s="882" customFormat="1">
      <c r="A73" s="134"/>
      <c r="B73" s="985"/>
      <c r="C73" s="985"/>
      <c r="D73" s="985"/>
      <c r="E73" s="985"/>
      <c r="F73" s="985"/>
      <c r="G73" s="985"/>
      <c r="H73" s="985"/>
      <c r="I73" s="138"/>
      <c r="J73" s="985"/>
      <c r="K73" s="985"/>
      <c r="L73" s="985"/>
      <c r="M73" s="985"/>
      <c r="N73" s="985"/>
      <c r="O73" s="985"/>
      <c r="P73" s="985"/>
    </row>
    <row r="74" spans="1:16" s="882" customFormat="1">
      <c r="A74" s="134"/>
      <c r="B74" s="985"/>
      <c r="C74" s="985"/>
      <c r="D74" s="985"/>
      <c r="E74" s="985"/>
      <c r="F74" s="985"/>
      <c r="G74" s="985"/>
      <c r="H74" s="985"/>
      <c r="I74" s="138"/>
      <c r="J74" s="985"/>
      <c r="K74" s="985"/>
      <c r="L74" s="985"/>
      <c r="M74" s="985"/>
      <c r="N74" s="985"/>
      <c r="O74" s="985"/>
      <c r="P74" s="985"/>
    </row>
    <row r="75" spans="1:16" s="882" customFormat="1">
      <c r="A75" s="134"/>
      <c r="B75" s="985"/>
      <c r="C75" s="985"/>
      <c r="D75" s="985"/>
      <c r="E75" s="985"/>
      <c r="F75" s="985"/>
      <c r="G75" s="985"/>
      <c r="H75" s="985"/>
      <c r="I75" s="138"/>
      <c r="J75" s="985"/>
      <c r="K75" s="985"/>
      <c r="L75" s="985"/>
      <c r="M75" s="985"/>
      <c r="N75" s="985"/>
      <c r="O75" s="985"/>
      <c r="P75" s="985"/>
    </row>
    <row r="76" spans="1:16" s="882" customFormat="1">
      <c r="A76" s="134"/>
      <c r="B76" s="985"/>
      <c r="C76" s="985"/>
      <c r="D76" s="985"/>
      <c r="E76" s="985"/>
      <c r="F76" s="985"/>
      <c r="G76" s="985"/>
      <c r="H76" s="985"/>
      <c r="I76" s="138"/>
      <c r="J76" s="985"/>
      <c r="K76" s="985"/>
      <c r="L76" s="985"/>
      <c r="M76" s="985"/>
      <c r="N76" s="985"/>
      <c r="O76" s="985"/>
      <c r="P76" s="985"/>
    </row>
    <row r="77" spans="1:16" s="882" customFormat="1">
      <c r="A77" s="134"/>
      <c r="B77" s="985"/>
      <c r="C77" s="985"/>
      <c r="D77" s="985"/>
      <c r="E77" s="985"/>
      <c r="F77" s="985"/>
      <c r="G77" s="985"/>
      <c r="H77" s="985"/>
      <c r="I77" s="138"/>
      <c r="J77" s="985"/>
      <c r="K77" s="985"/>
      <c r="L77" s="985"/>
      <c r="M77" s="985"/>
      <c r="N77" s="985"/>
      <c r="O77" s="985"/>
      <c r="P77" s="985"/>
    </row>
    <row r="78" spans="1:16" s="882" customFormat="1">
      <c r="A78" s="134"/>
      <c r="B78" s="985"/>
      <c r="C78" s="985"/>
      <c r="D78" s="985"/>
      <c r="E78" s="985"/>
      <c r="F78" s="985"/>
      <c r="G78" s="985"/>
      <c r="H78" s="985"/>
      <c r="I78" s="138"/>
      <c r="J78" s="985"/>
      <c r="K78" s="985"/>
      <c r="L78" s="985"/>
      <c r="M78" s="985"/>
      <c r="N78" s="985"/>
      <c r="O78" s="985"/>
      <c r="P78" s="985"/>
    </row>
    <row r="79" spans="1:16" s="882" customFormat="1">
      <c r="A79" s="134"/>
      <c r="B79" s="985"/>
      <c r="C79" s="985"/>
      <c r="D79" s="985"/>
      <c r="E79" s="985"/>
      <c r="F79" s="985"/>
      <c r="G79" s="985"/>
      <c r="H79" s="985"/>
      <c r="I79" s="138"/>
      <c r="J79" s="985"/>
      <c r="K79" s="985"/>
      <c r="L79" s="985"/>
      <c r="M79" s="985"/>
      <c r="N79" s="985"/>
      <c r="O79" s="985"/>
      <c r="P79" s="985"/>
    </row>
    <row r="80" spans="1:16" s="882" customFormat="1">
      <c r="A80" s="134"/>
      <c r="B80" s="985"/>
      <c r="C80" s="985"/>
      <c r="D80" s="985"/>
      <c r="E80" s="985"/>
      <c r="F80" s="985"/>
      <c r="G80" s="985"/>
      <c r="H80" s="985"/>
      <c r="I80" s="138"/>
      <c r="J80" s="985"/>
      <c r="K80" s="985"/>
      <c r="L80" s="985"/>
      <c r="M80" s="985"/>
      <c r="N80" s="985"/>
      <c r="O80" s="985"/>
      <c r="P80" s="985"/>
    </row>
    <row r="81" spans="1:16" s="882" customFormat="1">
      <c r="A81" s="134"/>
      <c r="B81" s="985"/>
      <c r="C81" s="985"/>
      <c r="D81" s="985"/>
      <c r="E81" s="985"/>
      <c r="F81" s="985"/>
      <c r="G81" s="985"/>
      <c r="H81" s="985"/>
      <c r="I81" s="138"/>
      <c r="J81" s="985"/>
      <c r="K81" s="985"/>
      <c r="L81" s="985"/>
      <c r="M81" s="985"/>
      <c r="N81" s="985"/>
      <c r="O81" s="985"/>
      <c r="P81" s="985"/>
    </row>
    <row r="82" spans="1:16" s="882" customFormat="1">
      <c r="A82" s="134"/>
      <c r="B82" s="985"/>
      <c r="C82" s="985"/>
      <c r="D82" s="985"/>
      <c r="E82" s="985"/>
      <c r="F82" s="985"/>
      <c r="G82" s="985"/>
      <c r="H82" s="985"/>
      <c r="I82" s="138"/>
      <c r="J82" s="985"/>
      <c r="K82" s="985"/>
      <c r="L82" s="985"/>
      <c r="M82" s="985"/>
      <c r="N82" s="985"/>
      <c r="O82" s="985"/>
      <c r="P82" s="985"/>
    </row>
    <row r="83" spans="1:16" s="882" customFormat="1">
      <c r="A83" s="134"/>
      <c r="B83" s="985"/>
      <c r="C83" s="985"/>
      <c r="D83" s="985"/>
      <c r="E83" s="985"/>
      <c r="F83" s="985"/>
      <c r="G83" s="985"/>
      <c r="H83" s="985"/>
      <c r="I83" s="138"/>
      <c r="J83" s="985"/>
      <c r="K83" s="985"/>
      <c r="L83" s="985"/>
      <c r="M83" s="985"/>
      <c r="N83" s="985"/>
      <c r="O83" s="985"/>
      <c r="P83" s="985"/>
    </row>
    <row r="84" spans="1:16" s="882" customFormat="1">
      <c r="A84" s="134"/>
      <c r="B84" s="985"/>
      <c r="C84" s="985"/>
      <c r="D84" s="985"/>
      <c r="E84" s="985"/>
      <c r="F84" s="985"/>
      <c r="G84" s="985"/>
      <c r="H84" s="985"/>
      <c r="I84" s="138"/>
      <c r="J84" s="985"/>
      <c r="K84" s="985"/>
      <c r="L84" s="985"/>
      <c r="M84" s="985"/>
      <c r="N84" s="985"/>
      <c r="O84" s="985"/>
      <c r="P84" s="985"/>
    </row>
    <row r="85" spans="1:16" s="882" customFormat="1">
      <c r="A85" s="134"/>
      <c r="B85" s="985"/>
      <c r="C85" s="985"/>
      <c r="D85" s="985"/>
      <c r="E85" s="985"/>
      <c r="F85" s="985"/>
      <c r="G85" s="985"/>
      <c r="H85" s="985"/>
      <c r="I85" s="138"/>
      <c r="J85" s="985"/>
      <c r="K85" s="985"/>
      <c r="L85" s="985"/>
      <c r="M85" s="985"/>
      <c r="N85" s="985"/>
      <c r="O85" s="985"/>
      <c r="P85" s="985"/>
    </row>
    <row r="86" spans="1:16" s="882" customFormat="1">
      <c r="A86" s="134"/>
      <c r="B86" s="985"/>
      <c r="C86" s="985"/>
      <c r="D86" s="985"/>
      <c r="E86" s="985"/>
      <c r="F86" s="985"/>
      <c r="G86" s="985"/>
      <c r="H86" s="985"/>
      <c r="I86" s="138"/>
      <c r="J86" s="985"/>
      <c r="K86" s="985"/>
      <c r="L86" s="985"/>
      <c r="M86" s="985"/>
      <c r="N86" s="985"/>
      <c r="O86" s="985"/>
      <c r="P86" s="985"/>
    </row>
    <row r="87" spans="1:16" s="882" customFormat="1">
      <c r="A87" s="134"/>
      <c r="B87" s="985"/>
      <c r="C87" s="985"/>
      <c r="D87" s="985"/>
      <c r="E87" s="985"/>
      <c r="F87" s="985"/>
      <c r="G87" s="985"/>
      <c r="H87" s="985"/>
      <c r="I87" s="138"/>
      <c r="J87" s="985"/>
      <c r="K87" s="985"/>
      <c r="L87" s="985"/>
      <c r="M87" s="985"/>
      <c r="N87" s="985"/>
      <c r="O87" s="985"/>
      <c r="P87" s="985"/>
    </row>
    <row r="88" spans="1:16" s="882" customFormat="1">
      <c r="A88" s="134"/>
      <c r="B88" s="985"/>
      <c r="C88" s="985"/>
      <c r="D88" s="985"/>
      <c r="E88" s="985"/>
      <c r="F88" s="985"/>
      <c r="G88" s="985"/>
      <c r="H88" s="985"/>
      <c r="I88" s="138"/>
      <c r="J88" s="985"/>
      <c r="K88" s="985"/>
      <c r="L88" s="985"/>
      <c r="M88" s="985"/>
      <c r="N88" s="985"/>
      <c r="O88" s="985"/>
      <c r="P88" s="985"/>
    </row>
    <row r="89" spans="1:16" s="882" customFormat="1">
      <c r="A89" s="134"/>
      <c r="B89" s="985"/>
      <c r="C89" s="985"/>
      <c r="D89" s="985"/>
      <c r="E89" s="985"/>
      <c r="F89" s="985"/>
      <c r="G89" s="985"/>
      <c r="H89" s="985"/>
      <c r="I89" s="138"/>
      <c r="J89" s="985"/>
      <c r="K89" s="985"/>
      <c r="L89" s="985"/>
      <c r="M89" s="985"/>
      <c r="N89" s="985"/>
      <c r="O89" s="985"/>
      <c r="P89" s="985"/>
    </row>
    <row r="90" spans="1:16" s="882" customFormat="1">
      <c r="A90" s="134"/>
      <c r="B90" s="985"/>
      <c r="C90" s="985"/>
      <c r="D90" s="985"/>
      <c r="E90" s="985"/>
      <c r="F90" s="985"/>
      <c r="G90" s="985"/>
      <c r="H90" s="985"/>
      <c r="I90" s="138"/>
      <c r="J90" s="985"/>
      <c r="K90" s="985"/>
      <c r="L90" s="985"/>
      <c r="M90" s="985"/>
      <c r="N90" s="985"/>
      <c r="O90" s="985"/>
      <c r="P90" s="985"/>
    </row>
    <row r="91" spans="1:16" s="882" customFormat="1">
      <c r="A91" s="134"/>
      <c r="B91" s="985"/>
      <c r="C91" s="985"/>
      <c r="D91" s="985"/>
      <c r="E91" s="985"/>
      <c r="F91" s="985"/>
      <c r="G91" s="985"/>
      <c r="H91" s="985"/>
      <c r="I91" s="138"/>
      <c r="J91" s="985"/>
      <c r="K91" s="985"/>
      <c r="L91" s="985"/>
      <c r="M91" s="985"/>
      <c r="N91" s="985"/>
      <c r="O91" s="985"/>
      <c r="P91" s="985"/>
    </row>
    <row r="92" spans="1:16" s="882" customFormat="1">
      <c r="A92" s="134"/>
      <c r="B92" s="985"/>
      <c r="C92" s="985"/>
      <c r="D92" s="985"/>
      <c r="E92" s="985"/>
      <c r="F92" s="985"/>
      <c r="G92" s="985"/>
      <c r="H92" s="985"/>
      <c r="I92" s="138"/>
      <c r="J92" s="985"/>
      <c r="K92" s="985"/>
      <c r="L92" s="985"/>
      <c r="M92" s="985"/>
      <c r="N92" s="985"/>
      <c r="O92" s="985"/>
      <c r="P92" s="985"/>
    </row>
    <row r="93" spans="1:16" s="882" customFormat="1">
      <c r="A93" s="134"/>
      <c r="B93" s="985"/>
      <c r="C93" s="985"/>
      <c r="D93" s="985"/>
      <c r="E93" s="985"/>
      <c r="F93" s="985"/>
      <c r="G93" s="985"/>
      <c r="H93" s="985"/>
      <c r="I93" s="138"/>
      <c r="J93" s="985"/>
      <c r="K93" s="985"/>
      <c r="L93" s="985"/>
      <c r="M93" s="985"/>
      <c r="N93" s="985"/>
      <c r="O93" s="985"/>
      <c r="P93" s="985"/>
    </row>
    <row r="94" spans="1:16" s="882" customFormat="1">
      <c r="A94" s="134"/>
      <c r="B94" s="985"/>
      <c r="C94" s="985"/>
      <c r="D94" s="985"/>
      <c r="E94" s="985"/>
      <c r="F94" s="985"/>
      <c r="G94" s="985"/>
      <c r="H94" s="985"/>
      <c r="I94" s="138"/>
      <c r="J94" s="985"/>
      <c r="K94" s="985"/>
      <c r="L94" s="985"/>
      <c r="M94" s="985"/>
      <c r="N94" s="985"/>
      <c r="O94" s="985"/>
      <c r="P94" s="985"/>
    </row>
    <row r="95" spans="1:16" s="882" customFormat="1">
      <c r="A95" s="134"/>
      <c r="B95" s="985"/>
      <c r="C95" s="985"/>
      <c r="D95" s="985"/>
      <c r="E95" s="985"/>
      <c r="F95" s="985"/>
      <c r="G95" s="985"/>
      <c r="H95" s="985"/>
      <c r="I95" s="138"/>
      <c r="J95" s="985"/>
      <c r="K95" s="985"/>
      <c r="L95" s="985"/>
      <c r="M95" s="985"/>
      <c r="N95" s="985"/>
      <c r="O95" s="985"/>
      <c r="P95" s="985"/>
    </row>
    <row r="96" spans="1:16" s="882" customFormat="1">
      <c r="A96" s="134"/>
      <c r="B96" s="985"/>
      <c r="C96" s="985"/>
      <c r="D96" s="985"/>
      <c r="E96" s="985"/>
      <c r="F96" s="985"/>
      <c r="G96" s="985"/>
      <c r="H96" s="985"/>
      <c r="I96" s="138"/>
      <c r="J96" s="985"/>
      <c r="K96" s="985"/>
      <c r="L96" s="985"/>
      <c r="M96" s="985"/>
      <c r="N96" s="985"/>
      <c r="O96" s="985"/>
      <c r="P96" s="985"/>
    </row>
    <row r="97" spans="1:16" s="882" customFormat="1">
      <c r="A97" s="134"/>
      <c r="B97" s="985"/>
      <c r="C97" s="985"/>
      <c r="D97" s="985"/>
      <c r="E97" s="985"/>
      <c r="F97" s="985"/>
      <c r="G97" s="985"/>
      <c r="H97" s="985"/>
      <c r="I97" s="138"/>
      <c r="J97" s="985"/>
      <c r="K97" s="985"/>
      <c r="L97" s="985"/>
      <c r="M97" s="985"/>
      <c r="N97" s="985"/>
      <c r="O97" s="985"/>
      <c r="P97" s="985"/>
    </row>
    <row r="98" spans="1:16" s="882" customFormat="1">
      <c r="A98" s="134"/>
      <c r="B98" s="985"/>
      <c r="C98" s="985"/>
      <c r="D98" s="985"/>
      <c r="E98" s="985"/>
      <c r="F98" s="985"/>
      <c r="G98" s="985"/>
      <c r="H98" s="985"/>
      <c r="I98" s="138"/>
      <c r="J98" s="985"/>
      <c r="K98" s="985"/>
      <c r="L98" s="985"/>
      <c r="M98" s="985"/>
      <c r="N98" s="985"/>
      <c r="O98" s="985"/>
      <c r="P98" s="985"/>
    </row>
    <row r="99" spans="1:16" s="882" customFormat="1">
      <c r="A99" s="134"/>
      <c r="B99" s="985"/>
      <c r="C99" s="985"/>
      <c r="D99" s="985"/>
      <c r="E99" s="985"/>
      <c r="F99" s="985"/>
      <c r="G99" s="985"/>
      <c r="H99" s="985"/>
      <c r="I99" s="138"/>
      <c r="J99" s="985"/>
      <c r="K99" s="985"/>
      <c r="L99" s="985"/>
      <c r="M99" s="985"/>
      <c r="N99" s="985"/>
      <c r="O99" s="985"/>
      <c r="P99" s="985"/>
    </row>
    <row r="100" spans="1:16" s="882" customFormat="1">
      <c r="A100" s="134"/>
      <c r="B100" s="985"/>
      <c r="C100" s="985"/>
      <c r="D100" s="985"/>
      <c r="E100" s="985"/>
      <c r="F100" s="985"/>
      <c r="G100" s="985"/>
      <c r="H100" s="985"/>
      <c r="I100" s="138"/>
      <c r="J100" s="985"/>
      <c r="K100" s="985"/>
      <c r="L100" s="985"/>
      <c r="M100" s="985"/>
      <c r="N100" s="985"/>
      <c r="O100" s="985"/>
      <c r="P100" s="985"/>
    </row>
    <row r="101" spans="1:16" s="882" customFormat="1">
      <c r="A101" s="134"/>
      <c r="B101" s="985"/>
      <c r="C101" s="985"/>
      <c r="D101" s="985"/>
      <c r="E101" s="985"/>
      <c r="F101" s="985"/>
      <c r="G101" s="985"/>
      <c r="H101" s="985"/>
      <c r="I101" s="138"/>
      <c r="J101" s="985"/>
      <c r="K101" s="985"/>
      <c r="L101" s="985"/>
      <c r="M101" s="985"/>
      <c r="N101" s="985"/>
      <c r="O101" s="985"/>
      <c r="P101" s="985"/>
    </row>
    <row r="102" spans="1:16" s="882" customFormat="1">
      <c r="A102" s="134"/>
      <c r="B102" s="985"/>
      <c r="C102" s="985"/>
      <c r="D102" s="985"/>
      <c r="E102" s="985"/>
      <c r="F102" s="985"/>
      <c r="G102" s="985"/>
      <c r="H102" s="985"/>
      <c r="I102" s="138"/>
      <c r="J102" s="985"/>
      <c r="K102" s="985"/>
      <c r="L102" s="985"/>
      <c r="M102" s="985"/>
      <c r="N102" s="985"/>
      <c r="O102" s="985"/>
      <c r="P102" s="985"/>
    </row>
    <row r="103" spans="1:16" s="882" customFormat="1">
      <c r="A103" s="134"/>
      <c r="B103" s="985"/>
      <c r="C103" s="985"/>
      <c r="D103" s="985"/>
      <c r="E103" s="985"/>
      <c r="F103" s="985"/>
      <c r="G103" s="985"/>
      <c r="H103" s="985"/>
      <c r="I103" s="138"/>
      <c r="J103" s="985"/>
      <c r="K103" s="985"/>
      <c r="L103" s="985"/>
      <c r="M103" s="985"/>
      <c r="N103" s="985"/>
      <c r="O103" s="985"/>
      <c r="P103" s="985"/>
    </row>
    <row r="104" spans="1:16" s="882" customFormat="1">
      <c r="A104" s="134"/>
      <c r="B104" s="985"/>
      <c r="C104" s="985"/>
      <c r="D104" s="985"/>
      <c r="E104" s="985"/>
      <c r="F104" s="985"/>
      <c r="G104" s="985"/>
      <c r="H104" s="985"/>
      <c r="I104" s="138"/>
      <c r="J104" s="985"/>
      <c r="K104" s="985"/>
      <c r="L104" s="985"/>
      <c r="M104" s="985"/>
      <c r="N104" s="985"/>
      <c r="O104" s="985"/>
      <c r="P104" s="985"/>
    </row>
    <row r="105" spans="1:16" s="882" customFormat="1">
      <c r="A105" s="134"/>
      <c r="B105" s="985"/>
      <c r="C105" s="985"/>
      <c r="D105" s="985"/>
      <c r="E105" s="985"/>
      <c r="F105" s="985"/>
      <c r="G105" s="985"/>
      <c r="H105" s="985"/>
      <c r="I105" s="138"/>
      <c r="J105" s="985"/>
      <c r="K105" s="985"/>
      <c r="L105" s="985"/>
      <c r="M105" s="985"/>
      <c r="N105" s="985"/>
      <c r="O105" s="985"/>
      <c r="P105" s="985"/>
    </row>
    <row r="106" spans="1:16" s="882" customFormat="1">
      <c r="A106" s="134"/>
      <c r="B106" s="985"/>
      <c r="C106" s="985"/>
      <c r="D106" s="985"/>
      <c r="E106" s="985"/>
      <c r="F106" s="985"/>
      <c r="G106" s="985"/>
      <c r="H106" s="985"/>
      <c r="I106" s="138"/>
      <c r="J106" s="985"/>
      <c r="K106" s="985"/>
      <c r="L106" s="985"/>
      <c r="M106" s="985"/>
      <c r="N106" s="985"/>
      <c r="O106" s="985"/>
      <c r="P106" s="985"/>
    </row>
    <row r="107" spans="1:16" s="882" customFormat="1">
      <c r="A107" s="134"/>
      <c r="B107" s="985"/>
      <c r="C107" s="985"/>
      <c r="D107" s="985"/>
      <c r="E107" s="985"/>
      <c r="F107" s="985"/>
      <c r="G107" s="985"/>
      <c r="H107" s="985"/>
      <c r="I107" s="138"/>
      <c r="J107" s="985"/>
      <c r="K107" s="985"/>
      <c r="L107" s="985"/>
      <c r="M107" s="985"/>
      <c r="N107" s="985"/>
      <c r="O107" s="985"/>
      <c r="P107" s="985"/>
    </row>
    <row r="108" spans="1:16" s="882" customFormat="1">
      <c r="A108" s="134"/>
      <c r="B108" s="985"/>
      <c r="C108" s="985"/>
      <c r="D108" s="985"/>
      <c r="E108" s="985"/>
      <c r="F108" s="985"/>
      <c r="G108" s="985"/>
      <c r="H108" s="985"/>
      <c r="I108" s="138"/>
      <c r="J108" s="985"/>
      <c r="K108" s="985"/>
      <c r="L108" s="985"/>
      <c r="M108" s="985"/>
      <c r="N108" s="985"/>
      <c r="O108" s="985"/>
      <c r="P108" s="985"/>
    </row>
    <row r="109" spans="1:16" s="882" customFormat="1">
      <c r="A109" s="134"/>
      <c r="B109" s="985"/>
      <c r="C109" s="985"/>
      <c r="D109" s="985"/>
      <c r="E109" s="985"/>
      <c r="F109" s="985"/>
      <c r="G109" s="985"/>
      <c r="H109" s="985"/>
      <c r="I109" s="138"/>
      <c r="J109" s="985"/>
      <c r="K109" s="985"/>
      <c r="L109" s="985"/>
      <c r="M109" s="985"/>
      <c r="N109" s="985"/>
      <c r="O109" s="985"/>
      <c r="P109" s="985"/>
    </row>
    <row r="110" spans="1:16" s="882" customFormat="1">
      <c r="A110" s="134"/>
      <c r="B110" s="985"/>
      <c r="C110" s="985"/>
      <c r="D110" s="985"/>
      <c r="E110" s="985"/>
      <c r="F110" s="985"/>
      <c r="G110" s="985"/>
      <c r="H110" s="985"/>
      <c r="I110" s="138"/>
      <c r="J110" s="985"/>
      <c r="K110" s="985"/>
      <c r="L110" s="985"/>
      <c r="M110" s="985"/>
      <c r="N110" s="985"/>
      <c r="O110" s="985"/>
      <c r="P110" s="985"/>
    </row>
    <row r="111" spans="1:16" s="882" customFormat="1">
      <c r="A111" s="134"/>
      <c r="B111" s="985"/>
      <c r="C111" s="985"/>
      <c r="D111" s="985"/>
      <c r="E111" s="985"/>
      <c r="F111" s="985"/>
      <c r="G111" s="985"/>
      <c r="H111" s="985"/>
      <c r="I111" s="138"/>
      <c r="J111" s="985"/>
      <c r="K111" s="985"/>
      <c r="L111" s="985"/>
      <c r="M111" s="985"/>
      <c r="N111" s="985"/>
      <c r="O111" s="985"/>
      <c r="P111" s="985"/>
    </row>
    <row r="112" spans="1:16" s="882" customFormat="1">
      <c r="A112" s="134"/>
      <c r="B112" s="985"/>
      <c r="C112" s="985"/>
      <c r="D112" s="985"/>
      <c r="E112" s="985"/>
      <c r="F112" s="985"/>
      <c r="G112" s="985"/>
      <c r="H112" s="985"/>
      <c r="I112" s="138"/>
      <c r="J112" s="985"/>
      <c r="K112" s="985"/>
      <c r="L112" s="985"/>
      <c r="M112" s="985"/>
      <c r="N112" s="985"/>
      <c r="O112" s="985"/>
      <c r="P112" s="985"/>
    </row>
    <row r="113" spans="1:16" s="882" customFormat="1">
      <c r="A113" s="134"/>
      <c r="B113" s="985"/>
      <c r="C113" s="985"/>
      <c r="D113" s="985"/>
      <c r="E113" s="985"/>
      <c r="F113" s="985"/>
      <c r="G113" s="985"/>
      <c r="H113" s="985"/>
      <c r="I113" s="138"/>
      <c r="J113" s="985"/>
      <c r="K113" s="985"/>
      <c r="L113" s="985"/>
      <c r="M113" s="985"/>
      <c r="N113" s="985"/>
      <c r="O113" s="985"/>
      <c r="P113" s="985"/>
    </row>
    <row r="114" spans="1:16" s="882" customFormat="1">
      <c r="A114" s="134"/>
      <c r="B114" s="985"/>
      <c r="C114" s="985"/>
      <c r="D114" s="985"/>
      <c r="E114" s="985"/>
      <c r="F114" s="985"/>
      <c r="G114" s="985"/>
      <c r="H114" s="985"/>
      <c r="I114" s="138"/>
      <c r="J114" s="985"/>
      <c r="K114" s="985"/>
      <c r="L114" s="985"/>
      <c r="M114" s="985"/>
      <c r="N114" s="985"/>
      <c r="O114" s="985"/>
      <c r="P114" s="985"/>
    </row>
    <row r="115" spans="1:16" s="882" customFormat="1">
      <c r="A115" s="134"/>
      <c r="B115" s="985"/>
      <c r="C115" s="985"/>
      <c r="D115" s="985"/>
      <c r="E115" s="985"/>
      <c r="F115" s="985"/>
      <c r="G115" s="985"/>
      <c r="H115" s="985"/>
      <c r="I115" s="138"/>
      <c r="J115" s="985"/>
      <c r="K115" s="985"/>
      <c r="L115" s="985"/>
      <c r="M115" s="985"/>
      <c r="N115" s="985"/>
      <c r="O115" s="985"/>
      <c r="P115" s="985"/>
    </row>
    <row r="116" spans="1:16" s="882" customFormat="1">
      <c r="A116" s="134"/>
      <c r="B116" s="985"/>
      <c r="C116" s="985"/>
      <c r="D116" s="985"/>
      <c r="E116" s="985"/>
      <c r="F116" s="985"/>
      <c r="G116" s="985"/>
      <c r="H116" s="985"/>
      <c r="I116" s="138"/>
      <c r="J116" s="985"/>
      <c r="K116" s="985"/>
      <c r="L116" s="985"/>
      <c r="M116" s="985"/>
      <c r="N116" s="985"/>
      <c r="O116" s="985"/>
      <c r="P116" s="985"/>
    </row>
    <row r="117" spans="1:16" s="882" customFormat="1">
      <c r="A117" s="134"/>
      <c r="B117" s="985"/>
      <c r="C117" s="985"/>
      <c r="D117" s="985"/>
      <c r="E117" s="985"/>
      <c r="F117" s="985"/>
      <c r="G117" s="985"/>
      <c r="H117" s="985"/>
      <c r="I117" s="138"/>
      <c r="J117" s="985"/>
      <c r="K117" s="985"/>
      <c r="L117" s="985"/>
      <c r="M117" s="985"/>
      <c r="N117" s="985"/>
      <c r="O117" s="985"/>
      <c r="P117" s="985"/>
    </row>
    <row r="118" spans="1:16" s="882" customFormat="1">
      <c r="A118" s="134"/>
      <c r="B118" s="985"/>
      <c r="C118" s="985"/>
      <c r="D118" s="985"/>
      <c r="E118" s="985"/>
      <c r="F118" s="985"/>
      <c r="G118" s="985"/>
      <c r="H118" s="985"/>
      <c r="I118" s="138"/>
      <c r="J118" s="985"/>
      <c r="K118" s="985"/>
      <c r="L118" s="985"/>
      <c r="M118" s="985"/>
      <c r="N118" s="985"/>
      <c r="O118" s="985"/>
      <c r="P118" s="985"/>
    </row>
    <row r="119" spans="1:16" s="882" customFormat="1">
      <c r="A119" s="134"/>
      <c r="B119" s="985"/>
      <c r="C119" s="985"/>
      <c r="D119" s="985"/>
      <c r="E119" s="985"/>
      <c r="F119" s="985"/>
      <c r="G119" s="985"/>
      <c r="H119" s="985"/>
      <c r="I119" s="138"/>
      <c r="J119" s="985"/>
      <c r="K119" s="985"/>
      <c r="L119" s="985"/>
      <c r="M119" s="985"/>
      <c r="N119" s="985"/>
      <c r="O119" s="985"/>
      <c r="P119" s="985"/>
    </row>
    <row r="120" spans="1:16" s="882" customFormat="1">
      <c r="A120" s="134"/>
      <c r="B120" s="985"/>
      <c r="C120" s="985"/>
      <c r="D120" s="985"/>
      <c r="E120" s="985"/>
      <c r="F120" s="985"/>
      <c r="G120" s="985"/>
      <c r="H120" s="985"/>
      <c r="I120" s="138"/>
      <c r="J120" s="985"/>
      <c r="K120" s="985"/>
      <c r="L120" s="985"/>
      <c r="M120" s="985"/>
      <c r="N120" s="985"/>
      <c r="O120" s="985"/>
      <c r="P120" s="985"/>
    </row>
    <row r="121" spans="1:16" s="882" customFormat="1">
      <c r="A121" s="134"/>
      <c r="B121" s="985"/>
      <c r="C121" s="985"/>
      <c r="D121" s="985"/>
      <c r="E121" s="985"/>
      <c r="F121" s="985"/>
      <c r="G121" s="985"/>
      <c r="H121" s="985"/>
      <c r="I121" s="138"/>
      <c r="J121" s="985"/>
      <c r="K121" s="985"/>
      <c r="L121" s="985"/>
      <c r="M121" s="985"/>
      <c r="N121" s="985"/>
      <c r="O121" s="985"/>
      <c r="P121" s="985"/>
    </row>
    <row r="122" spans="1:16" s="882" customFormat="1">
      <c r="A122" s="134"/>
      <c r="B122" s="985"/>
      <c r="C122" s="985"/>
      <c r="D122" s="985"/>
      <c r="E122" s="985"/>
      <c r="F122" s="985"/>
      <c r="G122" s="985"/>
      <c r="H122" s="985"/>
      <c r="I122" s="138"/>
      <c r="J122" s="985"/>
      <c r="K122" s="985"/>
      <c r="L122" s="985"/>
      <c r="M122" s="985"/>
      <c r="N122" s="985"/>
      <c r="O122" s="985"/>
      <c r="P122" s="985"/>
    </row>
    <row r="123" spans="1:16" s="882" customFormat="1">
      <c r="A123" s="134"/>
      <c r="B123" s="985"/>
      <c r="C123" s="985"/>
      <c r="D123" s="985"/>
      <c r="E123" s="985"/>
      <c r="F123" s="985"/>
      <c r="G123" s="985"/>
      <c r="H123" s="985"/>
      <c r="I123" s="138"/>
      <c r="J123" s="985"/>
      <c r="K123" s="985"/>
      <c r="L123" s="985"/>
      <c r="M123" s="985"/>
      <c r="N123" s="985"/>
      <c r="O123" s="985"/>
      <c r="P123" s="985"/>
    </row>
    <row r="124" spans="1:16" s="882" customFormat="1">
      <c r="A124" s="134"/>
      <c r="B124" s="985"/>
      <c r="C124" s="985"/>
      <c r="D124" s="985"/>
      <c r="E124" s="985"/>
      <c r="F124" s="985"/>
      <c r="G124" s="985"/>
      <c r="H124" s="985"/>
      <c r="I124" s="138"/>
      <c r="J124" s="985"/>
      <c r="K124" s="985"/>
      <c r="L124" s="985"/>
      <c r="M124" s="985"/>
      <c r="N124" s="985"/>
      <c r="O124" s="985"/>
      <c r="P124" s="985"/>
    </row>
    <row r="125" spans="1:16" s="882" customFormat="1">
      <c r="A125" s="134"/>
      <c r="B125" s="985"/>
      <c r="C125" s="985"/>
      <c r="D125" s="985"/>
      <c r="E125" s="985"/>
      <c r="F125" s="985"/>
      <c r="G125" s="985"/>
      <c r="H125" s="985"/>
      <c r="I125" s="138"/>
      <c r="J125" s="985"/>
      <c r="K125" s="985"/>
      <c r="L125" s="985"/>
      <c r="M125" s="985"/>
      <c r="N125" s="985"/>
      <c r="O125" s="985"/>
      <c r="P125" s="985"/>
    </row>
    <row r="126" spans="1:16" s="882" customFormat="1">
      <c r="A126" s="134"/>
      <c r="B126" s="985"/>
      <c r="C126" s="985"/>
      <c r="D126" s="985"/>
      <c r="E126" s="985"/>
      <c r="F126" s="985"/>
      <c r="G126" s="985"/>
      <c r="H126" s="985"/>
      <c r="I126" s="138"/>
      <c r="J126" s="985"/>
      <c r="K126" s="985"/>
      <c r="L126" s="985"/>
      <c r="M126" s="985"/>
      <c r="N126" s="985"/>
      <c r="O126" s="985"/>
      <c r="P126" s="985"/>
    </row>
    <row r="127" spans="1:16" s="882" customFormat="1">
      <c r="A127" s="134"/>
      <c r="B127" s="985"/>
      <c r="C127" s="985"/>
      <c r="D127" s="985"/>
      <c r="E127" s="985"/>
      <c r="F127" s="985"/>
      <c r="G127" s="985"/>
      <c r="H127" s="985"/>
      <c r="I127" s="138"/>
      <c r="J127" s="985"/>
      <c r="K127" s="985"/>
      <c r="L127" s="985"/>
      <c r="M127" s="985"/>
      <c r="N127" s="985"/>
      <c r="O127" s="985"/>
      <c r="P127" s="985"/>
    </row>
    <row r="128" spans="1:16" s="882" customFormat="1">
      <c r="A128" s="134"/>
      <c r="B128" s="985"/>
      <c r="C128" s="985"/>
      <c r="D128" s="985"/>
      <c r="E128" s="985"/>
      <c r="F128" s="985"/>
      <c r="G128" s="985"/>
      <c r="H128" s="985"/>
      <c r="I128" s="138"/>
      <c r="J128" s="985"/>
      <c r="K128" s="985"/>
      <c r="L128" s="985"/>
      <c r="M128" s="985"/>
      <c r="N128" s="985"/>
      <c r="O128" s="985"/>
      <c r="P128" s="985"/>
    </row>
    <row r="129" spans="1:16" s="882" customFormat="1">
      <c r="A129" s="134"/>
      <c r="B129" s="985"/>
      <c r="C129" s="985"/>
      <c r="D129" s="985"/>
      <c r="E129" s="985"/>
      <c r="F129" s="985"/>
      <c r="G129" s="985"/>
      <c r="H129" s="985"/>
      <c r="I129" s="138"/>
      <c r="J129" s="985"/>
      <c r="K129" s="985"/>
      <c r="L129" s="985"/>
      <c r="M129" s="985"/>
      <c r="N129" s="985"/>
      <c r="O129" s="985"/>
      <c r="P129" s="985"/>
    </row>
    <row r="130" spans="1:16" s="882" customFormat="1">
      <c r="A130" s="134"/>
      <c r="B130" s="985"/>
      <c r="C130" s="985"/>
      <c r="D130" s="985"/>
      <c r="E130" s="985"/>
      <c r="F130" s="985"/>
      <c r="G130" s="985"/>
      <c r="H130" s="985"/>
      <c r="I130" s="138"/>
      <c r="J130" s="985"/>
      <c r="K130" s="985"/>
      <c r="L130" s="985"/>
      <c r="M130" s="985"/>
      <c r="N130" s="985"/>
      <c r="O130" s="985"/>
      <c r="P130" s="985"/>
    </row>
    <row r="131" spans="1:16" s="882" customFormat="1">
      <c r="A131" s="134"/>
      <c r="B131" s="985"/>
      <c r="C131" s="985"/>
      <c r="D131" s="985"/>
      <c r="E131" s="985"/>
      <c r="F131" s="985"/>
      <c r="G131" s="985"/>
      <c r="H131" s="985"/>
      <c r="I131" s="138"/>
      <c r="J131" s="985"/>
      <c r="K131" s="985"/>
      <c r="L131" s="985"/>
      <c r="M131" s="985"/>
      <c r="N131" s="985"/>
      <c r="O131" s="985"/>
      <c r="P131" s="985"/>
    </row>
    <row r="132" spans="1:16" s="882" customFormat="1">
      <c r="A132" s="134"/>
      <c r="B132" s="985"/>
      <c r="C132" s="985"/>
      <c r="D132" s="985"/>
      <c r="E132" s="985"/>
      <c r="F132" s="985"/>
      <c r="G132" s="985"/>
      <c r="H132" s="985"/>
      <c r="I132" s="138"/>
      <c r="J132" s="985"/>
      <c r="K132" s="985"/>
      <c r="L132" s="985"/>
      <c r="M132" s="985"/>
      <c r="N132" s="985"/>
      <c r="O132" s="985"/>
      <c r="P132" s="985"/>
    </row>
    <row r="133" spans="1:16" s="882" customFormat="1">
      <c r="A133" s="134"/>
      <c r="B133" s="985"/>
      <c r="C133" s="985"/>
      <c r="D133" s="985"/>
      <c r="E133" s="985"/>
      <c r="F133" s="985"/>
      <c r="G133" s="985"/>
      <c r="H133" s="985"/>
      <c r="I133" s="138"/>
      <c r="J133" s="985"/>
      <c r="K133" s="985"/>
      <c r="L133" s="985"/>
      <c r="M133" s="985"/>
      <c r="N133" s="985"/>
      <c r="O133" s="985"/>
      <c r="P133" s="985"/>
    </row>
    <row r="134" spans="1:16" s="882" customFormat="1">
      <c r="A134" s="134"/>
      <c r="B134" s="985"/>
      <c r="C134" s="985"/>
      <c r="D134" s="985"/>
      <c r="E134" s="985"/>
      <c r="F134" s="985"/>
      <c r="G134" s="985"/>
      <c r="H134" s="985"/>
      <c r="I134" s="138"/>
      <c r="J134" s="985"/>
      <c r="K134" s="985"/>
      <c r="L134" s="985"/>
      <c r="M134" s="985"/>
      <c r="N134" s="985"/>
      <c r="O134" s="985"/>
      <c r="P134" s="985"/>
    </row>
    <row r="135" spans="1:16" s="882" customFormat="1">
      <c r="A135" s="134"/>
      <c r="B135" s="985"/>
      <c r="C135" s="985"/>
      <c r="D135" s="985"/>
      <c r="E135" s="985"/>
      <c r="F135" s="985"/>
      <c r="G135" s="985"/>
      <c r="H135" s="985"/>
      <c r="I135" s="138"/>
      <c r="J135" s="985"/>
      <c r="K135" s="985"/>
      <c r="L135" s="985"/>
      <c r="M135" s="985"/>
      <c r="N135" s="985"/>
      <c r="O135" s="985"/>
      <c r="P135" s="985"/>
    </row>
    <row r="136" spans="1:16" s="882" customFormat="1">
      <c r="A136" s="134"/>
      <c r="B136" s="985"/>
      <c r="C136" s="985"/>
      <c r="D136" s="985"/>
      <c r="E136" s="985"/>
      <c r="F136" s="985"/>
      <c r="G136" s="985"/>
      <c r="H136" s="985"/>
      <c r="I136" s="138"/>
      <c r="J136" s="985"/>
      <c r="K136" s="985"/>
      <c r="L136" s="985"/>
      <c r="M136" s="985"/>
      <c r="N136" s="985"/>
      <c r="O136" s="985"/>
      <c r="P136" s="985"/>
    </row>
    <row r="137" spans="1:16" s="882" customFormat="1">
      <c r="A137" s="134"/>
      <c r="B137" s="985"/>
      <c r="C137" s="985"/>
      <c r="D137" s="985"/>
      <c r="E137" s="985"/>
      <c r="F137" s="985"/>
      <c r="G137" s="985"/>
      <c r="H137" s="985"/>
      <c r="I137" s="138"/>
      <c r="J137" s="985"/>
      <c r="K137" s="985"/>
      <c r="L137" s="985"/>
      <c r="M137" s="985"/>
      <c r="N137" s="985"/>
      <c r="O137" s="985"/>
      <c r="P137" s="985"/>
    </row>
    <row r="138" spans="1:16" s="882" customFormat="1">
      <c r="A138" s="134"/>
      <c r="B138" s="985"/>
      <c r="C138" s="985"/>
      <c r="D138" s="985"/>
      <c r="E138" s="985"/>
      <c r="F138" s="985"/>
      <c r="G138" s="985"/>
      <c r="H138" s="985"/>
      <c r="I138" s="138"/>
      <c r="J138" s="985"/>
      <c r="K138" s="985"/>
      <c r="L138" s="985"/>
      <c r="M138" s="985"/>
      <c r="N138" s="985"/>
      <c r="O138" s="985"/>
      <c r="P138" s="985"/>
    </row>
    <row r="139" spans="1:16" s="882" customFormat="1">
      <c r="A139" s="134"/>
      <c r="B139" s="985"/>
      <c r="C139" s="985"/>
      <c r="D139" s="985"/>
      <c r="E139" s="985"/>
      <c r="F139" s="985"/>
      <c r="G139" s="985"/>
      <c r="H139" s="985"/>
      <c r="I139" s="138"/>
      <c r="J139" s="985"/>
      <c r="K139" s="985"/>
      <c r="L139" s="985"/>
      <c r="M139" s="985"/>
      <c r="N139" s="985"/>
      <c r="O139" s="985"/>
      <c r="P139" s="985"/>
    </row>
    <row r="140" spans="1:16" s="882" customFormat="1">
      <c r="A140" s="134"/>
      <c r="B140" s="985"/>
      <c r="C140" s="985"/>
      <c r="D140" s="985"/>
      <c r="E140" s="985"/>
      <c r="F140" s="985"/>
      <c r="G140" s="985"/>
      <c r="H140" s="985"/>
      <c r="I140" s="138"/>
      <c r="J140" s="985"/>
      <c r="K140" s="985"/>
      <c r="L140" s="985"/>
      <c r="M140" s="985"/>
      <c r="N140" s="985"/>
      <c r="O140" s="985"/>
      <c r="P140" s="985"/>
    </row>
    <row r="141" spans="1:16" s="882" customFormat="1">
      <c r="A141" s="134"/>
      <c r="B141" s="985"/>
      <c r="C141" s="985"/>
      <c r="D141" s="985"/>
      <c r="E141" s="985"/>
      <c r="F141" s="985"/>
      <c r="G141" s="985"/>
      <c r="H141" s="985"/>
      <c r="I141" s="138"/>
      <c r="J141" s="985"/>
      <c r="K141" s="985"/>
      <c r="L141" s="985"/>
      <c r="M141" s="985"/>
      <c r="N141" s="985"/>
      <c r="O141" s="985"/>
      <c r="P141" s="985"/>
    </row>
    <row r="142" spans="1:16" s="882" customFormat="1">
      <c r="A142" s="134"/>
      <c r="B142" s="985"/>
      <c r="C142" s="985"/>
      <c r="D142" s="985"/>
      <c r="E142" s="985"/>
      <c r="F142" s="985"/>
      <c r="G142" s="985"/>
      <c r="H142" s="985"/>
      <c r="I142" s="138"/>
      <c r="J142" s="985"/>
      <c r="K142" s="985"/>
      <c r="L142" s="985"/>
      <c r="M142" s="985"/>
      <c r="N142" s="985"/>
      <c r="O142" s="985"/>
      <c r="P142" s="985"/>
    </row>
    <row r="143" spans="1:16" s="882" customFormat="1">
      <c r="A143" s="134"/>
      <c r="B143" s="985"/>
      <c r="C143" s="985"/>
      <c r="D143" s="985"/>
      <c r="E143" s="985"/>
      <c r="F143" s="985"/>
      <c r="G143" s="985"/>
      <c r="H143" s="985"/>
      <c r="I143" s="138"/>
      <c r="J143" s="985"/>
      <c r="K143" s="985"/>
      <c r="L143" s="985"/>
      <c r="M143" s="985"/>
      <c r="N143" s="985"/>
      <c r="O143" s="985"/>
      <c r="P143" s="985"/>
    </row>
    <row r="144" spans="1:16" s="882" customFormat="1">
      <c r="A144" s="134"/>
      <c r="B144" s="985"/>
      <c r="C144" s="985"/>
      <c r="D144" s="985"/>
      <c r="E144" s="985"/>
      <c r="F144" s="985"/>
      <c r="G144" s="985"/>
      <c r="H144" s="985"/>
      <c r="I144" s="138"/>
      <c r="J144" s="985"/>
      <c r="K144" s="985"/>
      <c r="L144" s="985"/>
      <c r="M144" s="985"/>
      <c r="N144" s="985"/>
      <c r="O144" s="985"/>
      <c r="P144" s="985"/>
    </row>
    <row r="145" spans="1:16" s="882" customFormat="1">
      <c r="A145" s="134"/>
      <c r="B145" s="985"/>
      <c r="C145" s="985"/>
      <c r="D145" s="985"/>
      <c r="E145" s="985"/>
      <c r="F145" s="985"/>
      <c r="G145" s="985"/>
      <c r="H145" s="985"/>
      <c r="I145" s="138"/>
      <c r="J145" s="985"/>
      <c r="K145" s="985"/>
      <c r="L145" s="985"/>
      <c r="M145" s="985"/>
      <c r="N145" s="985"/>
      <c r="O145" s="985"/>
      <c r="P145" s="985"/>
    </row>
    <row r="146" spans="1:16" s="882" customFormat="1">
      <c r="A146" s="134"/>
      <c r="B146" s="985"/>
      <c r="C146" s="985"/>
      <c r="D146" s="985"/>
      <c r="E146" s="985"/>
      <c r="F146" s="985"/>
      <c r="G146" s="985"/>
      <c r="H146" s="985"/>
      <c r="I146" s="138"/>
      <c r="J146" s="985"/>
      <c r="K146" s="985"/>
      <c r="L146" s="985"/>
      <c r="M146" s="985"/>
      <c r="N146" s="985"/>
      <c r="O146" s="985"/>
      <c r="P146" s="985"/>
    </row>
    <row r="147" spans="1:16" s="882" customFormat="1">
      <c r="A147" s="134"/>
      <c r="B147" s="985"/>
      <c r="C147" s="985"/>
      <c r="D147" s="985"/>
      <c r="E147" s="985"/>
      <c r="F147" s="985"/>
      <c r="G147" s="985"/>
      <c r="H147" s="985"/>
      <c r="I147" s="138"/>
      <c r="J147" s="985"/>
      <c r="K147" s="985"/>
      <c r="L147" s="985"/>
      <c r="M147" s="985"/>
      <c r="N147" s="985"/>
      <c r="O147" s="985"/>
      <c r="P147" s="985"/>
    </row>
    <row r="148" spans="1:16" s="882" customFormat="1">
      <c r="A148" s="134"/>
      <c r="B148" s="985"/>
      <c r="C148" s="985"/>
      <c r="D148" s="985"/>
      <c r="E148" s="985"/>
      <c r="F148" s="985"/>
      <c r="G148" s="985"/>
      <c r="H148" s="985"/>
      <c r="I148" s="138"/>
      <c r="J148" s="985"/>
      <c r="K148" s="985"/>
      <c r="L148" s="985"/>
      <c r="M148" s="985"/>
      <c r="N148" s="985"/>
      <c r="O148" s="985"/>
      <c r="P148" s="985"/>
    </row>
    <row r="149" spans="1:16" s="882" customFormat="1">
      <c r="A149" s="134"/>
      <c r="B149" s="985"/>
      <c r="C149" s="985"/>
      <c r="D149" s="985"/>
      <c r="E149" s="985"/>
      <c r="F149" s="985"/>
      <c r="G149" s="985"/>
      <c r="H149" s="985"/>
      <c r="I149" s="138"/>
      <c r="J149" s="985"/>
      <c r="K149" s="985"/>
      <c r="L149" s="985"/>
      <c r="M149" s="985"/>
      <c r="N149" s="985"/>
      <c r="O149" s="985"/>
      <c r="P149" s="985"/>
    </row>
    <row r="150" spans="1:16" s="882" customFormat="1">
      <c r="A150" s="134"/>
      <c r="B150" s="985"/>
      <c r="C150" s="985"/>
      <c r="D150" s="985"/>
      <c r="E150" s="985"/>
      <c r="F150" s="985"/>
      <c r="G150" s="985"/>
      <c r="H150" s="985"/>
      <c r="I150" s="138"/>
      <c r="J150" s="985"/>
      <c r="K150" s="985"/>
      <c r="L150" s="985"/>
      <c r="M150" s="985"/>
      <c r="N150" s="985"/>
      <c r="O150" s="985"/>
      <c r="P150" s="985"/>
    </row>
    <row r="151" spans="1:16" s="882" customFormat="1">
      <c r="A151" s="134"/>
      <c r="B151" s="985"/>
      <c r="C151" s="985"/>
      <c r="D151" s="985"/>
      <c r="E151" s="985"/>
      <c r="F151" s="985"/>
      <c r="G151" s="985"/>
      <c r="H151" s="985"/>
      <c r="I151" s="138"/>
      <c r="J151" s="985"/>
      <c r="K151" s="985"/>
      <c r="L151" s="985"/>
      <c r="M151" s="985"/>
      <c r="N151" s="985"/>
      <c r="O151" s="985"/>
      <c r="P151" s="985"/>
    </row>
    <row r="152" spans="1:16" s="882" customFormat="1">
      <c r="A152" s="134"/>
      <c r="B152" s="985"/>
      <c r="C152" s="985"/>
      <c r="D152" s="985"/>
      <c r="E152" s="985"/>
      <c r="F152" s="985"/>
      <c r="G152" s="985"/>
      <c r="H152" s="985"/>
      <c r="I152" s="138"/>
      <c r="J152" s="985"/>
      <c r="K152" s="985"/>
      <c r="L152" s="985"/>
      <c r="M152" s="985"/>
      <c r="N152" s="985"/>
      <c r="O152" s="985"/>
      <c r="P152" s="985"/>
    </row>
    <row r="153" spans="1:16" s="882" customFormat="1">
      <c r="A153" s="134"/>
      <c r="B153" s="985"/>
      <c r="C153" s="985"/>
      <c r="D153" s="985"/>
      <c r="E153" s="985"/>
      <c r="F153" s="985"/>
      <c r="G153" s="985"/>
      <c r="H153" s="985"/>
      <c r="I153" s="138"/>
      <c r="J153" s="985"/>
      <c r="K153" s="985"/>
      <c r="L153" s="985"/>
      <c r="M153" s="985"/>
      <c r="N153" s="985"/>
      <c r="O153" s="985"/>
      <c r="P153" s="985"/>
    </row>
    <row r="154" spans="1:16" s="882" customFormat="1">
      <c r="A154" s="134"/>
      <c r="B154" s="985"/>
      <c r="C154" s="985"/>
      <c r="D154" s="985"/>
      <c r="E154" s="985"/>
      <c r="F154" s="985"/>
      <c r="G154" s="985"/>
      <c r="H154" s="985"/>
      <c r="I154" s="138"/>
      <c r="J154" s="985"/>
      <c r="K154" s="985"/>
      <c r="L154" s="985"/>
      <c r="M154" s="985"/>
      <c r="N154" s="985"/>
      <c r="O154" s="985"/>
      <c r="P154" s="985"/>
    </row>
    <row r="155" spans="1:16" s="882" customFormat="1">
      <c r="A155" s="134"/>
      <c r="B155" s="985"/>
      <c r="C155" s="985"/>
      <c r="D155" s="985"/>
      <c r="E155" s="985"/>
      <c r="F155" s="985"/>
      <c r="G155" s="985"/>
      <c r="H155" s="985"/>
      <c r="I155" s="138"/>
      <c r="J155" s="985"/>
      <c r="K155" s="985"/>
      <c r="L155" s="985"/>
      <c r="M155" s="985"/>
      <c r="N155" s="985"/>
      <c r="O155" s="985"/>
      <c r="P155" s="985"/>
    </row>
    <row r="156" spans="1:16" s="882" customFormat="1">
      <c r="A156" s="134"/>
      <c r="B156" s="985"/>
      <c r="C156" s="985"/>
      <c r="D156" s="985"/>
      <c r="E156" s="985"/>
      <c r="F156" s="985"/>
      <c r="G156" s="985"/>
      <c r="H156" s="985"/>
      <c r="I156" s="138"/>
      <c r="J156" s="985"/>
      <c r="K156" s="985"/>
      <c r="L156" s="985"/>
      <c r="M156" s="985"/>
      <c r="N156" s="985"/>
      <c r="O156" s="985"/>
      <c r="P156" s="985"/>
    </row>
    <row r="157" spans="1:16" s="882" customFormat="1">
      <c r="A157" s="134"/>
      <c r="B157" s="985"/>
      <c r="C157" s="985"/>
      <c r="D157" s="985"/>
      <c r="E157" s="985"/>
      <c r="F157" s="985"/>
      <c r="G157" s="985"/>
      <c r="H157" s="985"/>
      <c r="I157" s="138"/>
      <c r="J157" s="985"/>
      <c r="K157" s="985"/>
      <c r="L157" s="985"/>
      <c r="M157" s="985"/>
      <c r="N157" s="985"/>
      <c r="O157" s="985"/>
      <c r="P157" s="985"/>
    </row>
    <row r="158" spans="1:16" s="882" customFormat="1">
      <c r="A158" s="134"/>
      <c r="B158" s="985"/>
      <c r="C158" s="985"/>
      <c r="D158" s="985"/>
      <c r="E158" s="985"/>
      <c r="F158" s="985"/>
      <c r="G158" s="985"/>
      <c r="H158" s="985"/>
      <c r="I158" s="138"/>
      <c r="J158" s="985"/>
      <c r="K158" s="985"/>
      <c r="L158" s="985"/>
      <c r="M158" s="985"/>
      <c r="N158" s="985"/>
      <c r="O158" s="985"/>
      <c r="P158" s="985"/>
    </row>
    <row r="159" spans="1:16" s="882" customFormat="1">
      <c r="A159" s="134"/>
      <c r="B159" s="985"/>
      <c r="C159" s="985"/>
      <c r="D159" s="985"/>
      <c r="E159" s="985"/>
      <c r="F159" s="985"/>
      <c r="G159" s="985"/>
      <c r="H159" s="985"/>
      <c r="I159" s="138"/>
      <c r="J159" s="985"/>
      <c r="K159" s="985"/>
      <c r="L159" s="985"/>
      <c r="M159" s="985"/>
      <c r="N159" s="985"/>
      <c r="O159" s="985"/>
      <c r="P159" s="985"/>
    </row>
    <row r="160" spans="1:16" s="882" customFormat="1">
      <c r="A160" s="134"/>
      <c r="B160" s="985"/>
      <c r="C160" s="985"/>
      <c r="D160" s="985"/>
      <c r="E160" s="985"/>
      <c r="F160" s="985"/>
      <c r="G160" s="985"/>
      <c r="H160" s="985"/>
      <c r="I160" s="138"/>
      <c r="J160" s="985"/>
      <c r="K160" s="985"/>
      <c r="L160" s="985"/>
      <c r="M160" s="985"/>
      <c r="N160" s="985"/>
      <c r="O160" s="985"/>
      <c r="P160" s="985"/>
    </row>
    <row r="161" spans="1:16" s="882" customFormat="1">
      <c r="A161" s="134"/>
      <c r="B161" s="985"/>
      <c r="C161" s="985"/>
      <c r="D161" s="985"/>
      <c r="E161" s="985"/>
      <c r="F161" s="985"/>
      <c r="G161" s="985"/>
      <c r="H161" s="985"/>
      <c r="I161" s="138"/>
      <c r="J161" s="985"/>
      <c r="K161" s="985"/>
      <c r="L161" s="985"/>
      <c r="M161" s="985"/>
      <c r="N161" s="985"/>
      <c r="O161" s="985"/>
      <c r="P161" s="985"/>
    </row>
    <row r="162" spans="1:16" s="882" customFormat="1">
      <c r="A162" s="134"/>
      <c r="B162" s="985"/>
      <c r="C162" s="985"/>
      <c r="D162" s="985"/>
      <c r="E162" s="985"/>
      <c r="F162" s="985"/>
      <c r="G162" s="985"/>
      <c r="H162" s="985"/>
      <c r="I162" s="138"/>
      <c r="J162" s="985"/>
      <c r="K162" s="985"/>
      <c r="L162" s="985"/>
      <c r="M162" s="985"/>
      <c r="N162" s="985"/>
      <c r="O162" s="985"/>
      <c r="P162" s="985"/>
    </row>
    <row r="163" spans="1:16" s="882" customFormat="1">
      <c r="A163" s="134"/>
      <c r="B163" s="985"/>
      <c r="C163" s="985"/>
      <c r="D163" s="985"/>
      <c r="E163" s="985"/>
      <c r="F163" s="985"/>
      <c r="G163" s="985"/>
      <c r="H163" s="985"/>
      <c r="I163" s="138"/>
      <c r="J163" s="985"/>
      <c r="K163" s="985"/>
      <c r="L163" s="985"/>
      <c r="M163" s="985"/>
      <c r="N163" s="985"/>
      <c r="O163" s="985"/>
      <c r="P163" s="985"/>
    </row>
    <row r="164" spans="1:16" s="882" customFormat="1">
      <c r="A164" s="134"/>
      <c r="B164" s="985"/>
      <c r="C164" s="985"/>
      <c r="D164" s="985"/>
      <c r="E164" s="985"/>
      <c r="F164" s="985"/>
      <c r="G164" s="985"/>
      <c r="H164" s="985"/>
      <c r="I164" s="138"/>
      <c r="J164" s="985"/>
      <c r="K164" s="985"/>
      <c r="L164" s="985"/>
      <c r="M164" s="985"/>
      <c r="N164" s="985"/>
      <c r="O164" s="985"/>
      <c r="P164" s="985"/>
    </row>
    <row r="165" spans="1:16" s="882" customFormat="1">
      <c r="A165" s="134"/>
      <c r="B165" s="985"/>
      <c r="C165" s="985"/>
      <c r="D165" s="985"/>
      <c r="E165" s="985"/>
      <c r="F165" s="985"/>
      <c r="G165" s="985"/>
      <c r="H165" s="985"/>
      <c r="I165" s="138"/>
      <c r="J165" s="985"/>
      <c r="K165" s="985"/>
      <c r="L165" s="985"/>
      <c r="M165" s="985"/>
      <c r="N165" s="985"/>
      <c r="O165" s="985"/>
      <c r="P165" s="985"/>
    </row>
    <row r="166" spans="1:16" s="882" customFormat="1">
      <c r="A166" s="134"/>
      <c r="B166" s="985"/>
      <c r="C166" s="985"/>
      <c r="D166" s="985"/>
      <c r="E166" s="985"/>
      <c r="F166" s="985"/>
      <c r="G166" s="985"/>
      <c r="H166" s="985"/>
      <c r="I166" s="138"/>
      <c r="J166" s="985"/>
      <c r="K166" s="985"/>
      <c r="L166" s="985"/>
      <c r="M166" s="985"/>
      <c r="N166" s="985"/>
      <c r="O166" s="985"/>
      <c r="P166" s="985"/>
    </row>
    <row r="167" spans="1:16" s="882" customFormat="1">
      <c r="A167" s="134"/>
      <c r="B167" s="985"/>
      <c r="C167" s="985"/>
      <c r="D167" s="985"/>
      <c r="E167" s="985"/>
      <c r="F167" s="985"/>
      <c r="G167" s="985"/>
      <c r="H167" s="985"/>
      <c r="I167" s="138"/>
      <c r="J167" s="985"/>
      <c r="K167" s="985"/>
      <c r="L167" s="985"/>
      <c r="M167" s="985"/>
      <c r="N167" s="985"/>
      <c r="O167" s="985"/>
      <c r="P167" s="985"/>
    </row>
    <row r="168" spans="1:16" s="882" customFormat="1">
      <c r="A168" s="134"/>
      <c r="B168" s="985"/>
      <c r="C168" s="985"/>
      <c r="D168" s="985"/>
      <c r="E168" s="985"/>
      <c r="F168" s="985"/>
      <c r="G168" s="985"/>
      <c r="H168" s="985"/>
      <c r="I168" s="138"/>
      <c r="J168" s="985"/>
      <c r="K168" s="985"/>
      <c r="L168" s="985"/>
      <c r="M168" s="985"/>
      <c r="N168" s="985"/>
      <c r="O168" s="985"/>
      <c r="P168" s="985"/>
    </row>
    <row r="169" spans="1:16" s="882" customFormat="1">
      <c r="A169" s="134"/>
      <c r="B169" s="985"/>
      <c r="C169" s="985"/>
      <c r="D169" s="985"/>
      <c r="E169" s="985"/>
      <c r="F169" s="985"/>
      <c r="G169" s="985"/>
      <c r="H169" s="985"/>
      <c r="I169" s="138"/>
      <c r="J169" s="985"/>
      <c r="K169" s="985"/>
      <c r="L169" s="985"/>
      <c r="M169" s="985"/>
      <c r="N169" s="985"/>
      <c r="O169" s="985"/>
      <c r="P169" s="985"/>
    </row>
    <row r="170" spans="1:16" s="882" customFormat="1">
      <c r="A170" s="134"/>
      <c r="B170" s="985"/>
      <c r="C170" s="985"/>
      <c r="D170" s="985"/>
      <c r="E170" s="985"/>
      <c r="F170" s="985"/>
      <c r="G170" s="985"/>
      <c r="H170" s="985"/>
      <c r="I170" s="138"/>
      <c r="J170" s="985"/>
      <c r="K170" s="985"/>
      <c r="L170" s="985"/>
      <c r="M170" s="985"/>
      <c r="N170" s="985"/>
      <c r="O170" s="985"/>
      <c r="P170" s="985"/>
    </row>
    <row r="171" spans="1:16" s="882" customFormat="1">
      <c r="A171" s="134"/>
      <c r="B171" s="985"/>
      <c r="C171" s="985"/>
      <c r="D171" s="985"/>
      <c r="E171" s="985"/>
      <c r="F171" s="985"/>
      <c r="G171" s="985"/>
      <c r="H171" s="985"/>
      <c r="I171" s="138"/>
      <c r="J171" s="985"/>
      <c r="K171" s="985"/>
      <c r="L171" s="985"/>
      <c r="M171" s="985"/>
      <c r="N171" s="985"/>
      <c r="O171" s="985"/>
      <c r="P171" s="985"/>
    </row>
    <row r="172" spans="1:16" s="882" customFormat="1">
      <c r="A172" s="134"/>
      <c r="B172" s="985"/>
      <c r="C172" s="985"/>
      <c r="D172" s="985"/>
      <c r="E172" s="985"/>
      <c r="F172" s="985"/>
      <c r="G172" s="985"/>
      <c r="H172" s="985"/>
      <c r="I172" s="138"/>
      <c r="J172" s="985"/>
      <c r="K172" s="985"/>
      <c r="L172" s="985"/>
      <c r="M172" s="985"/>
      <c r="N172" s="985"/>
      <c r="O172" s="985"/>
      <c r="P172" s="985"/>
    </row>
    <row r="173" spans="1:16" s="882" customFormat="1">
      <c r="A173" s="134"/>
      <c r="B173" s="985"/>
      <c r="C173" s="985"/>
      <c r="D173" s="985"/>
      <c r="E173" s="985"/>
      <c r="F173" s="985"/>
      <c r="G173" s="985"/>
      <c r="H173" s="985"/>
      <c r="I173" s="138"/>
      <c r="J173" s="985"/>
      <c r="K173" s="985"/>
      <c r="L173" s="985"/>
      <c r="M173" s="985"/>
      <c r="N173" s="985"/>
      <c r="O173" s="985"/>
      <c r="P173" s="985"/>
    </row>
    <row r="174" spans="1:16" s="882" customFormat="1">
      <c r="A174" s="134"/>
      <c r="B174" s="985"/>
      <c r="C174" s="985"/>
      <c r="D174" s="985"/>
      <c r="E174" s="985"/>
      <c r="F174" s="985"/>
      <c r="G174" s="985"/>
      <c r="H174" s="985"/>
      <c r="I174" s="138"/>
      <c r="J174" s="985"/>
      <c r="K174" s="985"/>
      <c r="L174" s="985"/>
      <c r="M174" s="985"/>
      <c r="N174" s="985"/>
      <c r="O174" s="985"/>
      <c r="P174" s="985"/>
    </row>
    <row r="175" spans="1:16" s="882" customFormat="1">
      <c r="A175" s="134"/>
      <c r="B175" s="985"/>
      <c r="C175" s="985"/>
      <c r="D175" s="985"/>
      <c r="E175" s="985"/>
      <c r="F175" s="985"/>
      <c r="G175" s="985"/>
      <c r="H175" s="985"/>
      <c r="I175" s="138"/>
      <c r="J175" s="985"/>
      <c r="K175" s="985"/>
      <c r="L175" s="985"/>
      <c r="M175" s="985"/>
      <c r="N175" s="985"/>
      <c r="O175" s="985"/>
      <c r="P175" s="985"/>
    </row>
    <row r="176" spans="1:16" s="882" customFormat="1">
      <c r="A176" s="134"/>
      <c r="B176" s="985"/>
      <c r="C176" s="985"/>
      <c r="D176" s="985"/>
      <c r="E176" s="985"/>
      <c r="F176" s="985"/>
      <c r="G176" s="985"/>
      <c r="H176" s="985"/>
      <c r="I176" s="138"/>
      <c r="J176" s="985"/>
      <c r="K176" s="985"/>
      <c r="L176" s="985"/>
      <c r="M176" s="985"/>
      <c r="N176" s="985"/>
      <c r="O176" s="985"/>
      <c r="P176" s="985"/>
    </row>
    <row r="177" spans="1:16" s="882" customFormat="1">
      <c r="A177" s="134"/>
      <c r="B177" s="985"/>
      <c r="C177" s="985"/>
      <c r="D177" s="985"/>
      <c r="E177" s="985"/>
      <c r="F177" s="985"/>
      <c r="G177" s="985"/>
      <c r="H177" s="985"/>
      <c r="I177" s="138"/>
      <c r="J177" s="985"/>
      <c r="K177" s="985"/>
      <c r="L177" s="985"/>
      <c r="M177" s="985"/>
      <c r="N177" s="985"/>
      <c r="O177" s="985"/>
      <c r="P177" s="985"/>
    </row>
    <row r="178" spans="1:16" s="882" customFormat="1">
      <c r="A178" s="134"/>
      <c r="B178" s="985"/>
      <c r="C178" s="985"/>
      <c r="D178" s="985"/>
      <c r="E178" s="985"/>
      <c r="F178" s="985"/>
      <c r="G178" s="985"/>
      <c r="H178" s="985"/>
      <c r="I178" s="138"/>
      <c r="J178" s="985"/>
      <c r="K178" s="985"/>
      <c r="L178" s="985"/>
      <c r="M178" s="985"/>
      <c r="N178" s="985"/>
      <c r="O178" s="985"/>
      <c r="P178" s="985"/>
    </row>
    <row r="179" spans="1:16" s="882" customFormat="1">
      <c r="A179" s="134"/>
      <c r="B179" s="985"/>
      <c r="C179" s="985"/>
      <c r="D179" s="985"/>
      <c r="E179" s="985"/>
      <c r="F179" s="985"/>
      <c r="G179" s="985"/>
      <c r="H179" s="985"/>
      <c r="I179" s="138"/>
      <c r="J179" s="985"/>
      <c r="K179" s="985"/>
      <c r="L179" s="985"/>
      <c r="M179" s="985"/>
      <c r="N179" s="985"/>
      <c r="O179" s="985"/>
      <c r="P179" s="985"/>
    </row>
    <row r="180" spans="1:16" s="882" customFormat="1">
      <c r="A180" s="134"/>
      <c r="B180" s="985"/>
      <c r="C180" s="985"/>
      <c r="D180" s="985"/>
      <c r="E180" s="985"/>
      <c r="F180" s="985"/>
      <c r="G180" s="985"/>
      <c r="H180" s="985"/>
      <c r="I180" s="138"/>
      <c r="J180" s="985"/>
      <c r="K180" s="985"/>
      <c r="L180" s="985"/>
      <c r="M180" s="985"/>
      <c r="N180" s="985"/>
      <c r="O180" s="985"/>
      <c r="P180" s="985"/>
    </row>
    <row r="181" spans="1:16" s="882" customFormat="1">
      <c r="A181" s="134"/>
      <c r="B181" s="985"/>
      <c r="C181" s="985"/>
      <c r="D181" s="985"/>
      <c r="E181" s="985"/>
      <c r="F181" s="985"/>
      <c r="G181" s="985"/>
      <c r="H181" s="985"/>
      <c r="I181" s="138"/>
      <c r="J181" s="985"/>
      <c r="K181" s="985"/>
      <c r="L181" s="985"/>
      <c r="M181" s="985"/>
      <c r="N181" s="985"/>
      <c r="O181" s="985"/>
      <c r="P181" s="985"/>
    </row>
    <row r="182" spans="1:16" s="882" customFormat="1">
      <c r="A182" s="134"/>
      <c r="B182" s="985"/>
      <c r="C182" s="985"/>
      <c r="D182" s="985"/>
      <c r="E182" s="985"/>
      <c r="F182" s="985"/>
      <c r="G182" s="985"/>
      <c r="H182" s="985"/>
      <c r="I182" s="138"/>
      <c r="J182" s="985"/>
      <c r="K182" s="985"/>
      <c r="L182" s="985"/>
      <c r="M182" s="985"/>
      <c r="N182" s="985"/>
      <c r="O182" s="985"/>
      <c r="P182" s="985"/>
    </row>
    <row r="183" spans="1:16" s="882" customFormat="1">
      <c r="A183" s="134"/>
      <c r="B183" s="985"/>
      <c r="C183" s="985"/>
      <c r="D183" s="985"/>
      <c r="E183" s="985"/>
      <c r="F183" s="985"/>
      <c r="G183" s="985"/>
      <c r="H183" s="985"/>
      <c r="I183" s="138"/>
      <c r="J183" s="985"/>
      <c r="K183" s="985"/>
      <c r="L183" s="985"/>
      <c r="M183" s="985"/>
      <c r="N183" s="985"/>
      <c r="O183" s="985"/>
      <c r="P183" s="985"/>
    </row>
    <row r="184" spans="1:16" s="882" customFormat="1">
      <c r="A184" s="134"/>
      <c r="B184" s="985"/>
      <c r="C184" s="985"/>
      <c r="D184" s="985"/>
      <c r="E184" s="985"/>
      <c r="F184" s="985"/>
      <c r="G184" s="985"/>
      <c r="H184" s="985"/>
      <c r="I184" s="138"/>
      <c r="J184" s="985"/>
      <c r="K184" s="985"/>
      <c r="L184" s="985"/>
      <c r="M184" s="985"/>
      <c r="N184" s="985"/>
      <c r="O184" s="985"/>
      <c r="P184" s="985"/>
    </row>
    <row r="185" spans="1:16" s="882" customFormat="1">
      <c r="A185" s="134"/>
      <c r="B185" s="985"/>
      <c r="C185" s="985"/>
      <c r="D185" s="985"/>
      <c r="E185" s="985"/>
      <c r="F185" s="985"/>
      <c r="G185" s="985"/>
      <c r="H185" s="985"/>
      <c r="I185" s="138"/>
      <c r="J185" s="985"/>
      <c r="K185" s="985"/>
      <c r="L185" s="985"/>
      <c r="M185" s="985"/>
      <c r="N185" s="985"/>
      <c r="O185" s="985"/>
      <c r="P185" s="985"/>
    </row>
    <row r="186" spans="1:16" s="882" customFormat="1">
      <c r="A186" s="134"/>
      <c r="B186" s="985"/>
      <c r="C186" s="985"/>
      <c r="D186" s="985"/>
      <c r="E186" s="985"/>
      <c r="F186" s="985"/>
      <c r="G186" s="985"/>
      <c r="H186" s="985"/>
      <c r="I186" s="138"/>
      <c r="J186" s="985"/>
      <c r="K186" s="985"/>
      <c r="L186" s="985"/>
      <c r="M186" s="985"/>
      <c r="N186" s="985"/>
      <c r="O186" s="985"/>
      <c r="P186" s="985"/>
    </row>
    <row r="187" spans="1:16" s="882" customFormat="1">
      <c r="A187" s="134"/>
      <c r="B187" s="985"/>
      <c r="C187" s="985"/>
      <c r="D187" s="985"/>
      <c r="E187" s="985"/>
      <c r="F187" s="985"/>
      <c r="G187" s="985"/>
      <c r="H187" s="985"/>
      <c r="I187" s="138"/>
      <c r="J187" s="985"/>
      <c r="K187" s="985"/>
      <c r="L187" s="985"/>
      <c r="M187" s="985"/>
      <c r="N187" s="985"/>
      <c r="O187" s="985"/>
      <c r="P187" s="985"/>
    </row>
    <row r="188" spans="1:16" s="882" customFormat="1">
      <c r="A188" s="134"/>
      <c r="B188" s="985"/>
      <c r="C188" s="985"/>
      <c r="D188" s="985"/>
      <c r="E188" s="985"/>
      <c r="F188" s="985"/>
      <c r="G188" s="985"/>
      <c r="H188" s="985"/>
      <c r="I188" s="138"/>
      <c r="J188" s="985"/>
      <c r="K188" s="985"/>
      <c r="L188" s="985"/>
      <c r="M188" s="985"/>
      <c r="N188" s="985"/>
      <c r="O188" s="985"/>
      <c r="P188" s="985"/>
    </row>
    <row r="189" spans="1:16" s="882" customFormat="1">
      <c r="A189" s="134"/>
      <c r="B189" s="985"/>
      <c r="C189" s="985"/>
      <c r="D189" s="985"/>
      <c r="E189" s="985"/>
      <c r="F189" s="985"/>
      <c r="G189" s="985"/>
      <c r="H189" s="985"/>
      <c r="I189" s="138"/>
      <c r="J189" s="985"/>
      <c r="K189" s="985"/>
      <c r="L189" s="985"/>
      <c r="M189" s="985"/>
      <c r="N189" s="985"/>
      <c r="O189" s="985"/>
      <c r="P189" s="985"/>
    </row>
    <row r="190" spans="1:16" s="882" customFormat="1">
      <c r="A190" s="134"/>
      <c r="B190" s="985"/>
      <c r="C190" s="985"/>
      <c r="D190" s="985"/>
      <c r="E190" s="985"/>
      <c r="F190" s="985"/>
      <c r="G190" s="985"/>
      <c r="H190" s="985"/>
      <c r="I190" s="138"/>
      <c r="J190" s="985"/>
      <c r="K190" s="985"/>
      <c r="L190" s="985"/>
      <c r="M190" s="985"/>
      <c r="N190" s="985"/>
      <c r="O190" s="985"/>
      <c r="P190" s="985"/>
    </row>
    <row r="191" spans="1:16" s="882" customFormat="1">
      <c r="A191" s="134"/>
      <c r="B191" s="985"/>
      <c r="C191" s="985"/>
      <c r="D191" s="985"/>
      <c r="E191" s="985"/>
      <c r="F191" s="985"/>
      <c r="G191" s="985"/>
      <c r="H191" s="985"/>
      <c r="I191" s="138"/>
      <c r="J191" s="985"/>
      <c r="K191" s="985"/>
      <c r="L191" s="985"/>
      <c r="M191" s="985"/>
      <c r="N191" s="985"/>
      <c r="O191" s="985"/>
      <c r="P191" s="985"/>
    </row>
    <row r="192" spans="1:16" s="882" customFormat="1">
      <c r="A192" s="134"/>
      <c r="B192" s="985"/>
      <c r="C192" s="985"/>
      <c r="D192" s="985"/>
      <c r="E192" s="985"/>
      <c r="F192" s="985"/>
      <c r="G192" s="985"/>
      <c r="H192" s="985"/>
      <c r="I192" s="138"/>
      <c r="J192" s="985"/>
      <c r="K192" s="985"/>
      <c r="L192" s="985"/>
      <c r="M192" s="985"/>
      <c r="N192" s="985"/>
      <c r="O192" s="985"/>
      <c r="P192" s="985"/>
    </row>
    <row r="193" spans="1:16" s="882" customFormat="1">
      <c r="A193" s="134"/>
      <c r="B193" s="985"/>
      <c r="C193" s="985"/>
      <c r="D193" s="985"/>
      <c r="E193" s="985"/>
      <c r="F193" s="985"/>
      <c r="G193" s="985"/>
      <c r="H193" s="985"/>
      <c r="I193" s="138"/>
      <c r="J193" s="985"/>
      <c r="K193" s="985"/>
      <c r="L193" s="985"/>
      <c r="M193" s="985"/>
      <c r="N193" s="985"/>
      <c r="O193" s="985"/>
      <c r="P193" s="985"/>
    </row>
    <row r="194" spans="1:16" s="882" customFormat="1">
      <c r="A194" s="134"/>
      <c r="B194" s="985"/>
      <c r="C194" s="985"/>
      <c r="D194" s="985"/>
      <c r="E194" s="985"/>
      <c r="F194" s="985"/>
      <c r="G194" s="985"/>
      <c r="H194" s="985"/>
      <c r="I194" s="138"/>
      <c r="J194" s="985"/>
      <c r="K194" s="985"/>
      <c r="L194" s="985"/>
      <c r="M194" s="985"/>
      <c r="N194" s="985"/>
      <c r="O194" s="985"/>
      <c r="P194" s="985"/>
    </row>
    <row r="195" spans="1:16" s="882" customFormat="1">
      <c r="A195" s="134"/>
      <c r="B195" s="985"/>
      <c r="C195" s="985"/>
      <c r="D195" s="985"/>
      <c r="E195" s="985"/>
      <c r="F195" s="985"/>
      <c r="G195" s="985"/>
      <c r="H195" s="985"/>
      <c r="I195" s="138"/>
      <c r="J195" s="985"/>
      <c r="K195" s="985"/>
      <c r="L195" s="985"/>
      <c r="M195" s="985"/>
      <c r="N195" s="985"/>
      <c r="O195" s="985"/>
      <c r="P195" s="985"/>
    </row>
    <row r="196" spans="1:16" s="882" customFormat="1">
      <c r="A196" s="134"/>
      <c r="B196" s="985"/>
      <c r="C196" s="985"/>
      <c r="D196" s="985"/>
      <c r="E196" s="985"/>
      <c r="F196" s="985"/>
      <c r="G196" s="985"/>
      <c r="H196" s="985"/>
      <c r="I196" s="138"/>
      <c r="J196" s="985"/>
      <c r="K196" s="985"/>
      <c r="L196" s="985"/>
      <c r="M196" s="985"/>
      <c r="N196" s="985"/>
      <c r="O196" s="985"/>
      <c r="P196" s="985"/>
    </row>
    <row r="197" spans="1:16" s="882" customFormat="1">
      <c r="A197" s="134"/>
      <c r="B197" s="985"/>
      <c r="C197" s="985"/>
      <c r="D197" s="985"/>
      <c r="E197" s="985"/>
      <c r="F197" s="985"/>
      <c r="G197" s="985"/>
      <c r="H197" s="985"/>
      <c r="I197" s="138"/>
      <c r="J197" s="985"/>
      <c r="K197" s="985"/>
      <c r="L197" s="985"/>
      <c r="M197" s="985"/>
      <c r="N197" s="985"/>
      <c r="O197" s="985"/>
      <c r="P197" s="985"/>
    </row>
    <row r="198" spans="1:16" s="882" customFormat="1">
      <c r="A198" s="134"/>
      <c r="B198" s="985"/>
      <c r="C198" s="985"/>
      <c r="D198" s="985"/>
      <c r="E198" s="985"/>
      <c r="F198" s="985"/>
      <c r="G198" s="985"/>
      <c r="H198" s="985"/>
      <c r="I198" s="138"/>
      <c r="J198" s="985"/>
      <c r="K198" s="985"/>
      <c r="L198" s="985"/>
      <c r="M198" s="985"/>
      <c r="N198" s="985"/>
      <c r="O198" s="985"/>
      <c r="P198" s="985"/>
    </row>
    <row r="199" spans="1:16" s="882" customFormat="1">
      <c r="A199" s="134"/>
      <c r="B199" s="985"/>
      <c r="C199" s="985"/>
      <c r="D199" s="985"/>
      <c r="E199" s="985"/>
      <c r="F199" s="985"/>
      <c r="G199" s="985"/>
      <c r="H199" s="985"/>
      <c r="I199" s="138"/>
      <c r="J199" s="985"/>
      <c r="K199" s="985"/>
      <c r="L199" s="985"/>
      <c r="M199" s="985"/>
      <c r="N199" s="985"/>
      <c r="O199" s="985"/>
      <c r="P199" s="985"/>
    </row>
    <row r="200" spans="1:16" s="882" customFormat="1">
      <c r="A200" s="134"/>
      <c r="B200" s="985"/>
      <c r="C200" s="985"/>
      <c r="D200" s="985"/>
      <c r="E200" s="985"/>
      <c r="F200" s="985"/>
      <c r="G200" s="985"/>
      <c r="H200" s="985"/>
      <c r="I200" s="138"/>
      <c r="J200" s="985"/>
      <c r="K200" s="985"/>
      <c r="L200" s="985"/>
      <c r="M200" s="985"/>
      <c r="N200" s="985"/>
      <c r="O200" s="985"/>
      <c r="P200" s="985"/>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K12" sqref="K12"/>
    </sheetView>
  </sheetViews>
  <sheetFormatPr defaultColWidth="11.42578125" defaultRowHeight="15"/>
  <cols>
    <col min="1" max="1" width="38.28515625" style="134" customWidth="1"/>
    <col min="2" max="15" width="13.85546875" style="985" customWidth="1"/>
    <col min="16" max="16" width="14.140625" style="985" customWidth="1"/>
    <col min="17" max="17" width="12.140625" style="985" customWidth="1"/>
    <col min="18" max="18" width="2.5703125" style="138" customWidth="1"/>
    <col min="19" max="256" width="11.42578125" style="985"/>
    <col min="257" max="257" width="38.28515625" style="985" customWidth="1"/>
    <col min="258" max="271" width="13.85546875" style="985" customWidth="1"/>
    <col min="272" max="272" width="14.140625" style="985" customWidth="1"/>
    <col min="273" max="273" width="12.140625" style="985" customWidth="1"/>
    <col min="274" max="274" width="2.5703125" style="985" customWidth="1"/>
    <col min="275" max="512" width="11.42578125" style="985"/>
    <col min="513" max="513" width="38.28515625" style="985" customWidth="1"/>
    <col min="514" max="527" width="13.85546875" style="985" customWidth="1"/>
    <col min="528" max="528" width="14.140625" style="985" customWidth="1"/>
    <col min="529" max="529" width="12.140625" style="985" customWidth="1"/>
    <col min="530" max="530" width="2.5703125" style="985" customWidth="1"/>
    <col min="531" max="768" width="11.42578125" style="985"/>
    <col min="769" max="769" width="38.28515625" style="985" customWidth="1"/>
    <col min="770" max="783" width="13.85546875" style="985" customWidth="1"/>
    <col min="784" max="784" width="14.140625" style="985" customWidth="1"/>
    <col min="785" max="785" width="12.140625" style="985" customWidth="1"/>
    <col min="786" max="786" width="2.5703125" style="985" customWidth="1"/>
    <col min="787" max="1024" width="11.42578125" style="985"/>
    <col min="1025" max="1025" width="38.28515625" style="985" customWidth="1"/>
    <col min="1026" max="1039" width="13.85546875" style="985" customWidth="1"/>
    <col min="1040" max="1040" width="14.140625" style="985" customWidth="1"/>
    <col min="1041" max="1041" width="12.140625" style="985" customWidth="1"/>
    <col min="1042" max="1042" width="2.5703125" style="985" customWidth="1"/>
    <col min="1043" max="1280" width="11.42578125" style="985"/>
    <col min="1281" max="1281" width="38.28515625" style="985" customWidth="1"/>
    <col min="1282" max="1295" width="13.85546875" style="985" customWidth="1"/>
    <col min="1296" max="1296" width="14.140625" style="985" customWidth="1"/>
    <col min="1297" max="1297" width="12.140625" style="985" customWidth="1"/>
    <col min="1298" max="1298" width="2.5703125" style="985" customWidth="1"/>
    <col min="1299" max="1536" width="11.42578125" style="985"/>
    <col min="1537" max="1537" width="38.28515625" style="985" customWidth="1"/>
    <col min="1538" max="1551" width="13.85546875" style="985" customWidth="1"/>
    <col min="1552" max="1552" width="14.140625" style="985" customWidth="1"/>
    <col min="1553" max="1553" width="12.140625" style="985" customWidth="1"/>
    <col min="1554" max="1554" width="2.5703125" style="985" customWidth="1"/>
    <col min="1555" max="1792" width="11.42578125" style="985"/>
    <col min="1793" max="1793" width="38.28515625" style="985" customWidth="1"/>
    <col min="1794" max="1807" width="13.85546875" style="985" customWidth="1"/>
    <col min="1808" max="1808" width="14.140625" style="985" customWidth="1"/>
    <col min="1809" max="1809" width="12.140625" style="985" customWidth="1"/>
    <col min="1810" max="1810" width="2.5703125" style="985" customWidth="1"/>
    <col min="1811" max="2048" width="11.42578125" style="985"/>
    <col min="2049" max="2049" width="38.28515625" style="985" customWidth="1"/>
    <col min="2050" max="2063" width="13.85546875" style="985" customWidth="1"/>
    <col min="2064" max="2064" width="14.140625" style="985" customWidth="1"/>
    <col min="2065" max="2065" width="12.140625" style="985" customWidth="1"/>
    <col min="2066" max="2066" width="2.5703125" style="985" customWidth="1"/>
    <col min="2067" max="2304" width="11.42578125" style="985"/>
    <col min="2305" max="2305" width="38.28515625" style="985" customWidth="1"/>
    <col min="2306" max="2319" width="13.85546875" style="985" customWidth="1"/>
    <col min="2320" max="2320" width="14.140625" style="985" customWidth="1"/>
    <col min="2321" max="2321" width="12.140625" style="985" customWidth="1"/>
    <col min="2322" max="2322" width="2.5703125" style="985" customWidth="1"/>
    <col min="2323" max="2560" width="11.42578125" style="985"/>
    <col min="2561" max="2561" width="38.28515625" style="985" customWidth="1"/>
    <col min="2562" max="2575" width="13.85546875" style="985" customWidth="1"/>
    <col min="2576" max="2576" width="14.140625" style="985" customWidth="1"/>
    <col min="2577" max="2577" width="12.140625" style="985" customWidth="1"/>
    <col min="2578" max="2578" width="2.5703125" style="985" customWidth="1"/>
    <col min="2579" max="2816" width="11.42578125" style="985"/>
    <col min="2817" max="2817" width="38.28515625" style="985" customWidth="1"/>
    <col min="2818" max="2831" width="13.85546875" style="985" customWidth="1"/>
    <col min="2832" max="2832" width="14.140625" style="985" customWidth="1"/>
    <col min="2833" max="2833" width="12.140625" style="985" customWidth="1"/>
    <col min="2834" max="2834" width="2.5703125" style="985" customWidth="1"/>
    <col min="2835" max="3072" width="11.42578125" style="985"/>
    <col min="3073" max="3073" width="38.28515625" style="985" customWidth="1"/>
    <col min="3074" max="3087" width="13.85546875" style="985" customWidth="1"/>
    <col min="3088" max="3088" width="14.140625" style="985" customWidth="1"/>
    <col min="3089" max="3089" width="12.140625" style="985" customWidth="1"/>
    <col min="3090" max="3090" width="2.5703125" style="985" customWidth="1"/>
    <col min="3091" max="3328" width="11.42578125" style="985"/>
    <col min="3329" max="3329" width="38.28515625" style="985" customWidth="1"/>
    <col min="3330" max="3343" width="13.85546875" style="985" customWidth="1"/>
    <col min="3344" max="3344" width="14.140625" style="985" customWidth="1"/>
    <col min="3345" max="3345" width="12.140625" style="985" customWidth="1"/>
    <col min="3346" max="3346" width="2.5703125" style="985" customWidth="1"/>
    <col min="3347" max="3584" width="11.42578125" style="985"/>
    <col min="3585" max="3585" width="38.28515625" style="985" customWidth="1"/>
    <col min="3586" max="3599" width="13.85546875" style="985" customWidth="1"/>
    <col min="3600" max="3600" width="14.140625" style="985" customWidth="1"/>
    <col min="3601" max="3601" width="12.140625" style="985" customWidth="1"/>
    <col min="3602" max="3602" width="2.5703125" style="985" customWidth="1"/>
    <col min="3603" max="3840" width="11.42578125" style="985"/>
    <col min="3841" max="3841" width="38.28515625" style="985" customWidth="1"/>
    <col min="3842" max="3855" width="13.85546875" style="985" customWidth="1"/>
    <col min="3856" max="3856" width="14.140625" style="985" customWidth="1"/>
    <col min="3857" max="3857" width="12.140625" style="985" customWidth="1"/>
    <col min="3858" max="3858" width="2.5703125" style="985" customWidth="1"/>
    <col min="3859" max="4096" width="11.42578125" style="985"/>
    <col min="4097" max="4097" width="38.28515625" style="985" customWidth="1"/>
    <col min="4098" max="4111" width="13.85546875" style="985" customWidth="1"/>
    <col min="4112" max="4112" width="14.140625" style="985" customWidth="1"/>
    <col min="4113" max="4113" width="12.140625" style="985" customWidth="1"/>
    <col min="4114" max="4114" width="2.5703125" style="985" customWidth="1"/>
    <col min="4115" max="4352" width="11.42578125" style="985"/>
    <col min="4353" max="4353" width="38.28515625" style="985" customWidth="1"/>
    <col min="4354" max="4367" width="13.85546875" style="985" customWidth="1"/>
    <col min="4368" max="4368" width="14.140625" style="985" customWidth="1"/>
    <col min="4369" max="4369" width="12.140625" style="985" customWidth="1"/>
    <col min="4370" max="4370" width="2.5703125" style="985" customWidth="1"/>
    <col min="4371" max="4608" width="11.42578125" style="985"/>
    <col min="4609" max="4609" width="38.28515625" style="985" customWidth="1"/>
    <col min="4610" max="4623" width="13.85546875" style="985" customWidth="1"/>
    <col min="4624" max="4624" width="14.140625" style="985" customWidth="1"/>
    <col min="4625" max="4625" width="12.140625" style="985" customWidth="1"/>
    <col min="4626" max="4626" width="2.5703125" style="985" customWidth="1"/>
    <col min="4627" max="4864" width="11.42578125" style="985"/>
    <col min="4865" max="4865" width="38.28515625" style="985" customWidth="1"/>
    <col min="4866" max="4879" width="13.85546875" style="985" customWidth="1"/>
    <col min="4880" max="4880" width="14.140625" style="985" customWidth="1"/>
    <col min="4881" max="4881" width="12.140625" style="985" customWidth="1"/>
    <col min="4882" max="4882" width="2.5703125" style="985" customWidth="1"/>
    <col min="4883" max="5120" width="11.42578125" style="985"/>
    <col min="5121" max="5121" width="38.28515625" style="985" customWidth="1"/>
    <col min="5122" max="5135" width="13.85546875" style="985" customWidth="1"/>
    <col min="5136" max="5136" width="14.140625" style="985" customWidth="1"/>
    <col min="5137" max="5137" width="12.140625" style="985" customWidth="1"/>
    <col min="5138" max="5138" width="2.5703125" style="985" customWidth="1"/>
    <col min="5139" max="5376" width="11.42578125" style="985"/>
    <col min="5377" max="5377" width="38.28515625" style="985" customWidth="1"/>
    <col min="5378" max="5391" width="13.85546875" style="985" customWidth="1"/>
    <col min="5392" max="5392" width="14.140625" style="985" customWidth="1"/>
    <col min="5393" max="5393" width="12.140625" style="985" customWidth="1"/>
    <col min="5394" max="5394" width="2.5703125" style="985" customWidth="1"/>
    <col min="5395" max="5632" width="11.42578125" style="985"/>
    <col min="5633" max="5633" width="38.28515625" style="985" customWidth="1"/>
    <col min="5634" max="5647" width="13.85546875" style="985" customWidth="1"/>
    <col min="5648" max="5648" width="14.140625" style="985" customWidth="1"/>
    <col min="5649" max="5649" width="12.140625" style="985" customWidth="1"/>
    <col min="5650" max="5650" width="2.5703125" style="985" customWidth="1"/>
    <col min="5651" max="5888" width="11.42578125" style="985"/>
    <col min="5889" max="5889" width="38.28515625" style="985" customWidth="1"/>
    <col min="5890" max="5903" width="13.85546875" style="985" customWidth="1"/>
    <col min="5904" max="5904" width="14.140625" style="985" customWidth="1"/>
    <col min="5905" max="5905" width="12.140625" style="985" customWidth="1"/>
    <col min="5906" max="5906" width="2.5703125" style="985" customWidth="1"/>
    <col min="5907" max="6144" width="11.42578125" style="985"/>
    <col min="6145" max="6145" width="38.28515625" style="985" customWidth="1"/>
    <col min="6146" max="6159" width="13.85546875" style="985" customWidth="1"/>
    <col min="6160" max="6160" width="14.140625" style="985" customWidth="1"/>
    <col min="6161" max="6161" width="12.140625" style="985" customWidth="1"/>
    <col min="6162" max="6162" width="2.5703125" style="985" customWidth="1"/>
    <col min="6163" max="6400" width="11.42578125" style="985"/>
    <col min="6401" max="6401" width="38.28515625" style="985" customWidth="1"/>
    <col min="6402" max="6415" width="13.85546875" style="985" customWidth="1"/>
    <col min="6416" max="6416" width="14.140625" style="985" customWidth="1"/>
    <col min="6417" max="6417" width="12.140625" style="985" customWidth="1"/>
    <col min="6418" max="6418" width="2.5703125" style="985" customWidth="1"/>
    <col min="6419" max="6656" width="11.42578125" style="985"/>
    <col min="6657" max="6657" width="38.28515625" style="985" customWidth="1"/>
    <col min="6658" max="6671" width="13.85546875" style="985" customWidth="1"/>
    <col min="6672" max="6672" width="14.140625" style="985" customWidth="1"/>
    <col min="6673" max="6673" width="12.140625" style="985" customWidth="1"/>
    <col min="6674" max="6674" width="2.5703125" style="985" customWidth="1"/>
    <col min="6675" max="6912" width="11.42578125" style="985"/>
    <col min="6913" max="6913" width="38.28515625" style="985" customWidth="1"/>
    <col min="6914" max="6927" width="13.85546875" style="985" customWidth="1"/>
    <col min="6928" max="6928" width="14.140625" style="985" customWidth="1"/>
    <col min="6929" max="6929" width="12.140625" style="985" customWidth="1"/>
    <col min="6930" max="6930" width="2.5703125" style="985" customWidth="1"/>
    <col min="6931" max="7168" width="11.42578125" style="985"/>
    <col min="7169" max="7169" width="38.28515625" style="985" customWidth="1"/>
    <col min="7170" max="7183" width="13.85546875" style="985" customWidth="1"/>
    <col min="7184" max="7184" width="14.140625" style="985" customWidth="1"/>
    <col min="7185" max="7185" width="12.140625" style="985" customWidth="1"/>
    <col min="7186" max="7186" width="2.5703125" style="985" customWidth="1"/>
    <col min="7187" max="7424" width="11.42578125" style="985"/>
    <col min="7425" max="7425" width="38.28515625" style="985" customWidth="1"/>
    <col min="7426" max="7439" width="13.85546875" style="985" customWidth="1"/>
    <col min="7440" max="7440" width="14.140625" style="985" customWidth="1"/>
    <col min="7441" max="7441" width="12.140625" style="985" customWidth="1"/>
    <col min="7442" max="7442" width="2.5703125" style="985" customWidth="1"/>
    <col min="7443" max="7680" width="11.42578125" style="985"/>
    <col min="7681" max="7681" width="38.28515625" style="985" customWidth="1"/>
    <col min="7682" max="7695" width="13.85546875" style="985" customWidth="1"/>
    <col min="7696" max="7696" width="14.140625" style="985" customWidth="1"/>
    <col min="7697" max="7697" width="12.140625" style="985" customWidth="1"/>
    <col min="7698" max="7698" width="2.5703125" style="985" customWidth="1"/>
    <col min="7699" max="7936" width="11.42578125" style="985"/>
    <col min="7937" max="7937" width="38.28515625" style="985" customWidth="1"/>
    <col min="7938" max="7951" width="13.85546875" style="985" customWidth="1"/>
    <col min="7952" max="7952" width="14.140625" style="985" customWidth="1"/>
    <col min="7953" max="7953" width="12.140625" style="985" customWidth="1"/>
    <col min="7954" max="7954" width="2.5703125" style="985" customWidth="1"/>
    <col min="7955" max="8192" width="11.42578125" style="985"/>
    <col min="8193" max="8193" width="38.28515625" style="985" customWidth="1"/>
    <col min="8194" max="8207" width="13.85546875" style="985" customWidth="1"/>
    <col min="8208" max="8208" width="14.140625" style="985" customWidth="1"/>
    <col min="8209" max="8209" width="12.140625" style="985" customWidth="1"/>
    <col min="8210" max="8210" width="2.5703125" style="985" customWidth="1"/>
    <col min="8211" max="8448" width="11.42578125" style="985"/>
    <col min="8449" max="8449" width="38.28515625" style="985" customWidth="1"/>
    <col min="8450" max="8463" width="13.85546875" style="985" customWidth="1"/>
    <col min="8464" max="8464" width="14.140625" style="985" customWidth="1"/>
    <col min="8465" max="8465" width="12.140625" style="985" customWidth="1"/>
    <col min="8466" max="8466" width="2.5703125" style="985" customWidth="1"/>
    <col min="8467" max="8704" width="11.42578125" style="985"/>
    <col min="8705" max="8705" width="38.28515625" style="985" customWidth="1"/>
    <col min="8706" max="8719" width="13.85546875" style="985" customWidth="1"/>
    <col min="8720" max="8720" width="14.140625" style="985" customWidth="1"/>
    <col min="8721" max="8721" width="12.140625" style="985" customWidth="1"/>
    <col min="8722" max="8722" width="2.5703125" style="985" customWidth="1"/>
    <col min="8723" max="8960" width="11.42578125" style="985"/>
    <col min="8961" max="8961" width="38.28515625" style="985" customWidth="1"/>
    <col min="8962" max="8975" width="13.85546875" style="985" customWidth="1"/>
    <col min="8976" max="8976" width="14.140625" style="985" customWidth="1"/>
    <col min="8977" max="8977" width="12.140625" style="985" customWidth="1"/>
    <col min="8978" max="8978" width="2.5703125" style="985" customWidth="1"/>
    <col min="8979" max="9216" width="11.42578125" style="985"/>
    <col min="9217" max="9217" width="38.28515625" style="985" customWidth="1"/>
    <col min="9218" max="9231" width="13.85546875" style="985" customWidth="1"/>
    <col min="9232" max="9232" width="14.140625" style="985" customWidth="1"/>
    <col min="9233" max="9233" width="12.140625" style="985" customWidth="1"/>
    <col min="9234" max="9234" width="2.5703125" style="985" customWidth="1"/>
    <col min="9235" max="9472" width="11.42578125" style="985"/>
    <col min="9473" max="9473" width="38.28515625" style="985" customWidth="1"/>
    <col min="9474" max="9487" width="13.85546875" style="985" customWidth="1"/>
    <col min="9488" max="9488" width="14.140625" style="985" customWidth="1"/>
    <col min="9489" max="9489" width="12.140625" style="985" customWidth="1"/>
    <col min="9490" max="9490" width="2.5703125" style="985" customWidth="1"/>
    <col min="9491" max="9728" width="11.42578125" style="985"/>
    <col min="9729" max="9729" width="38.28515625" style="985" customWidth="1"/>
    <col min="9730" max="9743" width="13.85546875" style="985" customWidth="1"/>
    <col min="9744" max="9744" width="14.140625" style="985" customWidth="1"/>
    <col min="9745" max="9745" width="12.140625" style="985" customWidth="1"/>
    <col min="9746" max="9746" width="2.5703125" style="985" customWidth="1"/>
    <col min="9747" max="9984" width="11.42578125" style="985"/>
    <col min="9985" max="9985" width="38.28515625" style="985" customWidth="1"/>
    <col min="9986" max="9999" width="13.85546875" style="985" customWidth="1"/>
    <col min="10000" max="10000" width="14.140625" style="985" customWidth="1"/>
    <col min="10001" max="10001" width="12.140625" style="985" customWidth="1"/>
    <col min="10002" max="10002" width="2.5703125" style="985" customWidth="1"/>
    <col min="10003" max="10240" width="11.42578125" style="985"/>
    <col min="10241" max="10241" width="38.28515625" style="985" customWidth="1"/>
    <col min="10242" max="10255" width="13.85546875" style="985" customWidth="1"/>
    <col min="10256" max="10256" width="14.140625" style="985" customWidth="1"/>
    <col min="10257" max="10257" width="12.140625" style="985" customWidth="1"/>
    <col min="10258" max="10258" width="2.5703125" style="985" customWidth="1"/>
    <col min="10259" max="10496" width="11.42578125" style="985"/>
    <col min="10497" max="10497" width="38.28515625" style="985" customWidth="1"/>
    <col min="10498" max="10511" width="13.85546875" style="985" customWidth="1"/>
    <col min="10512" max="10512" width="14.140625" style="985" customWidth="1"/>
    <col min="10513" max="10513" width="12.140625" style="985" customWidth="1"/>
    <col min="10514" max="10514" width="2.5703125" style="985" customWidth="1"/>
    <col min="10515" max="10752" width="11.42578125" style="985"/>
    <col min="10753" max="10753" width="38.28515625" style="985" customWidth="1"/>
    <col min="10754" max="10767" width="13.85546875" style="985" customWidth="1"/>
    <col min="10768" max="10768" width="14.140625" style="985" customWidth="1"/>
    <col min="10769" max="10769" width="12.140625" style="985" customWidth="1"/>
    <col min="10770" max="10770" width="2.5703125" style="985" customWidth="1"/>
    <col min="10771" max="11008" width="11.42578125" style="985"/>
    <col min="11009" max="11009" width="38.28515625" style="985" customWidth="1"/>
    <col min="11010" max="11023" width="13.85546875" style="985" customWidth="1"/>
    <col min="11024" max="11024" width="14.140625" style="985" customWidth="1"/>
    <col min="11025" max="11025" width="12.140625" style="985" customWidth="1"/>
    <col min="11026" max="11026" width="2.5703125" style="985" customWidth="1"/>
    <col min="11027" max="11264" width="11.42578125" style="985"/>
    <col min="11265" max="11265" width="38.28515625" style="985" customWidth="1"/>
    <col min="11266" max="11279" width="13.85546875" style="985" customWidth="1"/>
    <col min="11280" max="11280" width="14.140625" style="985" customWidth="1"/>
    <col min="11281" max="11281" width="12.140625" style="985" customWidth="1"/>
    <col min="11282" max="11282" width="2.5703125" style="985" customWidth="1"/>
    <col min="11283" max="11520" width="11.42578125" style="985"/>
    <col min="11521" max="11521" width="38.28515625" style="985" customWidth="1"/>
    <col min="11522" max="11535" width="13.85546875" style="985" customWidth="1"/>
    <col min="11536" max="11536" width="14.140625" style="985" customWidth="1"/>
    <col min="11537" max="11537" width="12.140625" style="985" customWidth="1"/>
    <col min="11538" max="11538" width="2.5703125" style="985" customWidth="1"/>
    <col min="11539" max="11776" width="11.42578125" style="985"/>
    <col min="11777" max="11777" width="38.28515625" style="985" customWidth="1"/>
    <col min="11778" max="11791" width="13.85546875" style="985" customWidth="1"/>
    <col min="11792" max="11792" width="14.140625" style="985" customWidth="1"/>
    <col min="11793" max="11793" width="12.140625" style="985" customWidth="1"/>
    <col min="11794" max="11794" width="2.5703125" style="985" customWidth="1"/>
    <col min="11795" max="12032" width="11.42578125" style="985"/>
    <col min="12033" max="12033" width="38.28515625" style="985" customWidth="1"/>
    <col min="12034" max="12047" width="13.85546875" style="985" customWidth="1"/>
    <col min="12048" max="12048" width="14.140625" style="985" customWidth="1"/>
    <col min="12049" max="12049" width="12.140625" style="985" customWidth="1"/>
    <col min="12050" max="12050" width="2.5703125" style="985" customWidth="1"/>
    <col min="12051" max="12288" width="11.42578125" style="985"/>
    <col min="12289" max="12289" width="38.28515625" style="985" customWidth="1"/>
    <col min="12290" max="12303" width="13.85546875" style="985" customWidth="1"/>
    <col min="12304" max="12304" width="14.140625" style="985" customWidth="1"/>
    <col min="12305" max="12305" width="12.140625" style="985" customWidth="1"/>
    <col min="12306" max="12306" width="2.5703125" style="985" customWidth="1"/>
    <col min="12307" max="12544" width="11.42578125" style="985"/>
    <col min="12545" max="12545" width="38.28515625" style="985" customWidth="1"/>
    <col min="12546" max="12559" width="13.85546875" style="985" customWidth="1"/>
    <col min="12560" max="12560" width="14.140625" style="985" customWidth="1"/>
    <col min="12561" max="12561" width="12.140625" style="985" customWidth="1"/>
    <col min="12562" max="12562" width="2.5703125" style="985" customWidth="1"/>
    <col min="12563" max="12800" width="11.42578125" style="985"/>
    <col min="12801" max="12801" width="38.28515625" style="985" customWidth="1"/>
    <col min="12802" max="12815" width="13.85546875" style="985" customWidth="1"/>
    <col min="12816" max="12816" width="14.140625" style="985" customWidth="1"/>
    <col min="12817" max="12817" width="12.140625" style="985" customWidth="1"/>
    <col min="12818" max="12818" width="2.5703125" style="985" customWidth="1"/>
    <col min="12819" max="13056" width="11.42578125" style="985"/>
    <col min="13057" max="13057" width="38.28515625" style="985" customWidth="1"/>
    <col min="13058" max="13071" width="13.85546875" style="985" customWidth="1"/>
    <col min="13072" max="13072" width="14.140625" style="985" customWidth="1"/>
    <col min="13073" max="13073" width="12.140625" style="985" customWidth="1"/>
    <col min="13074" max="13074" width="2.5703125" style="985" customWidth="1"/>
    <col min="13075" max="13312" width="11.42578125" style="985"/>
    <col min="13313" max="13313" width="38.28515625" style="985" customWidth="1"/>
    <col min="13314" max="13327" width="13.85546875" style="985" customWidth="1"/>
    <col min="13328" max="13328" width="14.140625" style="985" customWidth="1"/>
    <col min="13329" max="13329" width="12.140625" style="985" customWidth="1"/>
    <col min="13330" max="13330" width="2.5703125" style="985" customWidth="1"/>
    <col min="13331" max="13568" width="11.42578125" style="985"/>
    <col min="13569" max="13569" width="38.28515625" style="985" customWidth="1"/>
    <col min="13570" max="13583" width="13.85546875" style="985" customWidth="1"/>
    <col min="13584" max="13584" width="14.140625" style="985" customWidth="1"/>
    <col min="13585" max="13585" width="12.140625" style="985" customWidth="1"/>
    <col min="13586" max="13586" width="2.5703125" style="985" customWidth="1"/>
    <col min="13587" max="13824" width="11.42578125" style="985"/>
    <col min="13825" max="13825" width="38.28515625" style="985" customWidth="1"/>
    <col min="13826" max="13839" width="13.85546875" style="985" customWidth="1"/>
    <col min="13840" max="13840" width="14.140625" style="985" customWidth="1"/>
    <col min="13841" max="13841" width="12.140625" style="985" customWidth="1"/>
    <col min="13842" max="13842" width="2.5703125" style="985" customWidth="1"/>
    <col min="13843" max="14080" width="11.42578125" style="985"/>
    <col min="14081" max="14081" width="38.28515625" style="985" customWidth="1"/>
    <col min="14082" max="14095" width="13.85546875" style="985" customWidth="1"/>
    <col min="14096" max="14096" width="14.140625" style="985" customWidth="1"/>
    <col min="14097" max="14097" width="12.140625" style="985" customWidth="1"/>
    <col min="14098" max="14098" width="2.5703125" style="985" customWidth="1"/>
    <col min="14099" max="14336" width="11.42578125" style="985"/>
    <col min="14337" max="14337" width="38.28515625" style="985" customWidth="1"/>
    <col min="14338" max="14351" width="13.85546875" style="985" customWidth="1"/>
    <col min="14352" max="14352" width="14.140625" style="985" customWidth="1"/>
    <col min="14353" max="14353" width="12.140625" style="985" customWidth="1"/>
    <col min="14354" max="14354" width="2.5703125" style="985" customWidth="1"/>
    <col min="14355" max="14592" width="11.42578125" style="985"/>
    <col min="14593" max="14593" width="38.28515625" style="985" customWidth="1"/>
    <col min="14594" max="14607" width="13.85546875" style="985" customWidth="1"/>
    <col min="14608" max="14608" width="14.140625" style="985" customWidth="1"/>
    <col min="14609" max="14609" width="12.140625" style="985" customWidth="1"/>
    <col min="14610" max="14610" width="2.5703125" style="985" customWidth="1"/>
    <col min="14611" max="14848" width="11.42578125" style="985"/>
    <col min="14849" max="14849" width="38.28515625" style="985" customWidth="1"/>
    <col min="14850" max="14863" width="13.85546875" style="985" customWidth="1"/>
    <col min="14864" max="14864" width="14.140625" style="985" customWidth="1"/>
    <col min="14865" max="14865" width="12.140625" style="985" customWidth="1"/>
    <col min="14866" max="14866" width="2.5703125" style="985" customWidth="1"/>
    <col min="14867" max="15104" width="11.42578125" style="985"/>
    <col min="15105" max="15105" width="38.28515625" style="985" customWidth="1"/>
    <col min="15106" max="15119" width="13.85546875" style="985" customWidth="1"/>
    <col min="15120" max="15120" width="14.140625" style="985" customWidth="1"/>
    <col min="15121" max="15121" width="12.140625" style="985" customWidth="1"/>
    <col min="15122" max="15122" width="2.5703125" style="985" customWidth="1"/>
    <col min="15123" max="15360" width="11.42578125" style="985"/>
    <col min="15361" max="15361" width="38.28515625" style="985" customWidth="1"/>
    <col min="15362" max="15375" width="13.85546875" style="985" customWidth="1"/>
    <col min="15376" max="15376" width="14.140625" style="985" customWidth="1"/>
    <col min="15377" max="15377" width="12.140625" style="985" customWidth="1"/>
    <col min="15378" max="15378" width="2.5703125" style="985" customWidth="1"/>
    <col min="15379" max="15616" width="11.42578125" style="985"/>
    <col min="15617" max="15617" width="38.28515625" style="985" customWidth="1"/>
    <col min="15618" max="15631" width="13.85546875" style="985" customWidth="1"/>
    <col min="15632" max="15632" width="14.140625" style="985" customWidth="1"/>
    <col min="15633" max="15633" width="12.140625" style="985" customWidth="1"/>
    <col min="15634" max="15634" width="2.5703125" style="985" customWidth="1"/>
    <col min="15635" max="15872" width="11.42578125" style="985"/>
    <col min="15873" max="15873" width="38.28515625" style="985" customWidth="1"/>
    <col min="15874" max="15887" width="13.85546875" style="985" customWidth="1"/>
    <col min="15888" max="15888" width="14.140625" style="985" customWidth="1"/>
    <col min="15889" max="15889" width="12.140625" style="985" customWidth="1"/>
    <col min="15890" max="15890" width="2.5703125" style="985" customWidth="1"/>
    <col min="15891" max="16128" width="11.42578125" style="985"/>
    <col min="16129" max="16129" width="38.28515625" style="985" customWidth="1"/>
    <col min="16130" max="16143" width="13.85546875" style="985" customWidth="1"/>
    <col min="16144" max="16144" width="14.140625" style="985" customWidth="1"/>
    <col min="16145" max="16145" width="12.140625" style="985" customWidth="1"/>
    <col min="16146" max="16146" width="2.5703125" style="985" customWidth="1"/>
    <col min="16147" max="16384" width="11.42578125" style="985"/>
  </cols>
  <sheetData>
    <row r="1" spans="1:17" s="137" customFormat="1" ht="3.75" customHeight="1">
      <c r="A1" s="262">
        <v>0</v>
      </c>
      <c r="B1" s="263"/>
      <c r="C1" s="263"/>
      <c r="D1" s="263"/>
      <c r="E1" s="263"/>
      <c r="F1" s="263"/>
      <c r="G1" s="263"/>
      <c r="H1" s="263"/>
      <c r="I1" s="263"/>
      <c r="J1" s="263"/>
      <c r="K1" s="263"/>
      <c r="L1" s="263"/>
      <c r="M1" s="263"/>
      <c r="N1" s="263"/>
      <c r="O1" s="263"/>
      <c r="P1" s="263"/>
      <c r="Q1" s="263"/>
    </row>
    <row r="2" spans="1:17" s="137" customFormat="1" ht="38.25" customHeight="1">
      <c r="A2" s="1074" t="s">
        <v>1159</v>
      </c>
      <c r="B2" s="1074"/>
      <c r="C2" s="1074"/>
      <c r="D2" s="1074"/>
      <c r="E2" s="1074"/>
      <c r="F2" s="1074"/>
      <c r="G2" s="1074"/>
      <c r="H2" s="1074"/>
      <c r="I2" s="1074"/>
      <c r="J2" s="1074"/>
      <c r="K2" s="1074"/>
      <c r="L2" s="1074"/>
      <c r="M2" s="1074"/>
      <c r="N2" s="1074"/>
      <c r="O2" s="1074"/>
      <c r="P2" s="1074"/>
      <c r="Q2" s="1074"/>
    </row>
    <row r="3" spans="1:17" s="137" customFormat="1" ht="20.25" customHeight="1">
      <c r="A3" s="1074" t="s">
        <v>722</v>
      </c>
      <c r="B3" s="1074"/>
      <c r="C3" s="1074"/>
      <c r="D3" s="1074"/>
      <c r="E3" s="1074"/>
      <c r="F3" s="1074"/>
      <c r="G3" s="1074"/>
      <c r="H3" s="1074"/>
      <c r="I3" s="1074"/>
      <c r="J3" s="1074"/>
      <c r="K3" s="1074"/>
      <c r="L3" s="1074"/>
      <c r="M3" s="1074"/>
      <c r="N3" s="1074"/>
      <c r="O3" s="1074"/>
      <c r="P3" s="1074"/>
      <c r="Q3" s="1074"/>
    </row>
    <row r="4" spans="1:17" s="137" customFormat="1" ht="20.25" customHeight="1">
      <c r="A4" s="1074" t="s">
        <v>1493</v>
      </c>
      <c r="B4" s="1074"/>
      <c r="C4" s="1074"/>
      <c r="D4" s="1074"/>
      <c r="E4" s="1074"/>
      <c r="F4" s="1074"/>
      <c r="G4" s="1074"/>
      <c r="H4" s="1074"/>
      <c r="I4" s="1074"/>
      <c r="J4" s="1074"/>
      <c r="K4" s="1074"/>
      <c r="L4" s="1074"/>
      <c r="M4" s="1074"/>
      <c r="N4" s="1074"/>
      <c r="O4" s="1074"/>
      <c r="P4" s="1074"/>
      <c r="Q4" s="1074"/>
    </row>
    <row r="5" spans="1:17" s="264" customFormat="1" ht="39" customHeight="1">
      <c r="A5" s="1075" t="s">
        <v>1366</v>
      </c>
      <c r="B5" s="1075"/>
      <c r="C5" s="1075"/>
      <c r="D5" s="1075"/>
      <c r="E5" s="1075"/>
      <c r="F5" s="1075"/>
      <c r="G5" s="1075"/>
      <c r="H5" s="1075"/>
      <c r="I5" s="1075"/>
      <c r="J5" s="1075"/>
      <c r="K5" s="1075"/>
      <c r="L5" s="1075"/>
      <c r="M5" s="1075"/>
      <c r="N5" s="1075"/>
      <c r="O5" s="1075"/>
      <c r="P5" s="1075"/>
      <c r="Q5" s="1075"/>
    </row>
    <row r="6" spans="1:17" s="985" customFormat="1" ht="7.5" customHeight="1">
      <c r="A6" s="265"/>
    </row>
    <row r="7" spans="1:17" s="985" customFormat="1" ht="10.5" customHeight="1" thickBot="1">
      <c r="A7" s="266"/>
      <c r="B7" s="267"/>
      <c r="C7" s="267"/>
      <c r="D7" s="267"/>
      <c r="E7" s="267"/>
      <c r="F7" s="267"/>
      <c r="G7" s="268"/>
      <c r="H7" s="268"/>
      <c r="I7" s="268"/>
      <c r="J7" s="269"/>
      <c r="K7" s="268"/>
      <c r="L7" s="268"/>
      <c r="M7" s="268"/>
      <c r="N7" s="268"/>
      <c r="O7" s="268"/>
      <c r="P7" s="268"/>
      <c r="Q7" s="268"/>
    </row>
    <row r="8" spans="1:17" s="985" customFormat="1" ht="51" customHeight="1" thickTop="1" thickBot="1">
      <c r="A8" s="270"/>
      <c r="B8" s="270" t="s">
        <v>306</v>
      </c>
      <c r="C8" s="270" t="s">
        <v>307</v>
      </c>
      <c r="D8" s="270" t="s">
        <v>308</v>
      </c>
      <c r="E8" s="270" t="s">
        <v>309</v>
      </c>
      <c r="F8" s="270" t="s">
        <v>310</v>
      </c>
      <c r="G8" s="270" t="s">
        <v>311</v>
      </c>
      <c r="H8" s="270" t="s">
        <v>312</v>
      </c>
      <c r="I8" s="270" t="s">
        <v>313</v>
      </c>
      <c r="J8" s="270" t="s">
        <v>314</v>
      </c>
      <c r="K8" s="270" t="s">
        <v>315</v>
      </c>
      <c r="L8" s="270" t="s">
        <v>316</v>
      </c>
      <c r="M8" s="270" t="s">
        <v>317</v>
      </c>
      <c r="N8" s="270" t="s">
        <v>1161</v>
      </c>
      <c r="O8" s="270" t="s">
        <v>1162</v>
      </c>
      <c r="P8" s="271" t="s">
        <v>318</v>
      </c>
      <c r="Q8" s="272" t="s">
        <v>723</v>
      </c>
    </row>
    <row r="9" spans="1:17" s="985" customFormat="1" ht="42.75" customHeight="1" thickTop="1">
      <c r="A9" s="273" t="s">
        <v>724</v>
      </c>
      <c r="B9" s="274">
        <v>14856159.455540001</v>
      </c>
      <c r="C9" s="274">
        <v>11852323.2984</v>
      </c>
      <c r="D9" s="274">
        <v>16654849.22906</v>
      </c>
      <c r="E9" s="274">
        <v>14666317.3737</v>
      </c>
      <c r="F9" s="274">
        <v>11528282.43176</v>
      </c>
      <c r="G9" s="274">
        <v>6456655.8108700002</v>
      </c>
      <c r="H9" s="274">
        <v>5670560.4126300002</v>
      </c>
      <c r="I9" s="274">
        <v>7947297.4229672002</v>
      </c>
      <c r="J9" s="274">
        <v>203171.54465999999</v>
      </c>
      <c r="K9" s="274">
        <v>403221.63543000002</v>
      </c>
      <c r="L9" s="274">
        <v>8057624.2807799997</v>
      </c>
      <c r="M9" s="274">
        <v>1970245.7960399999</v>
      </c>
      <c r="N9" s="274">
        <v>7541145.6217799997</v>
      </c>
      <c r="O9" s="273">
        <v>5791057.9868299998</v>
      </c>
      <c r="P9" s="273">
        <v>113598912.3004472</v>
      </c>
      <c r="Q9" s="275">
        <v>0.9710220835636999</v>
      </c>
    </row>
    <row r="10" spans="1:17" s="985" customFormat="1" ht="27" customHeight="1">
      <c r="A10" s="273" t="s">
        <v>725</v>
      </c>
      <c r="B10" s="274">
        <v>61899.287729999996</v>
      </c>
      <c r="C10" s="274">
        <v>49916.58913</v>
      </c>
      <c r="D10" s="274">
        <v>57966.070209999998</v>
      </c>
      <c r="E10" s="274">
        <v>35491.3344</v>
      </c>
      <c r="F10" s="274">
        <v>47617.808870000001</v>
      </c>
      <c r="G10" s="274">
        <v>21803.797859999999</v>
      </c>
      <c r="H10" s="274">
        <v>27190.52994</v>
      </c>
      <c r="I10" s="274">
        <v>64108.059175200004</v>
      </c>
      <c r="J10" s="274">
        <v>519.79394000000002</v>
      </c>
      <c r="K10" s="274">
        <v>1248.8322900000001</v>
      </c>
      <c r="L10" s="274">
        <v>65907.980490000002</v>
      </c>
      <c r="M10" s="274">
        <v>5604.5258700000004</v>
      </c>
      <c r="N10" s="274">
        <v>10451.936039999999</v>
      </c>
      <c r="O10" s="273">
        <v>14263.480390000001</v>
      </c>
      <c r="P10" s="273">
        <v>463990.02633519995</v>
      </c>
      <c r="Q10" s="275">
        <v>3.966099260996254E-3</v>
      </c>
    </row>
    <row r="11" spans="1:17" s="985" customFormat="1" ht="42.75" customHeight="1">
      <c r="A11" s="273" t="s">
        <v>726</v>
      </c>
      <c r="B11" s="274">
        <v>233511.19047</v>
      </c>
      <c r="C11" s="274">
        <v>157943.08593999999</v>
      </c>
      <c r="D11" s="274">
        <v>269683.43479000003</v>
      </c>
      <c r="E11" s="274">
        <v>282594.85388000001</v>
      </c>
      <c r="F11" s="274">
        <v>120674.20351000001</v>
      </c>
      <c r="G11" s="274">
        <v>48517.271179999996</v>
      </c>
      <c r="H11" s="274">
        <v>115885.53556</v>
      </c>
      <c r="I11" s="274">
        <v>4063.2634843999999</v>
      </c>
      <c r="J11" s="274">
        <v>0</v>
      </c>
      <c r="K11" s="274">
        <v>0</v>
      </c>
      <c r="L11" s="274">
        <v>27353.383180000001</v>
      </c>
      <c r="M11" s="274">
        <v>18473.45062</v>
      </c>
      <c r="N11" s="274">
        <v>71816.608240000001</v>
      </c>
      <c r="O11" s="273">
        <v>35252.299859999999</v>
      </c>
      <c r="P11" s="273">
        <v>1385768.5807143997</v>
      </c>
      <c r="Q11" s="275">
        <v>1.1845288544872013E-2</v>
      </c>
    </row>
    <row r="12" spans="1:17" s="985" customFormat="1" ht="27" customHeight="1">
      <c r="A12" s="273" t="s">
        <v>727</v>
      </c>
      <c r="B12" s="274">
        <v>6184.3695700000007</v>
      </c>
      <c r="C12" s="274">
        <v>3514.1906800000002</v>
      </c>
      <c r="D12" s="274">
        <v>6711.9753600000004</v>
      </c>
      <c r="E12" s="274">
        <v>6078.14012</v>
      </c>
      <c r="F12" s="274">
        <v>3723.9479900000001</v>
      </c>
      <c r="G12" s="274">
        <v>1539.82158</v>
      </c>
      <c r="H12" s="274">
        <v>2303.0189599999999</v>
      </c>
      <c r="I12" s="274">
        <v>194.06385059999999</v>
      </c>
      <c r="J12" s="274">
        <v>0</v>
      </c>
      <c r="K12" s="274">
        <v>0</v>
      </c>
      <c r="L12" s="274">
        <v>1141.2037600000001</v>
      </c>
      <c r="M12" s="274">
        <v>570.23100999999997</v>
      </c>
      <c r="N12" s="274">
        <v>2270.7062400000004</v>
      </c>
      <c r="O12" s="273">
        <v>1422.7349400000001</v>
      </c>
      <c r="P12" s="273">
        <v>35654.404060600005</v>
      </c>
      <c r="Q12" s="275">
        <v>3.0476712336452156E-4</v>
      </c>
    </row>
    <row r="13" spans="1:17" s="985" customFormat="1" ht="42.75" customHeight="1">
      <c r="A13" s="273" t="s">
        <v>728</v>
      </c>
      <c r="B13" s="274">
        <v>49259.537770000003</v>
      </c>
      <c r="C13" s="274">
        <v>27214.704699999998</v>
      </c>
      <c r="D13" s="274">
        <v>65307.647320000004</v>
      </c>
      <c r="E13" s="274">
        <v>61784.565710000003</v>
      </c>
      <c r="F13" s="274">
        <v>27479.161960000001</v>
      </c>
      <c r="G13" s="274">
        <v>11123.19766</v>
      </c>
      <c r="H13" s="274">
        <v>28236.287600000003</v>
      </c>
      <c r="I13" s="274">
        <v>12469.883906199999</v>
      </c>
      <c r="J13" s="274">
        <v>0</v>
      </c>
      <c r="K13" s="274">
        <v>0</v>
      </c>
      <c r="L13" s="274">
        <v>7156.1008200000006</v>
      </c>
      <c r="M13" s="274">
        <v>7944.8125899999995</v>
      </c>
      <c r="N13" s="274">
        <v>734.31143999999995</v>
      </c>
      <c r="O13" s="273">
        <v>4644.1623600000003</v>
      </c>
      <c r="P13" s="273">
        <v>303354.37383619999</v>
      </c>
      <c r="Q13" s="275">
        <v>2.5930159908707936E-3</v>
      </c>
    </row>
    <row r="14" spans="1:17" s="985" customFormat="1" ht="27" customHeight="1">
      <c r="A14" s="273" t="s">
        <v>729</v>
      </c>
      <c r="B14" s="274">
        <v>6104.4221900000002</v>
      </c>
      <c r="C14" s="274">
        <v>3672.72327</v>
      </c>
      <c r="D14" s="274">
        <v>7168.9806200000003</v>
      </c>
      <c r="E14" s="274">
        <v>9162.7186300000012</v>
      </c>
      <c r="F14" s="274">
        <v>3815.7822500000002</v>
      </c>
      <c r="G14" s="274">
        <v>1564.9051499999998</v>
      </c>
      <c r="H14" s="274">
        <v>3701.42787</v>
      </c>
      <c r="I14" s="274">
        <v>2456.7849621999999</v>
      </c>
      <c r="J14" s="274">
        <v>0</v>
      </c>
      <c r="K14" s="274">
        <v>0</v>
      </c>
      <c r="L14" s="274">
        <v>1402.5826599999998</v>
      </c>
      <c r="M14" s="274">
        <v>1109.7329499999998</v>
      </c>
      <c r="N14" s="274">
        <v>141.97830999999999</v>
      </c>
      <c r="O14" s="273">
        <v>854.26906999999994</v>
      </c>
      <c r="P14" s="273">
        <v>41156.307932200005</v>
      </c>
      <c r="Q14" s="275">
        <v>3.5179636028924156E-4</v>
      </c>
    </row>
    <row r="15" spans="1:17" s="985" customFormat="1" ht="42.75" customHeight="1">
      <c r="A15" s="273" t="s">
        <v>730</v>
      </c>
      <c r="B15" s="274">
        <v>42991.921600000001</v>
      </c>
      <c r="C15" s="274">
        <v>12347.171390000001</v>
      </c>
      <c r="D15" s="274">
        <v>66150.342709999997</v>
      </c>
      <c r="E15" s="274">
        <v>95802.838199999998</v>
      </c>
      <c r="F15" s="274">
        <v>14822.9966</v>
      </c>
      <c r="G15" s="274">
        <v>28478.800930000001</v>
      </c>
      <c r="H15" s="274">
        <v>55588.813889999998</v>
      </c>
      <c r="I15" s="274">
        <v>2044.85934</v>
      </c>
      <c r="J15" s="274">
        <v>0</v>
      </c>
      <c r="K15" s="274">
        <v>0</v>
      </c>
      <c r="L15" s="274">
        <v>3648.0943700000003</v>
      </c>
      <c r="M15" s="274">
        <v>2570.12608</v>
      </c>
      <c r="N15" s="274">
        <v>3101.11663</v>
      </c>
      <c r="O15" s="273">
        <v>3911.9102000000003</v>
      </c>
      <c r="P15" s="273">
        <v>331458.99194000004</v>
      </c>
      <c r="Q15" s="275">
        <v>2.8332489673691657E-3</v>
      </c>
    </row>
    <row r="16" spans="1:17" s="985" customFormat="1" ht="27" customHeight="1">
      <c r="A16" s="273" t="s">
        <v>731</v>
      </c>
      <c r="B16" s="274">
        <v>13508.332410000001</v>
      </c>
      <c r="C16" s="274">
        <v>3578.5166099999997</v>
      </c>
      <c r="D16" s="274">
        <v>17995.65868</v>
      </c>
      <c r="E16" s="274">
        <v>30398.618839999999</v>
      </c>
      <c r="F16" s="274">
        <v>4844.3718699999999</v>
      </c>
      <c r="G16" s="274">
        <v>7217.2860799999999</v>
      </c>
      <c r="H16" s="274">
        <v>14154.463740000001</v>
      </c>
      <c r="I16" s="274">
        <v>941.92919999999992</v>
      </c>
      <c r="J16" s="274">
        <v>0</v>
      </c>
      <c r="K16" s="274">
        <v>0</v>
      </c>
      <c r="L16" s="274">
        <v>1824.04792</v>
      </c>
      <c r="M16" s="274">
        <v>870.55631999999991</v>
      </c>
      <c r="N16" s="274">
        <v>1085.77233</v>
      </c>
      <c r="O16" s="273">
        <v>1621.72578</v>
      </c>
      <c r="P16" s="273">
        <v>98041.279780000012</v>
      </c>
      <c r="Q16" s="275">
        <v>8.3803837413021155E-4</v>
      </c>
    </row>
    <row r="17" spans="1:17" s="985" customFormat="1" ht="42.75" customHeight="1">
      <c r="A17" s="273" t="s">
        <v>732</v>
      </c>
      <c r="B17" s="274">
        <v>28560.459640000001</v>
      </c>
      <c r="C17" s="274">
        <v>19298.395190000003</v>
      </c>
      <c r="D17" s="274">
        <v>17619.090789999998</v>
      </c>
      <c r="E17" s="274">
        <v>37721.443479999994</v>
      </c>
      <c r="F17" s="274">
        <v>15341.79292</v>
      </c>
      <c r="G17" s="274">
        <v>38082.612649999995</v>
      </c>
      <c r="H17" s="274">
        <v>7696.5997200000002</v>
      </c>
      <c r="I17" s="274">
        <v>3326.5922156000001</v>
      </c>
      <c r="J17" s="274">
        <v>274.39999999999998</v>
      </c>
      <c r="K17" s="274">
        <v>0</v>
      </c>
      <c r="L17" s="274">
        <v>7278.6944999999996</v>
      </c>
      <c r="M17" s="274">
        <v>8538.3140600000006</v>
      </c>
      <c r="N17" s="274">
        <v>2517.23389</v>
      </c>
      <c r="O17" s="273">
        <v>5323.5553499999996</v>
      </c>
      <c r="P17" s="273">
        <v>191579.18440560001</v>
      </c>
      <c r="Q17" s="275">
        <v>1.6375827465403266E-3</v>
      </c>
    </row>
    <row r="18" spans="1:17" s="985" customFormat="1" ht="27" customHeight="1">
      <c r="A18" s="273" t="s">
        <v>733</v>
      </c>
      <c r="B18" s="274">
        <v>14551.414480000001</v>
      </c>
      <c r="C18" s="274">
        <v>10241.541150000001</v>
      </c>
      <c r="D18" s="274">
        <v>8033.32834</v>
      </c>
      <c r="E18" s="274">
        <v>18196.83106</v>
      </c>
      <c r="F18" s="274">
        <v>8581.5540600000004</v>
      </c>
      <c r="G18" s="274">
        <v>18359.44889</v>
      </c>
      <c r="H18" s="274">
        <v>4606.0182300000006</v>
      </c>
      <c r="I18" s="274">
        <v>2640.6537152000001</v>
      </c>
      <c r="J18" s="274">
        <v>109.76</v>
      </c>
      <c r="K18" s="274">
        <v>0</v>
      </c>
      <c r="L18" s="274">
        <v>5822.9555799999998</v>
      </c>
      <c r="M18" s="274">
        <v>4061.0533300000002</v>
      </c>
      <c r="N18" s="274">
        <v>1580.49685</v>
      </c>
      <c r="O18" s="273">
        <v>3779.1586699999998</v>
      </c>
      <c r="P18" s="273">
        <v>100564.21435519999</v>
      </c>
      <c r="Q18" s="275">
        <v>8.5960394318624494E-4</v>
      </c>
    </row>
    <row r="19" spans="1:17" s="985" customFormat="1" ht="42.75" customHeight="1">
      <c r="A19" s="273" t="s">
        <v>734</v>
      </c>
      <c r="B19" s="274">
        <v>98288.962319999991</v>
      </c>
      <c r="C19" s="274">
        <v>139346.62077000001</v>
      </c>
      <c r="D19" s="274">
        <v>247642.26298</v>
      </c>
      <c r="E19" s="274">
        <v>174811.85978999999</v>
      </c>
      <c r="F19" s="274">
        <v>115748.73761</v>
      </c>
      <c r="G19" s="274">
        <v>44930.320639999998</v>
      </c>
      <c r="H19" s="274">
        <v>70260.829700000002</v>
      </c>
      <c r="I19" s="274">
        <v>74652.060166199997</v>
      </c>
      <c r="J19" s="274">
        <v>0</v>
      </c>
      <c r="K19" s="274">
        <v>0</v>
      </c>
      <c r="L19" s="274">
        <v>104888.75129</v>
      </c>
      <c r="M19" s="274">
        <v>27403.60785</v>
      </c>
      <c r="N19" s="274">
        <v>10918.24086</v>
      </c>
      <c r="O19" s="273">
        <v>69044.37255</v>
      </c>
      <c r="P19" s="273">
        <v>1177936.6265262</v>
      </c>
      <c r="Q19" s="275">
        <v>1.0068780186647648E-2</v>
      </c>
    </row>
    <row r="20" spans="1:17" s="985" customFormat="1" ht="27" customHeight="1" thickBot="1">
      <c r="A20" s="273" t="s">
        <v>735</v>
      </c>
      <c r="B20" s="274">
        <v>80162.215629999992</v>
      </c>
      <c r="C20" s="274">
        <v>114609.77774999999</v>
      </c>
      <c r="D20" s="274">
        <v>157659.54431999999</v>
      </c>
      <c r="E20" s="274">
        <v>153261.13849000001</v>
      </c>
      <c r="F20" s="274">
        <v>84179.133589999998</v>
      </c>
      <c r="G20" s="274">
        <v>29016.447219999998</v>
      </c>
      <c r="H20" s="274">
        <v>59345.035179999999</v>
      </c>
      <c r="I20" s="274">
        <v>74437.629755600006</v>
      </c>
      <c r="J20" s="274">
        <v>0</v>
      </c>
      <c r="K20" s="274">
        <v>0</v>
      </c>
      <c r="L20" s="274">
        <v>104888.75129</v>
      </c>
      <c r="M20" s="274">
        <v>24999.380359999999</v>
      </c>
      <c r="N20" s="274">
        <v>6491.4907000000003</v>
      </c>
      <c r="O20" s="273">
        <v>61652.274740000001</v>
      </c>
      <c r="P20" s="273">
        <v>950702.81902559998</v>
      </c>
      <c r="Q20" s="275">
        <v>8.1264284444780479E-3</v>
      </c>
    </row>
    <row r="21" spans="1:17" s="985" customFormat="1" ht="56.25" customHeight="1" thickTop="1" thickBot="1">
      <c r="A21" s="276" t="s">
        <v>736</v>
      </c>
      <c r="B21" s="277">
        <v>15308771.527340002</v>
      </c>
      <c r="C21" s="277">
        <v>12208473.276390001</v>
      </c>
      <c r="D21" s="277">
        <v>17321252.007649995</v>
      </c>
      <c r="E21" s="277">
        <v>15319032.934759999</v>
      </c>
      <c r="F21" s="277">
        <v>11822349.32436</v>
      </c>
      <c r="G21" s="277">
        <v>6627788.0139299994</v>
      </c>
      <c r="H21" s="277">
        <v>5948228.4791000001</v>
      </c>
      <c r="I21" s="277">
        <v>8043854.0820795996</v>
      </c>
      <c r="J21" s="277">
        <v>203445.94465999998</v>
      </c>
      <c r="K21" s="277">
        <v>403221.63543000002</v>
      </c>
      <c r="L21" s="277">
        <v>8207949.3049400002</v>
      </c>
      <c r="M21" s="277">
        <v>2035176.10724</v>
      </c>
      <c r="N21" s="277">
        <v>7630233.1328400001</v>
      </c>
      <c r="O21" s="277">
        <v>5909234.2871500002</v>
      </c>
      <c r="P21" s="277">
        <v>116989010.05786961</v>
      </c>
      <c r="Q21" s="278">
        <v>1</v>
      </c>
    </row>
    <row r="22" spans="1:17" s="985" customFormat="1" ht="56.25" customHeight="1" thickTop="1">
      <c r="A22" s="279" t="s">
        <v>737</v>
      </c>
      <c r="B22" s="280">
        <v>182410.04200999998</v>
      </c>
      <c r="C22" s="280">
        <v>185533.33859</v>
      </c>
      <c r="D22" s="280">
        <v>255535.55752999999</v>
      </c>
      <c r="E22" s="280">
        <v>252588.78154</v>
      </c>
      <c r="F22" s="280">
        <v>152762.59862999999</v>
      </c>
      <c r="G22" s="280">
        <v>79501.706779999993</v>
      </c>
      <c r="H22" s="280">
        <v>111300.49392000001</v>
      </c>
      <c r="I22" s="280">
        <v>144779.12065880001</v>
      </c>
      <c r="J22" s="280">
        <v>629.55394000000001</v>
      </c>
      <c r="K22" s="280">
        <v>1248.8322900000001</v>
      </c>
      <c r="L22" s="280">
        <v>180987.52169999998</v>
      </c>
      <c r="M22" s="280">
        <v>37215.47984</v>
      </c>
      <c r="N22" s="280">
        <v>22022.38047</v>
      </c>
      <c r="O22" s="280">
        <v>83593.643590000007</v>
      </c>
      <c r="P22" s="280">
        <v>1690109.0514888</v>
      </c>
      <c r="Q22" s="281"/>
    </row>
    <row r="23" spans="1:17" s="285" customFormat="1" ht="56.25" customHeight="1" thickBot="1">
      <c r="A23" s="282" t="s">
        <v>738</v>
      </c>
      <c r="B23" s="283">
        <v>0.13085649258650353</v>
      </c>
      <c r="C23" s="283">
        <v>0.10435572769058372</v>
      </c>
      <c r="D23" s="283">
        <v>0.14805879628421414</v>
      </c>
      <c r="E23" s="283">
        <v>0.13094420516236788</v>
      </c>
      <c r="F23" s="283">
        <v>0.10105521295130178</v>
      </c>
      <c r="G23" s="283">
        <v>5.6653082290819515E-2</v>
      </c>
      <c r="H23" s="283">
        <v>5.0844335516281897E-2</v>
      </c>
      <c r="I23" s="283">
        <v>6.875734804577488E-2</v>
      </c>
      <c r="J23" s="283">
        <v>1.7390175757480443E-3</v>
      </c>
      <c r="K23" s="283">
        <v>3.4466625132612287E-3</v>
      </c>
      <c r="L23" s="283">
        <v>7.0160003071056576E-2</v>
      </c>
      <c r="M23" s="283">
        <v>1.7396301637506658E-2</v>
      </c>
      <c r="N23" s="283">
        <v>6.5221794158832863E-2</v>
      </c>
      <c r="O23" s="283">
        <v>5.0511020515747136E-2</v>
      </c>
      <c r="P23" s="283">
        <v>1</v>
      </c>
      <c r="Q23" s="284"/>
    </row>
    <row r="24" spans="1:17" s="985" customFormat="1" ht="13.5" customHeight="1" thickTop="1">
      <c r="A24" s="848" t="s">
        <v>739</v>
      </c>
      <c r="B24" s="286"/>
      <c r="C24" s="286"/>
      <c r="D24" s="286"/>
      <c r="E24" s="286"/>
      <c r="F24" s="286"/>
      <c r="G24" s="287"/>
      <c r="H24" s="287"/>
      <c r="I24" s="287"/>
      <c r="J24" s="287"/>
      <c r="K24" s="287"/>
      <c r="L24" s="287"/>
      <c r="M24" s="287"/>
      <c r="N24" s="287"/>
      <c r="O24" s="287"/>
      <c r="P24" s="287"/>
      <c r="Q24" s="287"/>
    </row>
    <row r="25" spans="1:17" s="985" customFormat="1" ht="40.5" customHeight="1">
      <c r="A25" s="1072" t="s">
        <v>363</v>
      </c>
      <c r="B25" s="1076"/>
      <c r="C25" s="1076"/>
      <c r="D25" s="1076"/>
      <c r="E25" s="1076"/>
      <c r="F25" s="1076"/>
      <c r="G25" s="1076"/>
      <c r="H25" s="1076"/>
      <c r="I25" s="1076"/>
      <c r="J25" s="1076"/>
      <c r="K25" s="1076"/>
      <c r="L25" s="1076"/>
      <c r="M25" s="1076"/>
      <c r="N25" s="1076"/>
      <c r="O25" s="1076"/>
      <c r="P25" s="1076"/>
      <c r="Q25" s="1076"/>
    </row>
    <row r="26" spans="1:17" s="985" customFormat="1" ht="39" customHeight="1">
      <c r="A26" s="1072" t="s">
        <v>364</v>
      </c>
      <c r="B26" s="1073"/>
      <c r="C26" s="1073"/>
      <c r="D26" s="1073"/>
      <c r="E26" s="1073"/>
      <c r="F26" s="1073"/>
      <c r="G26" s="1073"/>
      <c r="H26" s="1073"/>
      <c r="I26" s="1073"/>
      <c r="J26" s="1073"/>
      <c r="K26" s="1073"/>
      <c r="L26" s="1073"/>
      <c r="M26" s="1073"/>
      <c r="N26" s="1073"/>
      <c r="O26" s="1073"/>
      <c r="P26" s="1073"/>
      <c r="Q26" s="1073"/>
    </row>
    <row r="27" spans="1:17" s="985" customFormat="1" ht="12" customHeight="1">
      <c r="A27" s="848" t="s">
        <v>740</v>
      </c>
      <c r="B27" s="288"/>
      <c r="C27" s="288"/>
      <c r="D27" s="288"/>
      <c r="E27" s="288"/>
      <c r="F27" s="288"/>
      <c r="G27" s="289"/>
      <c r="H27" s="289"/>
      <c r="I27" s="289"/>
      <c r="J27" s="289"/>
      <c r="K27" s="289"/>
      <c r="L27" s="289"/>
      <c r="M27" s="289"/>
      <c r="N27" s="289"/>
      <c r="O27" s="289"/>
      <c r="P27" s="289"/>
      <c r="Q27" s="289"/>
    </row>
    <row r="28" spans="1:17" s="985" customFormat="1" ht="9" customHeight="1">
      <c r="A28" s="290"/>
      <c r="B28" s="291"/>
      <c r="C28" s="291"/>
      <c r="D28" s="291"/>
      <c r="E28" s="291"/>
      <c r="F28" s="291"/>
      <c r="G28" s="141"/>
      <c r="H28" s="141"/>
      <c r="I28" s="141"/>
      <c r="J28" s="141"/>
      <c r="K28" s="141"/>
      <c r="L28" s="141"/>
      <c r="M28" s="141"/>
      <c r="N28" s="141"/>
      <c r="O28" s="141"/>
      <c r="P28" s="141"/>
      <c r="Q28" s="141"/>
    </row>
    <row r="29" spans="1:17" s="985" customFormat="1" ht="9" customHeight="1">
      <c r="A29" s="290"/>
      <c r="B29" s="291"/>
      <c r="C29" s="291"/>
      <c r="D29" s="291"/>
      <c r="E29" s="291"/>
      <c r="F29" s="291"/>
      <c r="G29" s="141"/>
      <c r="H29" s="141"/>
      <c r="I29" s="141"/>
      <c r="J29" s="141"/>
      <c r="K29" s="141"/>
      <c r="L29" s="141"/>
      <c r="M29" s="141"/>
      <c r="N29" s="141"/>
      <c r="O29" s="141"/>
      <c r="P29" s="141"/>
      <c r="Q29" s="141"/>
    </row>
    <row r="30" spans="1:17" s="985" customFormat="1" ht="9" customHeight="1">
      <c r="A30" s="290"/>
      <c r="B30" s="291"/>
      <c r="C30" s="291"/>
      <c r="D30" s="291"/>
      <c r="E30" s="291"/>
      <c r="F30" s="291"/>
      <c r="G30" s="141"/>
      <c r="H30" s="141"/>
      <c r="I30" s="141"/>
      <c r="J30" s="141"/>
      <c r="K30" s="141"/>
      <c r="L30" s="141"/>
      <c r="M30" s="141"/>
      <c r="N30" s="141"/>
      <c r="O30" s="141"/>
      <c r="P30" s="141"/>
      <c r="Q30" s="141"/>
    </row>
    <row r="31" spans="1:17" s="985" customFormat="1" ht="9" customHeight="1">
      <c r="A31" s="290"/>
      <c r="B31" s="291"/>
      <c r="C31" s="291"/>
      <c r="D31" s="291"/>
      <c r="E31" s="291"/>
      <c r="F31" s="291"/>
      <c r="G31" s="141"/>
      <c r="H31" s="141"/>
      <c r="I31" s="141"/>
      <c r="J31" s="141"/>
      <c r="K31" s="141"/>
      <c r="L31" s="141"/>
      <c r="M31" s="141"/>
      <c r="N31" s="141"/>
      <c r="O31" s="141"/>
      <c r="P31" s="141"/>
      <c r="Q31" s="141"/>
    </row>
    <row r="32" spans="1:17" s="985" customFormat="1" ht="9" customHeight="1">
      <c r="A32" s="290"/>
      <c r="B32" s="291"/>
      <c r="C32" s="291"/>
      <c r="D32" s="291"/>
      <c r="E32" s="291"/>
      <c r="F32" s="291"/>
      <c r="G32" s="141"/>
      <c r="H32" s="141"/>
      <c r="I32" s="141"/>
      <c r="J32" s="141"/>
      <c r="K32" s="141"/>
      <c r="L32" s="141"/>
      <c r="M32" s="141"/>
      <c r="N32" s="141"/>
      <c r="O32" s="141"/>
      <c r="P32" s="141"/>
      <c r="Q32" s="141"/>
    </row>
    <row r="33" spans="1:17" s="985" customFormat="1" ht="9" customHeight="1">
      <c r="A33" s="292"/>
      <c r="B33" s="291"/>
      <c r="C33" s="291"/>
      <c r="D33" s="291"/>
      <c r="E33" s="291"/>
      <c r="F33" s="291"/>
      <c r="G33" s="141"/>
      <c r="H33" s="141"/>
      <c r="I33" s="141"/>
      <c r="J33" s="141"/>
      <c r="K33" s="141"/>
      <c r="L33" s="141"/>
      <c r="M33" s="141"/>
      <c r="N33" s="141"/>
      <c r="O33" s="141"/>
      <c r="P33" s="141"/>
      <c r="Q33" s="141"/>
    </row>
    <row r="34" spans="1:17" s="985" customFormat="1" ht="9" customHeight="1">
      <c r="A34" s="290"/>
      <c r="B34" s="291"/>
      <c r="C34" s="291"/>
      <c r="D34" s="291"/>
      <c r="E34" s="291"/>
      <c r="F34" s="291"/>
      <c r="G34" s="141"/>
      <c r="H34" s="141"/>
      <c r="I34" s="141"/>
      <c r="J34" s="141"/>
      <c r="K34" s="141"/>
      <c r="L34" s="141"/>
      <c r="M34" s="141"/>
      <c r="N34" s="141"/>
      <c r="O34" s="141"/>
      <c r="P34" s="141"/>
      <c r="Q34" s="141"/>
    </row>
    <row r="35" spans="1:17" s="985" customFormat="1" ht="9" customHeight="1">
      <c r="A35" s="290"/>
      <c r="B35" s="291"/>
      <c r="C35" s="291"/>
      <c r="D35" s="291"/>
      <c r="E35" s="291"/>
      <c r="F35" s="291"/>
      <c r="G35" s="141"/>
      <c r="H35" s="141"/>
      <c r="I35" s="141"/>
      <c r="J35" s="141"/>
      <c r="K35" s="141"/>
      <c r="L35" s="141"/>
      <c r="M35" s="141"/>
      <c r="N35" s="141"/>
      <c r="O35" s="141"/>
      <c r="P35" s="141"/>
      <c r="Q35" s="141"/>
    </row>
    <row r="36" spans="1:17" s="985" customFormat="1" ht="9" customHeight="1">
      <c r="A36" s="290"/>
      <c r="B36" s="291"/>
      <c r="C36" s="291"/>
      <c r="D36" s="291"/>
      <c r="E36" s="291"/>
      <c r="F36" s="291"/>
      <c r="G36" s="141"/>
      <c r="H36" s="141"/>
      <c r="I36" s="141"/>
      <c r="J36" s="141"/>
      <c r="K36" s="141"/>
      <c r="L36" s="141"/>
      <c r="M36" s="141"/>
      <c r="N36" s="141"/>
      <c r="O36" s="141"/>
      <c r="P36" s="141"/>
      <c r="Q36" s="141"/>
    </row>
    <row r="37" spans="1:17" s="985" customFormat="1" ht="9" customHeight="1">
      <c r="A37" s="290"/>
      <c r="B37" s="291"/>
      <c r="C37" s="291"/>
      <c r="D37" s="291"/>
      <c r="E37" s="291"/>
      <c r="F37" s="291"/>
      <c r="G37" s="141"/>
      <c r="H37" s="141"/>
      <c r="I37" s="141"/>
      <c r="J37" s="141"/>
      <c r="K37" s="141"/>
      <c r="L37" s="141"/>
      <c r="M37" s="141"/>
      <c r="N37" s="141"/>
      <c r="O37" s="141"/>
      <c r="P37" s="141"/>
      <c r="Q37" s="141"/>
    </row>
    <row r="38" spans="1:17" s="985" customFormat="1" ht="9" customHeight="1">
      <c r="A38" s="290"/>
      <c r="B38" s="291"/>
      <c r="C38" s="291"/>
      <c r="D38" s="291"/>
      <c r="E38" s="291"/>
      <c r="F38" s="291"/>
      <c r="G38" s="141"/>
      <c r="H38" s="141"/>
      <c r="I38" s="141"/>
      <c r="J38" s="141"/>
      <c r="K38" s="141"/>
      <c r="L38" s="141"/>
      <c r="M38" s="141"/>
      <c r="N38" s="141"/>
      <c r="O38" s="141"/>
      <c r="P38" s="141"/>
      <c r="Q38" s="141"/>
    </row>
    <row r="39" spans="1:17" s="985" customFormat="1" ht="9" customHeight="1">
      <c r="A39" s="292"/>
      <c r="B39" s="291"/>
      <c r="C39" s="291"/>
      <c r="D39" s="291"/>
      <c r="E39" s="291"/>
      <c r="F39" s="291"/>
      <c r="G39" s="141"/>
      <c r="H39" s="141"/>
      <c r="I39" s="141"/>
      <c r="J39" s="141"/>
      <c r="K39" s="141"/>
      <c r="L39" s="141"/>
      <c r="M39" s="141"/>
      <c r="N39" s="141"/>
      <c r="O39" s="141"/>
      <c r="P39" s="141"/>
      <c r="Q39" s="141"/>
    </row>
    <row r="40" spans="1:17" s="985" customFormat="1" ht="9" customHeight="1">
      <c r="A40" s="290"/>
      <c r="B40" s="291"/>
      <c r="C40" s="291"/>
      <c r="D40" s="291"/>
      <c r="E40" s="291"/>
      <c r="F40" s="291"/>
      <c r="G40" s="141"/>
      <c r="H40" s="141"/>
      <c r="I40" s="141"/>
      <c r="J40" s="141"/>
      <c r="K40" s="141"/>
      <c r="L40" s="141"/>
      <c r="M40" s="141"/>
      <c r="N40" s="141"/>
      <c r="O40" s="141"/>
      <c r="P40" s="141"/>
      <c r="Q40" s="141"/>
    </row>
    <row r="41" spans="1:17" s="985" customFormat="1" ht="9" customHeight="1">
      <c r="A41" s="290"/>
      <c r="B41" s="291"/>
      <c r="C41" s="291"/>
      <c r="D41" s="291"/>
      <c r="E41" s="291"/>
      <c r="F41" s="291"/>
      <c r="G41" s="141"/>
      <c r="H41" s="141"/>
      <c r="I41" s="141"/>
      <c r="J41" s="141"/>
      <c r="K41" s="141"/>
      <c r="L41" s="141"/>
      <c r="M41" s="141"/>
      <c r="N41" s="141"/>
      <c r="O41" s="141"/>
      <c r="P41" s="141"/>
      <c r="Q41" s="141"/>
    </row>
    <row r="42" spans="1:17" s="985" customFormat="1" ht="9" customHeight="1">
      <c r="A42" s="290"/>
      <c r="B42" s="291"/>
      <c r="C42" s="291"/>
      <c r="D42" s="291"/>
      <c r="E42" s="291"/>
      <c r="F42" s="291"/>
      <c r="G42" s="141"/>
      <c r="H42" s="141"/>
      <c r="I42" s="141"/>
      <c r="J42" s="141"/>
      <c r="K42" s="141"/>
      <c r="L42" s="141"/>
      <c r="M42" s="141"/>
      <c r="N42" s="141"/>
      <c r="O42" s="141"/>
      <c r="P42" s="141"/>
      <c r="Q42" s="141"/>
    </row>
    <row r="43" spans="1:17" s="985" customFormat="1" ht="9" customHeight="1">
      <c r="A43" s="290"/>
      <c r="B43" s="291"/>
      <c r="C43" s="291"/>
      <c r="D43" s="291"/>
      <c r="E43" s="291"/>
      <c r="F43" s="291"/>
      <c r="G43" s="141"/>
      <c r="H43" s="141"/>
      <c r="I43" s="141"/>
      <c r="J43" s="141"/>
      <c r="K43" s="141"/>
      <c r="L43" s="141"/>
      <c r="M43" s="141"/>
      <c r="N43" s="141"/>
      <c r="O43" s="141"/>
      <c r="P43" s="141"/>
      <c r="Q43" s="141"/>
    </row>
    <row r="44" spans="1:17" s="985" customFormat="1" ht="9" customHeight="1">
      <c r="A44" s="290"/>
      <c r="B44" s="291"/>
      <c r="C44" s="291"/>
      <c r="D44" s="291"/>
      <c r="E44" s="291"/>
      <c r="F44" s="291"/>
      <c r="G44" s="141"/>
      <c r="H44" s="141"/>
      <c r="I44" s="141"/>
      <c r="J44" s="141"/>
      <c r="K44" s="141"/>
      <c r="L44" s="141"/>
      <c r="M44" s="141"/>
      <c r="N44" s="141"/>
      <c r="O44" s="141"/>
      <c r="P44" s="141"/>
      <c r="Q44" s="141"/>
    </row>
    <row r="45" spans="1:17" s="985" customFormat="1" ht="9" customHeight="1">
      <c r="A45" s="292"/>
      <c r="B45" s="291"/>
      <c r="C45" s="291"/>
      <c r="D45" s="291"/>
      <c r="E45" s="291"/>
      <c r="F45" s="291"/>
      <c r="G45" s="141"/>
      <c r="H45" s="141"/>
      <c r="I45" s="141"/>
      <c r="J45" s="141"/>
      <c r="K45" s="141"/>
      <c r="L45" s="141"/>
      <c r="M45" s="141"/>
      <c r="N45" s="141"/>
      <c r="O45" s="141"/>
      <c r="P45" s="141"/>
      <c r="Q45" s="141"/>
    </row>
    <row r="46" spans="1:17" s="985" customFormat="1" ht="9" customHeight="1">
      <c r="A46" s="290"/>
      <c r="B46" s="291"/>
      <c r="C46" s="291"/>
      <c r="D46" s="291"/>
      <c r="E46" s="291"/>
      <c r="F46" s="291"/>
      <c r="G46" s="141"/>
      <c r="H46" s="141"/>
      <c r="I46" s="141"/>
      <c r="J46" s="141"/>
      <c r="K46" s="141"/>
      <c r="L46" s="141"/>
      <c r="M46" s="141"/>
      <c r="N46" s="141"/>
      <c r="O46" s="141"/>
      <c r="P46" s="141"/>
      <c r="Q46" s="141"/>
    </row>
    <row r="47" spans="1:17" s="985" customFormat="1" ht="9" customHeight="1">
      <c r="A47" s="290"/>
      <c r="B47" s="291"/>
      <c r="C47" s="291"/>
      <c r="D47" s="291"/>
      <c r="E47" s="291"/>
      <c r="F47" s="291"/>
      <c r="G47" s="141"/>
      <c r="H47" s="141"/>
      <c r="I47" s="141"/>
      <c r="J47" s="141"/>
      <c r="K47" s="141"/>
      <c r="L47" s="141"/>
      <c r="M47" s="141"/>
      <c r="N47" s="141"/>
      <c r="O47" s="141"/>
      <c r="P47" s="141"/>
      <c r="Q47" s="141"/>
    </row>
    <row r="48" spans="1:17" s="985" customFormat="1" ht="9" customHeight="1">
      <c r="A48" s="290"/>
      <c r="B48" s="291"/>
      <c r="C48" s="291"/>
      <c r="D48" s="291"/>
      <c r="E48" s="291"/>
      <c r="F48" s="291"/>
      <c r="G48" s="141"/>
      <c r="H48" s="141"/>
      <c r="I48" s="141"/>
      <c r="J48" s="141"/>
      <c r="K48" s="141"/>
      <c r="L48" s="141"/>
      <c r="M48" s="141"/>
      <c r="N48" s="141"/>
      <c r="O48" s="141"/>
      <c r="P48" s="141"/>
      <c r="Q48" s="141"/>
    </row>
    <row r="49" spans="1:17" s="985" customFormat="1" ht="9" customHeight="1">
      <c r="A49" s="290"/>
      <c r="B49" s="291"/>
      <c r="C49" s="291"/>
      <c r="D49" s="291"/>
      <c r="E49" s="291"/>
      <c r="F49" s="291"/>
      <c r="G49" s="141"/>
      <c r="H49" s="141"/>
      <c r="I49" s="141"/>
      <c r="J49" s="141"/>
      <c r="K49" s="141"/>
      <c r="L49" s="141"/>
      <c r="M49" s="141"/>
      <c r="N49" s="141"/>
      <c r="O49" s="141"/>
      <c r="P49" s="141"/>
      <c r="Q49" s="141"/>
    </row>
    <row r="50" spans="1:17" s="985" customFormat="1" ht="9" customHeight="1">
      <c r="A50" s="292"/>
      <c r="B50" s="291"/>
      <c r="C50" s="291"/>
      <c r="D50" s="291"/>
      <c r="E50" s="291"/>
      <c r="F50" s="291"/>
      <c r="G50" s="141"/>
      <c r="H50" s="141"/>
      <c r="I50" s="141"/>
      <c r="J50" s="141"/>
      <c r="K50" s="141"/>
      <c r="L50" s="141"/>
      <c r="M50" s="141"/>
      <c r="N50" s="141"/>
      <c r="O50" s="141"/>
      <c r="P50" s="141"/>
      <c r="Q50" s="141"/>
    </row>
    <row r="51" spans="1:17" s="985" customFormat="1" ht="9" customHeight="1">
      <c r="A51" s="293"/>
      <c r="B51" s="291"/>
      <c r="C51" s="291"/>
      <c r="D51" s="291"/>
      <c r="E51" s="291"/>
      <c r="F51" s="291"/>
      <c r="G51" s="141"/>
      <c r="H51" s="141"/>
      <c r="I51" s="141"/>
      <c r="J51" s="141"/>
      <c r="K51" s="141"/>
      <c r="L51" s="141"/>
      <c r="M51" s="141"/>
      <c r="N51" s="141"/>
      <c r="O51" s="141"/>
      <c r="P51" s="141"/>
      <c r="Q51" s="141"/>
    </row>
    <row r="52" spans="1:17" s="985" customFormat="1" ht="9" customHeight="1">
      <c r="A52" s="293"/>
      <c r="B52" s="291"/>
      <c r="C52" s="291"/>
      <c r="D52" s="291"/>
      <c r="E52" s="291"/>
      <c r="F52" s="291"/>
      <c r="G52" s="141"/>
      <c r="H52" s="141"/>
      <c r="I52" s="141"/>
      <c r="J52" s="141"/>
      <c r="K52" s="141"/>
      <c r="L52" s="141"/>
      <c r="M52" s="141"/>
      <c r="N52" s="141"/>
      <c r="O52" s="141"/>
      <c r="P52" s="141"/>
      <c r="Q52" s="141"/>
    </row>
    <row r="53" spans="1:17" s="985" customFormat="1" ht="9" customHeight="1">
      <c r="A53" s="293"/>
      <c r="B53" s="291"/>
      <c r="C53" s="291"/>
      <c r="D53" s="291"/>
      <c r="E53" s="291"/>
      <c r="F53" s="291"/>
      <c r="G53" s="141"/>
      <c r="H53" s="141"/>
      <c r="I53" s="141"/>
      <c r="J53" s="141"/>
      <c r="K53" s="141"/>
      <c r="L53" s="141"/>
      <c r="M53" s="141"/>
      <c r="N53" s="141"/>
      <c r="O53" s="141"/>
      <c r="P53" s="141"/>
      <c r="Q53" s="141"/>
    </row>
    <row r="54" spans="1:17" s="985" customFormat="1" ht="9" customHeight="1">
      <c r="A54" s="293"/>
      <c r="B54" s="291"/>
      <c r="C54" s="291"/>
      <c r="D54" s="291"/>
      <c r="E54" s="291"/>
      <c r="F54" s="291"/>
      <c r="G54" s="141"/>
      <c r="H54" s="141"/>
      <c r="I54" s="141"/>
      <c r="J54" s="141"/>
      <c r="K54" s="141"/>
      <c r="L54" s="141"/>
      <c r="M54" s="141"/>
      <c r="N54" s="141"/>
      <c r="O54" s="141"/>
      <c r="P54" s="141"/>
      <c r="Q54" s="141"/>
    </row>
    <row r="55" spans="1:17" s="985" customFormat="1" ht="9" customHeight="1">
      <c r="A55" s="294"/>
      <c r="B55" s="291"/>
      <c r="C55" s="291"/>
      <c r="D55" s="291"/>
      <c r="E55" s="291"/>
      <c r="F55" s="291"/>
      <c r="G55" s="141"/>
      <c r="H55" s="141"/>
      <c r="I55" s="141"/>
      <c r="J55" s="141"/>
      <c r="K55" s="141"/>
      <c r="L55" s="141"/>
      <c r="M55" s="141"/>
      <c r="N55" s="141"/>
      <c r="O55" s="141"/>
      <c r="P55" s="141"/>
      <c r="Q55" s="141"/>
    </row>
    <row r="56" spans="1:17" s="985" customFormat="1" ht="9" customHeight="1">
      <c r="A56" s="294"/>
      <c r="B56" s="291"/>
      <c r="C56" s="291"/>
      <c r="D56" s="291"/>
      <c r="E56" s="291"/>
      <c r="F56" s="291"/>
      <c r="G56" s="141"/>
      <c r="H56" s="141"/>
      <c r="I56" s="141"/>
      <c r="J56" s="141"/>
      <c r="K56" s="141"/>
      <c r="L56" s="141"/>
      <c r="M56" s="141"/>
      <c r="N56" s="141"/>
      <c r="O56" s="141"/>
      <c r="P56" s="141"/>
      <c r="Q56" s="141"/>
    </row>
    <row r="57" spans="1:17" s="985" customFormat="1" ht="9" customHeight="1">
      <c r="A57" s="295"/>
      <c r="B57" s="291"/>
      <c r="C57" s="291"/>
      <c r="D57" s="291"/>
      <c r="E57" s="291"/>
      <c r="F57" s="291"/>
      <c r="G57" s="141"/>
      <c r="H57" s="141"/>
      <c r="I57" s="141"/>
      <c r="J57" s="141"/>
      <c r="K57" s="141"/>
      <c r="L57" s="141"/>
      <c r="M57" s="141"/>
      <c r="N57" s="141"/>
      <c r="O57" s="141"/>
      <c r="P57" s="141"/>
      <c r="Q57" s="141"/>
    </row>
    <row r="58" spans="1:17" s="985" customFormat="1" ht="9" customHeight="1">
      <c r="A58" s="290"/>
      <c r="B58" s="291"/>
      <c r="C58" s="291"/>
      <c r="D58" s="291"/>
      <c r="E58" s="291"/>
      <c r="F58" s="291"/>
      <c r="G58" s="141"/>
      <c r="H58" s="141"/>
      <c r="I58" s="141"/>
      <c r="J58" s="141"/>
      <c r="K58" s="141"/>
      <c r="L58" s="141"/>
      <c r="M58" s="141"/>
      <c r="N58" s="141"/>
      <c r="O58" s="141"/>
      <c r="P58" s="141"/>
      <c r="Q58" s="141"/>
    </row>
    <row r="59" spans="1:17" s="985" customFormat="1" ht="9" customHeight="1">
      <c r="A59" s="290"/>
      <c r="B59" s="291"/>
      <c r="C59" s="291"/>
      <c r="D59" s="291"/>
      <c r="E59" s="291"/>
      <c r="F59" s="291"/>
      <c r="G59" s="141"/>
      <c r="H59" s="141"/>
      <c r="I59" s="141"/>
      <c r="J59" s="141"/>
      <c r="K59" s="141"/>
      <c r="L59" s="141"/>
      <c r="M59" s="141"/>
      <c r="N59" s="141"/>
      <c r="O59" s="141"/>
      <c r="P59" s="141"/>
      <c r="Q59" s="141"/>
    </row>
    <row r="60" spans="1:17" s="985" customFormat="1" ht="9" customHeight="1">
      <c r="A60" s="290"/>
      <c r="B60" s="291"/>
      <c r="C60" s="291"/>
      <c r="D60" s="291"/>
      <c r="E60" s="291"/>
      <c r="F60" s="291"/>
      <c r="G60" s="141"/>
      <c r="H60" s="141"/>
      <c r="I60" s="141"/>
      <c r="J60" s="141"/>
      <c r="K60" s="141"/>
      <c r="L60" s="141"/>
      <c r="M60" s="141"/>
      <c r="N60" s="141"/>
      <c r="O60" s="141"/>
      <c r="P60" s="141"/>
      <c r="Q60" s="141"/>
    </row>
    <row r="61" spans="1:17" s="985" customFormat="1" ht="9" customHeight="1">
      <c r="A61" s="290"/>
      <c r="B61" s="291"/>
      <c r="C61" s="291"/>
      <c r="D61" s="291"/>
      <c r="E61" s="291"/>
      <c r="F61" s="291"/>
      <c r="G61" s="141"/>
      <c r="H61" s="141"/>
      <c r="I61" s="141"/>
      <c r="J61" s="141"/>
      <c r="K61" s="141"/>
      <c r="L61" s="141"/>
      <c r="M61" s="141"/>
      <c r="N61" s="141"/>
      <c r="O61" s="141"/>
      <c r="P61" s="141"/>
      <c r="Q61" s="141"/>
    </row>
    <row r="62" spans="1:17" s="985" customFormat="1" ht="9" customHeight="1">
      <c r="A62" s="293"/>
      <c r="B62" s="291"/>
      <c r="C62" s="291"/>
      <c r="D62" s="291"/>
      <c r="E62" s="291"/>
      <c r="F62" s="291"/>
      <c r="G62" s="141"/>
      <c r="H62" s="141"/>
      <c r="I62" s="141"/>
      <c r="J62" s="141"/>
      <c r="K62" s="141"/>
      <c r="L62" s="141"/>
      <c r="M62" s="141"/>
      <c r="N62" s="141"/>
      <c r="O62" s="141"/>
      <c r="P62" s="141"/>
      <c r="Q62" s="141"/>
    </row>
    <row r="63" spans="1:17" s="985" customFormat="1" ht="9" customHeight="1">
      <c r="A63" s="295"/>
      <c r="B63" s="291"/>
      <c r="C63" s="291"/>
      <c r="D63" s="291"/>
      <c r="E63" s="291"/>
      <c r="F63" s="291"/>
      <c r="G63" s="141"/>
      <c r="H63" s="141"/>
      <c r="I63" s="141"/>
      <c r="J63" s="141"/>
      <c r="K63" s="141"/>
      <c r="L63" s="141"/>
      <c r="M63" s="141"/>
      <c r="N63" s="141"/>
      <c r="O63" s="141"/>
      <c r="P63" s="141"/>
      <c r="Q63" s="141"/>
    </row>
    <row r="64" spans="1:17" s="985" customFormat="1" ht="9" customHeight="1">
      <c r="A64" s="290"/>
      <c r="B64" s="291"/>
      <c r="C64" s="291"/>
      <c r="D64" s="291"/>
      <c r="E64" s="291"/>
      <c r="F64" s="291"/>
      <c r="G64" s="141"/>
      <c r="H64" s="141"/>
      <c r="I64" s="141"/>
      <c r="J64" s="141"/>
      <c r="K64" s="141"/>
      <c r="L64" s="141"/>
      <c r="M64" s="141"/>
      <c r="N64" s="141"/>
      <c r="O64" s="141"/>
      <c r="P64" s="141"/>
      <c r="Q64" s="141"/>
    </row>
    <row r="65" spans="1:17" s="985" customFormat="1" ht="9" customHeight="1">
      <c r="A65" s="290"/>
      <c r="B65" s="291"/>
      <c r="C65" s="291"/>
      <c r="D65" s="291"/>
      <c r="E65" s="291"/>
      <c r="F65" s="291"/>
      <c r="G65" s="141"/>
      <c r="H65" s="141"/>
      <c r="I65" s="141"/>
      <c r="J65" s="141"/>
      <c r="K65" s="141"/>
      <c r="L65" s="141"/>
      <c r="M65" s="141"/>
      <c r="N65" s="141"/>
      <c r="O65" s="141"/>
      <c r="P65" s="141"/>
      <c r="Q65" s="141"/>
    </row>
    <row r="66" spans="1:17" s="985" customFormat="1" ht="9" customHeight="1">
      <c r="A66" s="290"/>
      <c r="B66" s="291"/>
      <c r="C66" s="291"/>
      <c r="D66" s="291"/>
      <c r="E66" s="291"/>
      <c r="F66" s="291"/>
      <c r="G66" s="141"/>
      <c r="H66" s="141"/>
      <c r="I66" s="141"/>
      <c r="J66" s="141"/>
      <c r="K66" s="141"/>
      <c r="L66" s="141"/>
      <c r="M66" s="141"/>
      <c r="N66" s="141"/>
      <c r="O66" s="141"/>
      <c r="P66" s="141"/>
      <c r="Q66" s="141"/>
    </row>
    <row r="67" spans="1:17" s="985" customFormat="1" ht="9" customHeight="1">
      <c r="A67" s="290"/>
      <c r="B67" s="291"/>
      <c r="C67" s="291"/>
      <c r="D67" s="291"/>
      <c r="E67" s="291"/>
      <c r="F67" s="291"/>
      <c r="G67" s="141"/>
      <c r="H67" s="141"/>
      <c r="I67" s="141"/>
      <c r="J67" s="141"/>
      <c r="K67" s="141"/>
      <c r="L67" s="141"/>
      <c r="M67" s="141"/>
      <c r="N67" s="141"/>
      <c r="O67" s="141"/>
      <c r="P67" s="141"/>
      <c r="Q67" s="141"/>
    </row>
    <row r="68" spans="1:17" s="985" customFormat="1" ht="9" customHeight="1">
      <c r="A68" s="293"/>
      <c r="B68" s="291"/>
      <c r="C68" s="291"/>
      <c r="D68" s="291"/>
      <c r="E68" s="291"/>
      <c r="F68" s="291"/>
      <c r="G68" s="141"/>
      <c r="H68" s="141"/>
      <c r="I68" s="141"/>
      <c r="J68" s="141"/>
      <c r="K68" s="141"/>
      <c r="L68" s="141"/>
      <c r="M68" s="141"/>
      <c r="N68" s="141"/>
      <c r="O68" s="141"/>
      <c r="P68" s="141"/>
      <c r="Q68" s="141"/>
    </row>
    <row r="69" spans="1:17" s="985" customFormat="1" ht="9" customHeight="1">
      <c r="A69" s="295"/>
      <c r="B69" s="291"/>
      <c r="C69" s="291"/>
      <c r="D69" s="291"/>
      <c r="E69" s="291"/>
      <c r="F69" s="291"/>
      <c r="G69" s="141"/>
      <c r="H69" s="141"/>
      <c r="I69" s="141"/>
      <c r="J69" s="141"/>
      <c r="K69" s="141"/>
      <c r="L69" s="141"/>
      <c r="M69" s="141"/>
      <c r="N69" s="141"/>
      <c r="O69" s="141"/>
      <c r="P69" s="141"/>
      <c r="Q69" s="141"/>
    </row>
    <row r="70" spans="1:17" s="985" customFormat="1" ht="9" customHeight="1">
      <c r="A70" s="290"/>
      <c r="B70" s="291"/>
      <c r="C70" s="291"/>
      <c r="D70" s="291"/>
      <c r="E70" s="291"/>
      <c r="F70" s="291"/>
      <c r="G70" s="141"/>
      <c r="H70" s="141"/>
      <c r="I70" s="141"/>
      <c r="J70" s="141"/>
      <c r="K70" s="141"/>
      <c r="L70" s="141"/>
      <c r="M70" s="141"/>
      <c r="N70" s="141"/>
      <c r="O70" s="141"/>
      <c r="P70" s="141"/>
      <c r="Q70" s="141"/>
    </row>
    <row r="71" spans="1:17" s="985" customFormat="1" ht="9" customHeight="1">
      <c r="A71" s="290"/>
      <c r="B71" s="291"/>
      <c r="C71" s="291"/>
      <c r="D71" s="291"/>
      <c r="E71" s="291"/>
      <c r="F71" s="291"/>
      <c r="G71" s="141"/>
      <c r="H71" s="141"/>
      <c r="I71" s="141"/>
      <c r="J71" s="141"/>
      <c r="K71" s="141"/>
      <c r="L71" s="141"/>
      <c r="M71" s="141"/>
      <c r="N71" s="141"/>
      <c r="O71" s="141"/>
      <c r="P71" s="141"/>
      <c r="Q71" s="141"/>
    </row>
    <row r="72" spans="1:17" s="985" customFormat="1" ht="9" customHeight="1">
      <c r="A72" s="290"/>
      <c r="B72" s="142"/>
      <c r="C72" s="142"/>
      <c r="D72" s="142"/>
      <c r="E72" s="142"/>
      <c r="F72" s="142"/>
    </row>
    <row r="73" spans="1:17" s="985" customFormat="1" ht="9" customHeight="1">
      <c r="A73" s="290"/>
      <c r="B73" s="142"/>
      <c r="C73" s="142"/>
      <c r="D73" s="142"/>
      <c r="E73" s="142"/>
      <c r="F73" s="142"/>
    </row>
    <row r="74" spans="1:17" s="985" customFormat="1" ht="9" customHeight="1">
      <c r="A74" s="290"/>
      <c r="B74" s="142"/>
      <c r="C74" s="142"/>
      <c r="D74" s="142"/>
      <c r="E74" s="142"/>
      <c r="F74" s="142"/>
    </row>
    <row r="75" spans="1:17" s="985" customFormat="1" ht="9" customHeight="1">
      <c r="A75" s="290"/>
      <c r="B75" s="142"/>
      <c r="C75" s="142"/>
      <c r="D75" s="142"/>
      <c r="E75" s="142"/>
      <c r="F75" s="142"/>
    </row>
    <row r="76" spans="1:17" s="985" customFormat="1" ht="9" customHeight="1">
      <c r="A76" s="290"/>
      <c r="B76" s="142"/>
      <c r="C76" s="142"/>
      <c r="D76" s="142"/>
      <c r="E76" s="142"/>
      <c r="F76" s="142"/>
    </row>
    <row r="77" spans="1:17" s="985" customFormat="1" ht="9" customHeight="1">
      <c r="A77" s="290"/>
      <c r="B77" s="142"/>
      <c r="C77" s="142"/>
      <c r="D77" s="142"/>
      <c r="E77" s="142"/>
      <c r="F77" s="142"/>
    </row>
    <row r="78" spans="1:17" s="985" customFormat="1" ht="9" customHeight="1">
      <c r="A78" s="293"/>
      <c r="B78" s="142"/>
      <c r="C78" s="142"/>
      <c r="D78" s="142"/>
      <c r="E78" s="142"/>
      <c r="F78" s="142"/>
    </row>
    <row r="79" spans="1:17" s="985" customFormat="1" ht="9" customHeight="1">
      <c r="A79" s="295"/>
      <c r="B79" s="142"/>
      <c r="C79" s="142"/>
      <c r="D79" s="142"/>
      <c r="E79" s="142"/>
      <c r="F79" s="142"/>
    </row>
    <row r="80" spans="1:17" s="985" customFormat="1" ht="9" customHeight="1">
      <c r="A80" s="290"/>
      <c r="B80" s="142"/>
      <c r="C80" s="142"/>
      <c r="D80" s="142"/>
      <c r="E80" s="142"/>
      <c r="F80" s="142"/>
    </row>
    <row r="81" spans="1:6" s="985" customFormat="1" ht="9" customHeight="1">
      <c r="A81" s="290"/>
      <c r="B81" s="142"/>
      <c r="C81" s="142"/>
      <c r="D81" s="142"/>
      <c r="E81" s="142"/>
      <c r="F81" s="142"/>
    </row>
    <row r="82" spans="1:6" s="985" customFormat="1" ht="9" customHeight="1">
      <c r="A82" s="290"/>
      <c r="B82" s="142"/>
      <c r="C82" s="142"/>
      <c r="D82" s="142"/>
      <c r="E82" s="142"/>
      <c r="F82" s="142"/>
    </row>
    <row r="83" spans="1:6" s="985" customFormat="1" ht="9" customHeight="1">
      <c r="A83" s="290"/>
      <c r="B83" s="142"/>
      <c r="C83" s="142"/>
      <c r="D83" s="142"/>
      <c r="E83" s="142"/>
      <c r="F83" s="142"/>
    </row>
    <row r="84" spans="1:6" s="985" customFormat="1" ht="9" customHeight="1">
      <c r="A84" s="290"/>
      <c r="B84" s="142"/>
      <c r="C84" s="142"/>
      <c r="D84" s="142"/>
      <c r="E84" s="142"/>
      <c r="F84" s="142"/>
    </row>
    <row r="85" spans="1:6" s="985" customFormat="1" ht="9" customHeight="1">
      <c r="A85" s="290"/>
      <c r="B85" s="142"/>
      <c r="C85" s="142"/>
      <c r="D85" s="142"/>
      <c r="E85" s="142"/>
      <c r="F85" s="142"/>
    </row>
    <row r="86" spans="1:6" s="985" customFormat="1" ht="9" customHeight="1">
      <c r="A86" s="290"/>
      <c r="B86" s="142"/>
      <c r="C86" s="142"/>
      <c r="D86" s="142"/>
      <c r="E86" s="142"/>
      <c r="F86" s="142"/>
    </row>
    <row r="87" spans="1:6" s="985" customFormat="1" ht="9" customHeight="1">
      <c r="A87" s="290"/>
      <c r="B87" s="142"/>
      <c r="C87" s="142"/>
      <c r="D87" s="142"/>
      <c r="E87" s="142"/>
      <c r="F87" s="142"/>
    </row>
    <row r="88" spans="1:6" s="985" customFormat="1" ht="9" customHeight="1">
      <c r="A88" s="290"/>
      <c r="B88" s="142"/>
      <c r="C88" s="142"/>
      <c r="D88" s="142"/>
      <c r="E88" s="142"/>
      <c r="F88" s="142"/>
    </row>
    <row r="89" spans="1:6" s="985" customFormat="1" ht="9" customHeight="1">
      <c r="A89" s="295"/>
      <c r="B89" s="142"/>
      <c r="C89" s="142"/>
      <c r="D89" s="142"/>
      <c r="E89" s="142"/>
      <c r="F89" s="142"/>
    </row>
    <row r="90" spans="1:6" s="985" customFormat="1" ht="9" customHeight="1">
      <c r="A90" s="290"/>
      <c r="B90" s="142"/>
      <c r="C90" s="142"/>
      <c r="D90" s="142"/>
      <c r="E90" s="142"/>
      <c r="F90" s="142"/>
    </row>
    <row r="91" spans="1:6" s="985" customFormat="1" ht="9" customHeight="1">
      <c r="A91" s="290"/>
      <c r="B91" s="142"/>
      <c r="C91" s="142"/>
      <c r="D91" s="142"/>
      <c r="E91" s="142"/>
      <c r="F91" s="142"/>
    </row>
    <row r="92" spans="1:6" s="985" customFormat="1" ht="9" customHeight="1">
      <c r="A92" s="290"/>
      <c r="B92" s="142"/>
      <c r="C92" s="142"/>
      <c r="D92" s="142"/>
      <c r="E92" s="142"/>
      <c r="F92" s="142"/>
    </row>
    <row r="93" spans="1:6" s="985" customFormat="1">
      <c r="A93" s="296"/>
      <c r="B93" s="142"/>
      <c r="C93" s="142"/>
      <c r="D93" s="142"/>
      <c r="E93" s="142"/>
      <c r="F93" s="142"/>
    </row>
    <row r="94" spans="1:6" s="985" customFormat="1">
      <c r="A94" s="296"/>
      <c r="B94" s="142"/>
      <c r="C94" s="142"/>
      <c r="D94" s="142"/>
      <c r="E94" s="142"/>
      <c r="F94" s="142"/>
    </row>
    <row r="95" spans="1:6" s="985" customFormat="1">
      <c r="A95" s="296"/>
      <c r="B95" s="142"/>
      <c r="C95" s="142"/>
      <c r="D95" s="142"/>
      <c r="E95" s="142"/>
      <c r="F95" s="142"/>
    </row>
    <row r="96" spans="1:6" s="985" customFormat="1">
      <c r="A96" s="296"/>
      <c r="B96" s="142"/>
      <c r="C96" s="142"/>
      <c r="D96" s="142"/>
      <c r="E96" s="142"/>
      <c r="F96" s="142"/>
    </row>
    <row r="97" spans="1:6" s="985" customFormat="1">
      <c r="A97" s="296"/>
      <c r="B97" s="142"/>
      <c r="C97" s="142"/>
      <c r="D97" s="142"/>
      <c r="E97" s="142"/>
      <c r="F97" s="142"/>
    </row>
    <row r="98" spans="1:6" s="985" customFormat="1">
      <c r="A98" s="296"/>
      <c r="B98" s="142"/>
      <c r="C98" s="142"/>
      <c r="D98" s="142"/>
      <c r="E98" s="142"/>
      <c r="F98" s="142"/>
    </row>
    <row r="99" spans="1:6" s="985" customFormat="1">
      <c r="A99" s="296"/>
      <c r="B99" s="142"/>
      <c r="C99" s="142"/>
      <c r="D99" s="142"/>
      <c r="E99" s="142"/>
      <c r="F99" s="142"/>
    </row>
    <row r="100" spans="1:6" s="985" customFormat="1" ht="15.75">
      <c r="A100" s="297"/>
      <c r="B100" s="142"/>
      <c r="C100" s="142"/>
      <c r="D100" s="142"/>
      <c r="E100" s="142"/>
      <c r="F100" s="142"/>
    </row>
    <row r="101" spans="1:6" s="985" customFormat="1" ht="15.75">
      <c r="A101" s="297"/>
      <c r="B101" s="142"/>
      <c r="C101" s="142"/>
      <c r="D101" s="142"/>
      <c r="E101" s="142"/>
      <c r="F101" s="142"/>
    </row>
    <row r="102" spans="1:6" s="985" customFormat="1" ht="15.75">
      <c r="A102" s="297"/>
      <c r="B102" s="142"/>
      <c r="C102" s="142"/>
      <c r="D102" s="142"/>
      <c r="E102" s="142"/>
      <c r="F102" s="142"/>
    </row>
    <row r="103" spans="1:6" s="985" customFormat="1" ht="15.75">
      <c r="A103" s="297"/>
      <c r="B103" s="142"/>
      <c r="C103" s="142"/>
      <c r="D103" s="142"/>
      <c r="E103" s="142"/>
      <c r="F103" s="142"/>
    </row>
    <row r="104" spans="1:6" s="985" customFormat="1" ht="15.75">
      <c r="A104" s="297"/>
      <c r="B104" s="142"/>
      <c r="C104" s="142"/>
      <c r="D104" s="142"/>
      <c r="E104" s="142"/>
      <c r="F104" s="142"/>
    </row>
    <row r="105" spans="1:6" s="985" customFormat="1" ht="15.75">
      <c r="A105" s="297"/>
      <c r="B105" s="142"/>
      <c r="C105" s="142"/>
      <c r="D105" s="142"/>
      <c r="E105" s="142"/>
      <c r="F105" s="142"/>
    </row>
    <row r="106" spans="1:6" s="985" customFormat="1" ht="15.75">
      <c r="A106" s="297"/>
      <c r="B106" s="142"/>
      <c r="C106" s="142"/>
      <c r="D106" s="142"/>
      <c r="E106" s="142"/>
      <c r="F106" s="142"/>
    </row>
    <row r="107" spans="1:6" s="985" customFormat="1" ht="15.75">
      <c r="A107" s="297"/>
      <c r="B107" s="142"/>
      <c r="C107" s="142"/>
      <c r="D107" s="142"/>
      <c r="E107" s="142"/>
      <c r="F107" s="142"/>
    </row>
    <row r="108" spans="1:6" s="985" customFormat="1" ht="15.75">
      <c r="A108" s="297"/>
      <c r="B108" s="142"/>
      <c r="C108" s="142"/>
      <c r="D108" s="142"/>
      <c r="E108" s="142"/>
      <c r="F108" s="142"/>
    </row>
    <row r="109" spans="1:6" s="985" customFormat="1" ht="15.75">
      <c r="A109" s="297"/>
      <c r="B109" s="142"/>
      <c r="C109" s="142"/>
      <c r="D109" s="142"/>
      <c r="E109" s="142"/>
      <c r="F109" s="142"/>
    </row>
    <row r="110" spans="1:6" s="985" customFormat="1" ht="15.75">
      <c r="A110" s="297"/>
      <c r="B110" s="142"/>
      <c r="C110" s="142"/>
      <c r="D110" s="142"/>
      <c r="E110" s="142"/>
      <c r="F110" s="142"/>
    </row>
    <row r="111" spans="1:6" s="985" customFormat="1" ht="15.75">
      <c r="A111" s="297"/>
      <c r="B111" s="142"/>
      <c r="C111" s="142"/>
      <c r="D111" s="142"/>
      <c r="E111" s="142"/>
      <c r="F111" s="142"/>
    </row>
    <row r="112" spans="1:6" s="985" customFormat="1" ht="15.75">
      <c r="A112" s="297"/>
      <c r="B112" s="142"/>
      <c r="C112" s="142"/>
      <c r="D112" s="142"/>
      <c r="E112" s="142"/>
      <c r="F112" s="142"/>
    </row>
    <row r="113" spans="1:6" s="985" customFormat="1" ht="15.75">
      <c r="A113" s="297"/>
      <c r="B113" s="142"/>
      <c r="C113" s="142"/>
      <c r="D113" s="142"/>
      <c r="E113" s="142"/>
      <c r="F113" s="142"/>
    </row>
    <row r="114" spans="1:6" s="985" customFormat="1" ht="15.75">
      <c r="A114" s="297"/>
      <c r="B114" s="142"/>
      <c r="C114" s="142"/>
      <c r="D114" s="142"/>
      <c r="E114" s="142"/>
      <c r="F114" s="142"/>
    </row>
    <row r="115" spans="1:6" s="985" customFormat="1" ht="15.75">
      <c r="A115" s="297"/>
      <c r="B115" s="142"/>
      <c r="C115" s="142"/>
      <c r="D115" s="142"/>
      <c r="E115" s="142"/>
      <c r="F115" s="142"/>
    </row>
    <row r="116" spans="1:6" s="985" customFormat="1" ht="15.75">
      <c r="A116" s="297"/>
      <c r="B116" s="142"/>
      <c r="C116" s="142"/>
      <c r="D116" s="142"/>
      <c r="E116" s="142"/>
      <c r="F116" s="142"/>
    </row>
    <row r="117" spans="1:6" s="985" customFormat="1" ht="15.75">
      <c r="A117" s="297"/>
      <c r="B117" s="142"/>
      <c r="C117" s="142"/>
      <c r="D117" s="142"/>
      <c r="E117" s="142"/>
      <c r="F117" s="142"/>
    </row>
    <row r="118" spans="1:6" s="985" customFormat="1" ht="15.75">
      <c r="A118" s="297"/>
      <c r="B118" s="142"/>
      <c r="C118" s="142"/>
      <c r="D118" s="142"/>
      <c r="E118" s="142"/>
      <c r="F118" s="142"/>
    </row>
    <row r="119" spans="1:6" s="985" customFormat="1" ht="15.75">
      <c r="A119" s="297"/>
      <c r="B119" s="142"/>
      <c r="C119" s="142"/>
      <c r="D119" s="142"/>
      <c r="E119" s="142"/>
      <c r="F119" s="142"/>
    </row>
    <row r="120" spans="1:6" s="985" customFormat="1" ht="15.75">
      <c r="A120" s="297"/>
      <c r="B120" s="142"/>
      <c r="C120" s="142"/>
      <c r="D120" s="142"/>
      <c r="E120" s="142"/>
      <c r="F120" s="142"/>
    </row>
    <row r="121" spans="1:6" s="985" customFormat="1" ht="15.75">
      <c r="A121" s="297"/>
      <c r="B121" s="142"/>
      <c r="C121" s="142"/>
      <c r="D121" s="142"/>
      <c r="E121" s="142"/>
      <c r="F121" s="142"/>
    </row>
    <row r="122" spans="1:6" s="985" customFormat="1" ht="15.75">
      <c r="A122" s="297"/>
      <c r="B122" s="142"/>
      <c r="C122" s="142"/>
      <c r="D122" s="142"/>
      <c r="E122" s="142"/>
      <c r="F122" s="142"/>
    </row>
    <row r="123" spans="1:6" s="985" customFormat="1" ht="15.75">
      <c r="A123" s="297"/>
      <c r="B123" s="142"/>
      <c r="C123" s="142"/>
      <c r="D123" s="142"/>
      <c r="E123" s="142"/>
      <c r="F123" s="142"/>
    </row>
    <row r="124" spans="1:6" s="985" customFormat="1" ht="15.75">
      <c r="A124" s="297"/>
      <c r="B124" s="142"/>
      <c r="C124" s="142"/>
      <c r="D124" s="142"/>
      <c r="E124" s="142"/>
      <c r="F124" s="142"/>
    </row>
    <row r="125" spans="1:6" s="985" customFormat="1" ht="15.75">
      <c r="A125" s="297"/>
      <c r="B125" s="142"/>
      <c r="C125" s="142"/>
      <c r="D125" s="142"/>
      <c r="E125" s="142"/>
      <c r="F125" s="142"/>
    </row>
    <row r="126" spans="1:6" s="985" customFormat="1" ht="15.75">
      <c r="A126" s="297"/>
      <c r="B126" s="142"/>
      <c r="C126" s="142"/>
      <c r="D126" s="142"/>
      <c r="E126" s="142"/>
      <c r="F126" s="142"/>
    </row>
    <row r="127" spans="1:6" s="985" customFormat="1" ht="15.75">
      <c r="A127" s="297"/>
      <c r="B127" s="142"/>
      <c r="C127" s="142"/>
      <c r="D127" s="142"/>
      <c r="E127" s="142"/>
      <c r="F127" s="142"/>
    </row>
    <row r="128" spans="1:6" s="985" customFormat="1" ht="15.75">
      <c r="A128" s="297"/>
      <c r="B128" s="142"/>
      <c r="C128" s="142"/>
      <c r="D128" s="142"/>
      <c r="E128" s="142"/>
      <c r="F128" s="142"/>
    </row>
    <row r="129" spans="1:6" s="985" customFormat="1" ht="15.75">
      <c r="A129" s="297"/>
      <c r="B129" s="142"/>
      <c r="C129" s="142"/>
      <c r="D129" s="142"/>
      <c r="E129" s="142"/>
      <c r="F129" s="142"/>
    </row>
    <row r="130" spans="1:6" s="985" customFormat="1" ht="15.75">
      <c r="A130" s="297"/>
      <c r="B130" s="142"/>
      <c r="C130" s="142"/>
      <c r="D130" s="142"/>
      <c r="E130" s="142"/>
      <c r="F130" s="142"/>
    </row>
    <row r="131" spans="1:6" s="985" customFormat="1" ht="15.75">
      <c r="A131" s="297"/>
      <c r="B131" s="142"/>
      <c r="C131" s="142"/>
      <c r="D131" s="142"/>
      <c r="E131" s="142"/>
      <c r="F131" s="142"/>
    </row>
    <row r="132" spans="1:6" s="985" customFormat="1" ht="15.75">
      <c r="A132" s="297"/>
      <c r="B132" s="142"/>
      <c r="C132" s="142"/>
      <c r="D132" s="142"/>
      <c r="E132" s="142"/>
      <c r="F132" s="142"/>
    </row>
    <row r="133" spans="1:6" s="985" customFormat="1" ht="15.75">
      <c r="A133" s="297"/>
      <c r="B133" s="142"/>
      <c r="C133" s="142"/>
      <c r="D133" s="142"/>
      <c r="E133" s="142"/>
      <c r="F133" s="142"/>
    </row>
    <row r="134" spans="1:6" s="985" customFormat="1" ht="15.75">
      <c r="A134" s="297"/>
      <c r="B134" s="142"/>
      <c r="C134" s="142"/>
      <c r="D134" s="142"/>
      <c r="E134" s="142"/>
      <c r="F134" s="142"/>
    </row>
    <row r="135" spans="1:6" s="985" customFormat="1" ht="15.75">
      <c r="A135" s="297"/>
      <c r="B135" s="142"/>
      <c r="C135" s="142"/>
      <c r="D135" s="142"/>
      <c r="E135" s="142"/>
      <c r="F135" s="142"/>
    </row>
    <row r="136" spans="1:6" s="985" customFormat="1" ht="15.75">
      <c r="A136" s="297"/>
      <c r="B136" s="142"/>
      <c r="C136" s="142"/>
      <c r="D136" s="142"/>
      <c r="E136" s="142"/>
      <c r="F136" s="142"/>
    </row>
    <row r="137" spans="1:6" s="985" customFormat="1" ht="15.75">
      <c r="A137" s="297"/>
      <c r="B137" s="142"/>
      <c r="C137" s="142"/>
      <c r="D137" s="142"/>
      <c r="E137" s="142"/>
      <c r="F137" s="142"/>
    </row>
    <row r="138" spans="1:6" s="985" customFormat="1" ht="15.75">
      <c r="A138" s="297"/>
      <c r="B138" s="142"/>
      <c r="C138" s="142"/>
      <c r="D138" s="142"/>
      <c r="E138" s="142"/>
      <c r="F138" s="142"/>
    </row>
    <row r="139" spans="1:6" s="985" customFormat="1" ht="15.75">
      <c r="A139" s="297"/>
      <c r="B139" s="142"/>
      <c r="C139" s="142"/>
      <c r="D139" s="142"/>
      <c r="E139" s="142"/>
      <c r="F139" s="142"/>
    </row>
    <row r="140" spans="1:6" s="985" customFormat="1" ht="15.75">
      <c r="A140" s="297"/>
      <c r="B140" s="142"/>
      <c r="C140" s="142"/>
      <c r="D140" s="142"/>
      <c r="E140" s="142"/>
      <c r="F140" s="142"/>
    </row>
    <row r="141" spans="1:6" s="985" customFormat="1" ht="15.75">
      <c r="A141" s="297"/>
      <c r="B141" s="142"/>
      <c r="C141" s="142"/>
      <c r="D141" s="142"/>
      <c r="E141" s="142"/>
      <c r="F141" s="142"/>
    </row>
    <row r="142" spans="1:6" s="985" customFormat="1" ht="15.75">
      <c r="A142" s="297"/>
      <c r="B142" s="142"/>
      <c r="C142" s="142"/>
      <c r="D142" s="142"/>
      <c r="E142" s="142"/>
      <c r="F142" s="142"/>
    </row>
    <row r="143" spans="1:6" s="985" customFormat="1" ht="15.75">
      <c r="A143" s="297"/>
      <c r="B143" s="142"/>
      <c r="C143" s="142"/>
      <c r="D143" s="142"/>
      <c r="E143" s="142"/>
      <c r="F143" s="142"/>
    </row>
    <row r="144" spans="1:6" s="985" customFormat="1" ht="15.75">
      <c r="A144" s="297"/>
      <c r="B144" s="142"/>
      <c r="C144" s="142"/>
      <c r="D144" s="142"/>
      <c r="E144" s="142"/>
      <c r="F144" s="142"/>
    </row>
    <row r="145" spans="1:6" s="985" customFormat="1" ht="15.75">
      <c r="A145" s="297"/>
      <c r="B145" s="142"/>
      <c r="C145" s="142"/>
      <c r="D145" s="142"/>
      <c r="E145" s="142"/>
      <c r="F145" s="142"/>
    </row>
    <row r="146" spans="1:6" s="985" customFormat="1" ht="15.75">
      <c r="A146" s="297"/>
      <c r="B146" s="142"/>
      <c r="C146" s="142"/>
      <c r="D146" s="142"/>
      <c r="E146" s="142"/>
      <c r="F146" s="142"/>
    </row>
    <row r="147" spans="1:6" s="985" customFormat="1" ht="15.75">
      <c r="A147" s="297"/>
      <c r="B147" s="142"/>
      <c r="C147" s="142"/>
      <c r="D147" s="142"/>
      <c r="E147" s="142"/>
      <c r="F147" s="142"/>
    </row>
    <row r="148" spans="1:6" s="985" customFormat="1" ht="15.75">
      <c r="A148" s="297"/>
      <c r="B148" s="142"/>
      <c r="C148" s="142"/>
      <c r="D148" s="142"/>
      <c r="E148" s="142"/>
      <c r="F148" s="142"/>
    </row>
    <row r="149" spans="1:6" s="985" customFormat="1" ht="15.75">
      <c r="A149" s="297"/>
      <c r="B149" s="142"/>
      <c r="C149" s="142"/>
      <c r="D149" s="142"/>
      <c r="E149" s="142"/>
      <c r="F149" s="142"/>
    </row>
    <row r="150" spans="1:6" s="985" customFormat="1" ht="15.75">
      <c r="A150" s="297"/>
      <c r="B150" s="142"/>
      <c r="C150" s="142"/>
      <c r="D150" s="142"/>
      <c r="E150" s="142"/>
      <c r="F150" s="142"/>
    </row>
    <row r="151" spans="1:6" s="985" customFormat="1" ht="15.75">
      <c r="A151" s="297"/>
      <c r="B151" s="142"/>
      <c r="C151" s="142"/>
      <c r="D151" s="142"/>
      <c r="E151" s="142"/>
      <c r="F151" s="142"/>
    </row>
    <row r="152" spans="1:6" s="985" customFormat="1" ht="15.75">
      <c r="A152" s="297"/>
      <c r="B152" s="142"/>
      <c r="C152" s="142"/>
      <c r="D152" s="142"/>
      <c r="E152" s="142"/>
      <c r="F152" s="142"/>
    </row>
    <row r="153" spans="1:6" s="985" customFormat="1" ht="15.75">
      <c r="A153" s="297"/>
      <c r="B153" s="142"/>
      <c r="C153" s="142"/>
      <c r="D153" s="142"/>
      <c r="E153" s="142"/>
      <c r="F153" s="142"/>
    </row>
    <row r="154" spans="1:6" s="985" customFormat="1" ht="15.75">
      <c r="A154" s="297"/>
      <c r="B154" s="142"/>
      <c r="C154" s="142"/>
      <c r="D154" s="142"/>
      <c r="E154" s="142"/>
      <c r="F154" s="142"/>
    </row>
    <row r="155" spans="1:6" s="985" customFormat="1" ht="15.75">
      <c r="A155" s="297"/>
      <c r="B155" s="142"/>
      <c r="C155" s="142"/>
      <c r="D155" s="142"/>
      <c r="E155" s="142"/>
      <c r="F155" s="142"/>
    </row>
    <row r="156" spans="1:6" s="985" customFormat="1" ht="15.75">
      <c r="A156" s="297"/>
      <c r="B156" s="142"/>
      <c r="C156" s="142"/>
      <c r="D156" s="142"/>
      <c r="E156" s="142"/>
      <c r="F156" s="142"/>
    </row>
    <row r="157" spans="1:6" s="985" customFormat="1" ht="15.75">
      <c r="A157" s="297"/>
      <c r="B157" s="142"/>
      <c r="C157" s="142"/>
      <c r="D157" s="142"/>
      <c r="E157" s="142"/>
      <c r="F157" s="142"/>
    </row>
    <row r="158" spans="1:6" s="985" customFormat="1" ht="15.75">
      <c r="A158" s="297"/>
      <c r="B158" s="142"/>
      <c r="C158" s="142"/>
      <c r="D158" s="142"/>
      <c r="E158" s="142"/>
      <c r="F158" s="142"/>
    </row>
    <row r="159" spans="1:6" s="985" customFormat="1" ht="15.75">
      <c r="A159" s="297"/>
      <c r="B159" s="142"/>
      <c r="C159" s="142"/>
      <c r="D159" s="142"/>
      <c r="E159" s="142"/>
      <c r="F159" s="142"/>
    </row>
    <row r="160" spans="1:6" s="985" customFormat="1" ht="15.75">
      <c r="A160" s="297"/>
      <c r="B160" s="142"/>
      <c r="C160" s="142"/>
      <c r="D160" s="142"/>
      <c r="E160" s="142"/>
      <c r="F160" s="142"/>
    </row>
    <row r="161" spans="1:6" s="985" customFormat="1" ht="15.75">
      <c r="A161" s="297"/>
      <c r="B161" s="142"/>
      <c r="C161" s="142"/>
      <c r="D161" s="142"/>
      <c r="E161" s="142"/>
      <c r="F161" s="142"/>
    </row>
    <row r="162" spans="1:6" s="985" customFormat="1" ht="15.75">
      <c r="A162" s="297"/>
      <c r="B162" s="142"/>
      <c r="C162" s="142"/>
      <c r="D162" s="142"/>
      <c r="E162" s="142"/>
      <c r="F162" s="142"/>
    </row>
    <row r="163" spans="1:6" s="985" customFormat="1" ht="15.75">
      <c r="A163" s="297"/>
      <c r="B163" s="142"/>
      <c r="C163" s="142"/>
      <c r="D163" s="142"/>
      <c r="E163" s="142"/>
      <c r="F163" s="142"/>
    </row>
    <row r="164" spans="1:6" s="985" customFormat="1" ht="15.75">
      <c r="A164" s="297"/>
      <c r="B164" s="142"/>
      <c r="C164" s="142"/>
      <c r="D164" s="142"/>
      <c r="E164" s="142"/>
      <c r="F164" s="142"/>
    </row>
    <row r="165" spans="1:6" s="985" customFormat="1" ht="15.75">
      <c r="A165" s="297"/>
      <c r="B165" s="142"/>
      <c r="C165" s="142"/>
      <c r="D165" s="142"/>
      <c r="E165" s="142"/>
      <c r="F165" s="142"/>
    </row>
    <row r="166" spans="1:6" s="985" customFormat="1" ht="15.75">
      <c r="A166" s="297"/>
      <c r="B166" s="142"/>
      <c r="C166" s="142"/>
      <c r="D166" s="142"/>
      <c r="E166" s="142"/>
      <c r="F166" s="142"/>
    </row>
    <row r="167" spans="1:6" s="985" customFormat="1" ht="15.75">
      <c r="A167" s="297"/>
      <c r="B167" s="142"/>
      <c r="C167" s="142"/>
      <c r="D167" s="142"/>
      <c r="E167" s="142"/>
      <c r="F167" s="142"/>
    </row>
    <row r="168" spans="1:6" s="985" customFormat="1" ht="15.75">
      <c r="A168" s="297"/>
      <c r="B168" s="142"/>
      <c r="C168" s="142"/>
      <c r="D168" s="142"/>
      <c r="E168" s="142"/>
      <c r="F168" s="142"/>
    </row>
    <row r="169" spans="1:6" s="985" customFormat="1" ht="15.75">
      <c r="A169" s="297"/>
      <c r="B169" s="142"/>
      <c r="C169" s="142"/>
      <c r="D169" s="142"/>
      <c r="E169" s="142"/>
      <c r="F169" s="142"/>
    </row>
    <row r="170" spans="1:6" s="985" customFormat="1" ht="15.75">
      <c r="A170" s="297"/>
      <c r="B170" s="142"/>
      <c r="C170" s="142"/>
      <c r="D170" s="142"/>
      <c r="E170" s="142"/>
      <c r="F170" s="142"/>
    </row>
    <row r="171" spans="1:6" s="985" customFormat="1" ht="15.75">
      <c r="A171" s="297"/>
      <c r="B171" s="142"/>
      <c r="C171" s="142"/>
      <c r="D171" s="142"/>
      <c r="E171" s="142"/>
      <c r="F171" s="142"/>
    </row>
    <row r="172" spans="1:6" s="985" customFormat="1" ht="15.75">
      <c r="A172" s="297"/>
      <c r="B172" s="142"/>
      <c r="C172" s="142"/>
      <c r="D172" s="142"/>
      <c r="E172" s="142"/>
      <c r="F172" s="142"/>
    </row>
    <row r="173" spans="1:6" s="985" customFormat="1" ht="15.75">
      <c r="A173" s="297"/>
      <c r="B173" s="142"/>
      <c r="C173" s="142"/>
      <c r="D173" s="142"/>
      <c r="E173" s="142"/>
      <c r="F173" s="142"/>
    </row>
    <row r="174" spans="1:6" s="985" customFormat="1" ht="15.75">
      <c r="A174" s="297"/>
      <c r="B174" s="142"/>
      <c r="C174" s="142"/>
      <c r="D174" s="142"/>
      <c r="E174" s="142"/>
      <c r="F174" s="142"/>
    </row>
    <row r="175" spans="1:6" s="985" customFormat="1" ht="15.75">
      <c r="A175" s="297"/>
      <c r="B175" s="142"/>
      <c r="C175" s="142"/>
      <c r="D175" s="142"/>
      <c r="E175" s="142"/>
      <c r="F175" s="142"/>
    </row>
    <row r="176" spans="1:6" s="985" customFormat="1" ht="15.75">
      <c r="A176" s="297"/>
      <c r="B176" s="142"/>
      <c r="C176" s="142"/>
      <c r="D176" s="142"/>
      <c r="E176" s="142"/>
      <c r="F176" s="142"/>
    </row>
    <row r="177" spans="1:6" s="985" customFormat="1" ht="15.75">
      <c r="A177" s="297"/>
      <c r="B177" s="142"/>
      <c r="C177" s="142"/>
      <c r="D177" s="142"/>
      <c r="E177" s="142"/>
      <c r="F177" s="142"/>
    </row>
    <row r="178" spans="1:6" s="985" customFormat="1" ht="15.75">
      <c r="A178" s="297"/>
      <c r="B178" s="142"/>
      <c r="C178" s="142"/>
      <c r="D178" s="142"/>
      <c r="E178" s="142"/>
      <c r="F178" s="142"/>
    </row>
    <row r="179" spans="1:6" s="985" customFormat="1" ht="15.75">
      <c r="A179" s="297"/>
      <c r="B179" s="142"/>
      <c r="C179" s="142"/>
      <c r="D179" s="142"/>
      <c r="E179" s="142"/>
      <c r="F179" s="142"/>
    </row>
    <row r="180" spans="1:6" s="985" customFormat="1" ht="15.75">
      <c r="A180" s="297"/>
      <c r="B180" s="142"/>
      <c r="C180" s="142"/>
      <c r="D180" s="142"/>
      <c r="E180" s="142"/>
      <c r="F180" s="142"/>
    </row>
    <row r="181" spans="1:6" s="985" customFormat="1" ht="15.75">
      <c r="A181" s="297"/>
      <c r="B181" s="142"/>
      <c r="C181" s="142"/>
      <c r="D181" s="142"/>
      <c r="E181" s="142"/>
      <c r="F181" s="142"/>
    </row>
    <row r="182" spans="1:6" s="985" customFormat="1" ht="15.75">
      <c r="A182" s="297"/>
      <c r="B182" s="142"/>
      <c r="C182" s="142"/>
      <c r="D182" s="142"/>
      <c r="E182" s="142"/>
      <c r="F182" s="142"/>
    </row>
    <row r="183" spans="1:6" s="985" customFormat="1" ht="15.75">
      <c r="A183" s="297"/>
      <c r="B183" s="142"/>
      <c r="C183" s="142"/>
      <c r="D183" s="142"/>
      <c r="E183" s="142"/>
      <c r="F183" s="142"/>
    </row>
    <row r="184" spans="1:6" s="985" customFormat="1" ht="15.75">
      <c r="A184" s="297"/>
      <c r="B184" s="142"/>
      <c r="C184" s="142"/>
      <c r="D184" s="142"/>
      <c r="E184" s="142"/>
      <c r="F184" s="142"/>
    </row>
    <row r="185" spans="1:6" s="985" customFormat="1" ht="15.75">
      <c r="A185" s="297"/>
      <c r="B185" s="142"/>
      <c r="C185" s="142"/>
      <c r="D185" s="142"/>
      <c r="E185" s="142"/>
      <c r="F185" s="142"/>
    </row>
    <row r="186" spans="1:6" s="985" customFormat="1" ht="15.75">
      <c r="A186" s="297"/>
      <c r="B186" s="142"/>
      <c r="C186" s="142"/>
      <c r="D186" s="142"/>
      <c r="E186" s="142"/>
      <c r="F186" s="142"/>
    </row>
    <row r="187" spans="1:6" s="985" customFormat="1" ht="15.75">
      <c r="A187" s="297"/>
      <c r="B187" s="142"/>
      <c r="C187" s="142"/>
      <c r="D187" s="142"/>
      <c r="E187" s="142"/>
      <c r="F187" s="142"/>
    </row>
    <row r="188" spans="1:6" s="985" customFormat="1" ht="15.75">
      <c r="A188" s="297"/>
      <c r="B188" s="142"/>
      <c r="C188" s="142"/>
      <c r="D188" s="142"/>
      <c r="E188" s="142"/>
      <c r="F188" s="142"/>
    </row>
    <row r="189" spans="1:6" s="985" customFormat="1" ht="15.75">
      <c r="A189" s="297"/>
      <c r="B189" s="142"/>
      <c r="C189" s="142"/>
      <c r="D189" s="142"/>
      <c r="E189" s="142"/>
      <c r="F189" s="142"/>
    </row>
    <row r="190" spans="1:6" s="985" customFormat="1" ht="15.75">
      <c r="A190" s="297"/>
      <c r="B190" s="142"/>
      <c r="C190" s="142"/>
      <c r="D190" s="142"/>
      <c r="E190" s="142"/>
      <c r="F190" s="142"/>
    </row>
    <row r="191" spans="1:6" s="985" customFormat="1" ht="15.75">
      <c r="A191" s="132"/>
      <c r="B191" s="142"/>
      <c r="C191" s="142"/>
      <c r="D191" s="142"/>
      <c r="E191" s="142"/>
      <c r="F191" s="142"/>
    </row>
    <row r="192" spans="1:6" s="985" customFormat="1" ht="15.75">
      <c r="A192" s="132"/>
      <c r="B192" s="142"/>
      <c r="C192" s="142"/>
      <c r="D192" s="142"/>
      <c r="E192" s="142"/>
      <c r="F192" s="142"/>
    </row>
    <row r="193" spans="1:18" ht="15.75">
      <c r="A193" s="132"/>
      <c r="B193" s="142"/>
      <c r="C193" s="142"/>
      <c r="D193" s="142"/>
      <c r="E193" s="142"/>
      <c r="F193" s="142"/>
      <c r="R193" s="985"/>
    </row>
    <row r="194" spans="1:18" ht="15.75">
      <c r="A194" s="132"/>
      <c r="B194" s="142"/>
      <c r="C194" s="142"/>
      <c r="D194" s="142"/>
      <c r="E194" s="142"/>
      <c r="F194" s="142"/>
      <c r="R194" s="985"/>
    </row>
    <row r="195" spans="1:18" ht="15.75">
      <c r="A195" s="132"/>
      <c r="B195" s="142"/>
      <c r="C195" s="142"/>
      <c r="D195" s="142"/>
      <c r="E195" s="142"/>
      <c r="F195" s="142"/>
      <c r="R195" s="985"/>
    </row>
    <row r="196" spans="1:18" ht="15.75">
      <c r="A196" s="132"/>
      <c r="B196" s="142"/>
      <c r="C196" s="142"/>
      <c r="D196" s="142"/>
      <c r="E196" s="142"/>
      <c r="F196" s="142"/>
      <c r="R196" s="985"/>
    </row>
    <row r="197" spans="1:18" ht="15.75">
      <c r="A197" s="132"/>
      <c r="B197" s="142"/>
      <c r="C197" s="142"/>
      <c r="D197" s="142"/>
      <c r="E197" s="142"/>
      <c r="F197" s="142"/>
      <c r="R197" s="985"/>
    </row>
    <row r="198" spans="1:18" ht="15.75">
      <c r="A198" s="132"/>
      <c r="B198" s="142"/>
      <c r="C198" s="142"/>
      <c r="D198" s="142"/>
      <c r="E198" s="142"/>
      <c r="F198" s="142"/>
      <c r="R198" s="985"/>
    </row>
    <row r="199" spans="1:18" ht="15.75">
      <c r="A199" s="132"/>
      <c r="B199" s="142"/>
      <c r="C199" s="142"/>
      <c r="D199" s="142"/>
      <c r="E199" s="142"/>
      <c r="F199" s="142"/>
      <c r="R199" s="985"/>
    </row>
    <row r="200" spans="1:18" ht="15.75">
      <c r="A200" s="132"/>
      <c r="B200" s="142"/>
      <c r="C200" s="142"/>
      <c r="D200" s="142"/>
      <c r="E200" s="142"/>
      <c r="F200" s="142"/>
      <c r="R200" s="985"/>
    </row>
    <row r="201" spans="1:18" ht="15.75">
      <c r="A201" s="132"/>
      <c r="B201" s="142"/>
      <c r="C201" s="142"/>
      <c r="D201" s="142"/>
      <c r="E201" s="142"/>
      <c r="F201" s="142"/>
    </row>
    <row r="202" spans="1:18" ht="15.75">
      <c r="A202" s="132"/>
      <c r="B202" s="142"/>
      <c r="C202" s="142"/>
      <c r="D202" s="142"/>
      <c r="E202" s="142"/>
      <c r="F202" s="142"/>
    </row>
    <row r="203" spans="1:18" ht="15.75">
      <c r="A203" s="132"/>
      <c r="B203" s="142"/>
      <c r="C203" s="142"/>
      <c r="D203" s="142"/>
      <c r="E203" s="142"/>
      <c r="F203" s="142"/>
    </row>
    <row r="204" spans="1:18" ht="15.75">
      <c r="A204" s="132"/>
      <c r="B204" s="142"/>
      <c r="C204" s="142"/>
      <c r="D204" s="142"/>
      <c r="E204" s="142"/>
      <c r="F204" s="142"/>
    </row>
    <row r="205" spans="1:18" ht="15.75">
      <c r="A205" s="132"/>
      <c r="B205" s="142"/>
      <c r="C205" s="142"/>
      <c r="D205" s="142"/>
      <c r="E205" s="142"/>
      <c r="F205" s="142"/>
    </row>
    <row r="206" spans="1:18" ht="15.75">
      <c r="A206" s="132"/>
      <c r="B206" s="142"/>
      <c r="C206" s="142"/>
      <c r="D206" s="142"/>
      <c r="E206" s="142"/>
      <c r="F206" s="142"/>
    </row>
    <row r="207" spans="1:18" ht="15.75">
      <c r="A207" s="132"/>
      <c r="B207" s="142"/>
      <c r="C207" s="142"/>
      <c r="D207" s="142"/>
      <c r="E207" s="142"/>
      <c r="F207" s="142"/>
    </row>
    <row r="208" spans="1:18" ht="15.75">
      <c r="A208" s="132"/>
      <c r="B208" s="142"/>
      <c r="C208" s="142"/>
      <c r="D208" s="142"/>
      <c r="E208" s="142"/>
      <c r="F208" s="142"/>
    </row>
    <row r="209" spans="1:6" ht="15.75">
      <c r="A209" s="132"/>
      <c r="B209" s="142"/>
      <c r="C209" s="142"/>
      <c r="D209" s="142"/>
      <c r="E209" s="142"/>
      <c r="F209" s="142"/>
    </row>
    <row r="210" spans="1:6" ht="15.75">
      <c r="A210" s="132"/>
      <c r="B210" s="142"/>
      <c r="C210" s="142"/>
      <c r="D210" s="142"/>
      <c r="E210" s="142"/>
      <c r="F210" s="142"/>
    </row>
    <row r="211" spans="1:6" ht="15.75">
      <c r="A211" s="132"/>
      <c r="B211" s="142"/>
      <c r="C211" s="142"/>
      <c r="D211" s="142"/>
      <c r="E211" s="142"/>
      <c r="F211" s="142"/>
    </row>
    <row r="212" spans="1:6" ht="15.75">
      <c r="A212" s="132"/>
      <c r="B212" s="142"/>
      <c r="C212" s="142"/>
      <c r="D212" s="142"/>
      <c r="E212" s="142"/>
      <c r="F212" s="142"/>
    </row>
    <row r="213" spans="1:6" ht="15.75">
      <c r="A213" s="132"/>
      <c r="B213" s="142"/>
      <c r="C213" s="142"/>
      <c r="D213" s="142"/>
      <c r="E213" s="142"/>
      <c r="F213" s="142"/>
    </row>
    <row r="214" spans="1:6" ht="15.75">
      <c r="A214" s="132"/>
      <c r="B214" s="142"/>
      <c r="C214" s="142"/>
      <c r="D214" s="142"/>
      <c r="E214" s="142"/>
      <c r="F214" s="142"/>
    </row>
    <row r="215" spans="1:6" ht="15.75">
      <c r="A215" s="132"/>
      <c r="B215" s="142"/>
      <c r="C215" s="142"/>
      <c r="D215" s="142"/>
      <c r="E215" s="142"/>
      <c r="F215" s="142"/>
    </row>
    <row r="216" spans="1:6" ht="15.75">
      <c r="A216" s="132"/>
      <c r="B216" s="142"/>
      <c r="C216" s="142"/>
      <c r="D216" s="142"/>
      <c r="E216" s="142"/>
      <c r="F216" s="142"/>
    </row>
    <row r="217" spans="1:6" ht="15.75">
      <c r="A217" s="132"/>
      <c r="B217" s="142"/>
      <c r="C217" s="142"/>
      <c r="D217" s="142"/>
      <c r="E217" s="142"/>
      <c r="F217" s="142"/>
    </row>
    <row r="218" spans="1:6" ht="15.75">
      <c r="A218" s="132"/>
      <c r="B218" s="142"/>
      <c r="C218" s="142"/>
      <c r="D218" s="142"/>
      <c r="E218" s="142"/>
      <c r="F218" s="142"/>
    </row>
    <row r="219" spans="1:6" ht="15.75">
      <c r="A219" s="132"/>
      <c r="B219" s="142"/>
      <c r="C219" s="142"/>
      <c r="D219" s="142"/>
      <c r="E219" s="142"/>
      <c r="F219" s="142"/>
    </row>
    <row r="220" spans="1:6" ht="15.75">
      <c r="A220" s="132"/>
      <c r="B220" s="142"/>
      <c r="C220" s="142"/>
      <c r="D220" s="142"/>
      <c r="E220" s="142"/>
      <c r="F220" s="142"/>
    </row>
    <row r="221" spans="1:6" ht="15.75">
      <c r="A221" s="132"/>
      <c r="B221" s="142"/>
      <c r="C221" s="142"/>
      <c r="D221" s="142"/>
      <c r="E221" s="142"/>
      <c r="F221" s="142"/>
    </row>
    <row r="222" spans="1:6" ht="15.75">
      <c r="A222" s="132"/>
      <c r="B222" s="142"/>
      <c r="C222" s="142"/>
      <c r="D222" s="142"/>
      <c r="E222" s="142"/>
      <c r="F222" s="142"/>
    </row>
    <row r="223" spans="1:6" ht="15.75">
      <c r="A223" s="132"/>
      <c r="B223" s="142"/>
      <c r="C223" s="142"/>
      <c r="D223" s="142"/>
      <c r="E223" s="142"/>
      <c r="F223" s="142"/>
    </row>
    <row r="224" spans="1:6" ht="15.75">
      <c r="A224" s="132"/>
      <c r="B224" s="142"/>
      <c r="C224" s="142"/>
      <c r="D224" s="142"/>
      <c r="E224" s="142"/>
      <c r="F224" s="142"/>
    </row>
    <row r="225" spans="1:6" ht="15.75">
      <c r="A225" s="132"/>
      <c r="B225" s="142"/>
      <c r="C225" s="142"/>
      <c r="D225" s="142"/>
      <c r="E225" s="142"/>
      <c r="F225" s="142"/>
    </row>
    <row r="226" spans="1:6" ht="15.75">
      <c r="A226" s="132"/>
      <c r="B226" s="142"/>
      <c r="C226" s="142"/>
      <c r="D226" s="142"/>
      <c r="E226" s="142"/>
      <c r="F226" s="142"/>
    </row>
    <row r="227" spans="1:6" ht="15.75">
      <c r="A227" s="132"/>
      <c r="B227" s="142"/>
      <c r="C227" s="142"/>
      <c r="D227" s="142"/>
      <c r="E227" s="142"/>
      <c r="F227" s="142"/>
    </row>
    <row r="228" spans="1:6" ht="15.75">
      <c r="A228" s="132"/>
      <c r="B228" s="142"/>
      <c r="C228" s="142"/>
      <c r="D228" s="142"/>
      <c r="E228" s="142"/>
      <c r="F228" s="142"/>
    </row>
    <row r="229" spans="1:6" ht="15.75">
      <c r="A229" s="132"/>
      <c r="B229" s="142"/>
      <c r="C229" s="142"/>
      <c r="D229" s="142"/>
      <c r="E229" s="142"/>
      <c r="F229" s="142"/>
    </row>
    <row r="230" spans="1:6" ht="15.75">
      <c r="A230" s="132"/>
      <c r="B230" s="142"/>
      <c r="C230" s="142"/>
      <c r="D230" s="142"/>
      <c r="E230" s="142"/>
      <c r="F230" s="142"/>
    </row>
    <row r="231" spans="1:6" ht="15.75">
      <c r="A231" s="132"/>
      <c r="B231" s="142"/>
      <c r="C231" s="142"/>
      <c r="D231" s="142"/>
      <c r="E231" s="142"/>
      <c r="F231" s="142"/>
    </row>
    <row r="232" spans="1:6" ht="15.75">
      <c r="A232" s="132"/>
      <c r="B232" s="142"/>
      <c r="C232" s="142"/>
      <c r="D232" s="142"/>
      <c r="E232" s="142"/>
      <c r="F232" s="142"/>
    </row>
    <row r="233" spans="1:6" ht="15.75">
      <c r="A233" s="132"/>
      <c r="B233" s="142"/>
      <c r="C233" s="142"/>
      <c r="D233" s="142"/>
      <c r="E233" s="142"/>
      <c r="F233" s="142"/>
    </row>
    <row r="234" spans="1:6" ht="15.75">
      <c r="A234" s="132"/>
      <c r="B234" s="142"/>
      <c r="C234" s="142"/>
      <c r="D234" s="142"/>
      <c r="E234" s="142"/>
      <c r="F234" s="142"/>
    </row>
    <row r="235" spans="1:6" ht="15.75">
      <c r="A235" s="132"/>
      <c r="B235" s="142"/>
      <c r="C235" s="142"/>
      <c r="D235" s="142"/>
      <c r="E235" s="142"/>
      <c r="F235" s="142"/>
    </row>
    <row r="236" spans="1:6" ht="15.75">
      <c r="A236" s="132"/>
      <c r="B236" s="142"/>
      <c r="C236" s="142"/>
      <c r="D236" s="142"/>
      <c r="E236" s="142"/>
      <c r="F236" s="142"/>
    </row>
    <row r="237" spans="1:6" ht="15.75">
      <c r="A237" s="132"/>
      <c r="B237" s="142"/>
      <c r="C237" s="142"/>
      <c r="D237" s="142"/>
      <c r="E237" s="142"/>
      <c r="F237" s="142"/>
    </row>
    <row r="238" spans="1:6" ht="15.75">
      <c r="A238" s="132"/>
      <c r="B238" s="142"/>
      <c r="C238" s="142"/>
      <c r="D238" s="142"/>
      <c r="E238" s="142"/>
      <c r="F238" s="142"/>
    </row>
    <row r="239" spans="1:6" ht="15.75">
      <c r="A239" s="132"/>
      <c r="B239" s="142"/>
      <c r="C239" s="142"/>
      <c r="D239" s="142"/>
      <c r="E239" s="142"/>
      <c r="F239" s="142"/>
    </row>
    <row r="240" spans="1:6" ht="15.75">
      <c r="A240" s="132"/>
      <c r="B240" s="142"/>
      <c r="C240" s="142"/>
      <c r="D240" s="142"/>
      <c r="E240" s="142"/>
      <c r="F240" s="142"/>
    </row>
    <row r="241" spans="1:6" ht="15.75">
      <c r="A241" s="132"/>
      <c r="B241" s="142"/>
      <c r="C241" s="142"/>
      <c r="D241" s="142"/>
      <c r="E241" s="142"/>
      <c r="F241" s="142"/>
    </row>
    <row r="242" spans="1:6" ht="15.75">
      <c r="A242" s="132"/>
      <c r="B242" s="142"/>
      <c r="C242" s="142"/>
      <c r="D242" s="142"/>
      <c r="E242" s="142"/>
      <c r="F242" s="142"/>
    </row>
    <row r="243" spans="1:6" ht="15.75">
      <c r="A243" s="132"/>
      <c r="B243" s="142"/>
      <c r="C243" s="142"/>
      <c r="D243" s="142"/>
      <c r="E243" s="142"/>
      <c r="F243" s="142"/>
    </row>
    <row r="244" spans="1:6" ht="15.75">
      <c r="A244" s="132"/>
      <c r="B244" s="142"/>
      <c r="C244" s="142"/>
      <c r="D244" s="142"/>
      <c r="E244" s="142"/>
      <c r="F244" s="142"/>
    </row>
    <row r="245" spans="1:6" ht="15.75">
      <c r="A245" s="132"/>
      <c r="B245" s="142"/>
      <c r="C245" s="142"/>
      <c r="D245" s="142"/>
      <c r="E245" s="142"/>
      <c r="F245" s="142"/>
    </row>
    <row r="246" spans="1:6" ht="15.75">
      <c r="A246" s="132"/>
      <c r="B246" s="142"/>
      <c r="C246" s="142"/>
      <c r="D246" s="142"/>
      <c r="E246" s="142"/>
      <c r="F246" s="142"/>
    </row>
    <row r="247" spans="1:6" ht="15.75">
      <c r="A247" s="132"/>
      <c r="B247" s="142"/>
      <c r="C247" s="142"/>
      <c r="D247" s="142"/>
      <c r="E247" s="142"/>
      <c r="F247" s="142"/>
    </row>
    <row r="248" spans="1:6" ht="15.75">
      <c r="A248" s="132"/>
      <c r="B248" s="142"/>
      <c r="C248" s="142"/>
      <c r="D248" s="142"/>
      <c r="E248" s="142"/>
      <c r="F248" s="142"/>
    </row>
    <row r="249" spans="1:6" ht="15.75">
      <c r="A249" s="132"/>
      <c r="B249" s="142"/>
      <c r="C249" s="142"/>
      <c r="D249" s="142"/>
      <c r="E249" s="142"/>
      <c r="F249" s="142"/>
    </row>
    <row r="250" spans="1:6" ht="15.75">
      <c r="A250" s="132"/>
      <c r="B250" s="142"/>
      <c r="C250" s="142"/>
      <c r="D250" s="142"/>
      <c r="E250" s="142"/>
      <c r="F250" s="142"/>
    </row>
    <row r="251" spans="1:6" ht="15.75">
      <c r="A251" s="132"/>
      <c r="B251" s="142"/>
      <c r="C251" s="142"/>
      <c r="D251" s="142"/>
      <c r="E251" s="142"/>
      <c r="F251" s="142"/>
    </row>
    <row r="252" spans="1:6" ht="15.75">
      <c r="A252" s="132"/>
      <c r="B252" s="142"/>
      <c r="C252" s="142"/>
      <c r="D252" s="142"/>
      <c r="E252" s="142"/>
      <c r="F252" s="142"/>
    </row>
    <row r="253" spans="1:6" ht="15.75">
      <c r="A253" s="132"/>
      <c r="B253" s="142"/>
      <c r="C253" s="142"/>
      <c r="D253" s="142"/>
      <c r="E253" s="142"/>
      <c r="F253" s="142"/>
    </row>
    <row r="254" spans="1:6" ht="15.75">
      <c r="A254" s="132"/>
      <c r="B254" s="142"/>
      <c r="C254" s="142"/>
      <c r="D254" s="142"/>
      <c r="E254" s="142"/>
      <c r="F254" s="142"/>
    </row>
    <row r="255" spans="1:6" ht="15.75">
      <c r="A255" s="132"/>
      <c r="B255" s="142"/>
      <c r="C255" s="142"/>
      <c r="D255" s="142"/>
      <c r="E255" s="142"/>
      <c r="F255" s="142"/>
    </row>
    <row r="256" spans="1:6" ht="15.75">
      <c r="A256" s="132"/>
      <c r="B256" s="142"/>
      <c r="C256" s="142"/>
      <c r="D256" s="142"/>
      <c r="E256" s="142"/>
      <c r="F256" s="142"/>
    </row>
    <row r="257" spans="1:6" ht="15.75">
      <c r="A257" s="132"/>
      <c r="B257" s="142"/>
      <c r="C257" s="142"/>
      <c r="D257" s="142"/>
      <c r="E257" s="142"/>
      <c r="F257" s="142"/>
    </row>
    <row r="258" spans="1:6" ht="15.75">
      <c r="A258" s="132"/>
      <c r="B258" s="142"/>
      <c r="C258" s="142"/>
      <c r="D258" s="142"/>
      <c r="E258" s="142"/>
      <c r="F258" s="142"/>
    </row>
    <row r="259" spans="1:6" ht="15.75">
      <c r="A259" s="132"/>
      <c r="B259" s="142"/>
      <c r="C259" s="142"/>
      <c r="D259" s="142"/>
      <c r="E259" s="142"/>
      <c r="F259" s="142"/>
    </row>
    <row r="260" spans="1:6" ht="15.75">
      <c r="A260" s="132"/>
      <c r="B260" s="142"/>
      <c r="C260" s="142"/>
      <c r="D260" s="142"/>
      <c r="E260" s="142"/>
      <c r="F260" s="142"/>
    </row>
    <row r="261" spans="1:6" ht="15.75">
      <c r="A261" s="132"/>
      <c r="B261" s="142"/>
      <c r="C261" s="142"/>
      <c r="D261" s="142"/>
      <c r="E261" s="142"/>
      <c r="F261" s="142"/>
    </row>
    <row r="262" spans="1:6" ht="15.75">
      <c r="A262" s="132"/>
      <c r="B262" s="142"/>
      <c r="C262" s="142"/>
      <c r="D262" s="142"/>
      <c r="E262" s="142"/>
      <c r="F262" s="142"/>
    </row>
    <row r="263" spans="1:6" ht="15.75">
      <c r="A263" s="132"/>
    </row>
    <row r="264" spans="1:6" ht="15.75">
      <c r="A264" s="132"/>
    </row>
    <row r="265" spans="1:6" ht="15.75">
      <c r="A265" s="132"/>
    </row>
    <row r="266" spans="1:6" ht="15.75">
      <c r="A266" s="132"/>
    </row>
    <row r="267" spans="1:6" ht="15.75">
      <c r="A267" s="132"/>
    </row>
    <row r="268" spans="1:6" ht="15.75">
      <c r="A268" s="132"/>
    </row>
    <row r="269" spans="1:6" ht="15.75">
      <c r="A269" s="132"/>
    </row>
    <row r="270" spans="1:6" ht="15.75">
      <c r="A270" s="132"/>
    </row>
    <row r="271" spans="1:6" ht="15.75">
      <c r="A271" s="132"/>
    </row>
    <row r="272" spans="1:6"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H8" sqref="H8"/>
    </sheetView>
  </sheetViews>
  <sheetFormatPr defaultColWidth="11.42578125" defaultRowHeight="15"/>
  <cols>
    <col min="1" max="1" width="9.140625" style="985" customWidth="1"/>
    <col min="2" max="2" width="11.28515625" style="985" customWidth="1"/>
    <col min="3" max="3" width="12.140625" style="985" bestFit="1" customWidth="1"/>
    <col min="4" max="4" width="11.28515625" style="985" customWidth="1"/>
    <col min="5" max="5" width="12.28515625" style="985" bestFit="1" customWidth="1"/>
    <col min="6" max="6" width="11.28515625" style="985" customWidth="1"/>
    <col min="7" max="7" width="7.28515625" style="985" bestFit="1" customWidth="1"/>
    <col min="8" max="8" width="6.140625" style="985" customWidth="1"/>
    <col min="9" max="9" width="10" style="985" customWidth="1"/>
    <col min="10" max="10" width="11.28515625" style="985" bestFit="1" customWidth="1"/>
    <col min="11" max="11" width="10.28515625" style="985" bestFit="1" customWidth="1"/>
    <col min="12" max="12" width="7.85546875" style="985" bestFit="1" customWidth="1"/>
    <col min="13" max="13" width="6.7109375" style="985" bestFit="1" customWidth="1"/>
    <col min="14" max="14" width="11.28515625" style="985" bestFit="1" customWidth="1"/>
    <col min="15" max="15" width="7.28515625" style="985" bestFit="1" customWidth="1"/>
    <col min="16" max="16" width="4.7109375" style="985" customWidth="1"/>
    <col min="17" max="256" width="11.42578125" style="985"/>
    <col min="257" max="257" width="9.140625" style="985" customWidth="1"/>
    <col min="258" max="258" width="11.28515625" style="985" customWidth="1"/>
    <col min="259" max="259" width="12.140625" style="985" bestFit="1" customWidth="1"/>
    <col min="260" max="260" width="11.28515625" style="985" customWidth="1"/>
    <col min="261" max="261" width="12.28515625" style="985" bestFit="1" customWidth="1"/>
    <col min="262" max="262" width="11.28515625" style="985" customWidth="1"/>
    <col min="263" max="263" width="7.28515625" style="985" bestFit="1" customWidth="1"/>
    <col min="264" max="264" width="6.140625" style="985" customWidth="1"/>
    <col min="265" max="265" width="10" style="985" customWidth="1"/>
    <col min="266" max="266" width="11.28515625" style="985" bestFit="1" customWidth="1"/>
    <col min="267" max="267" width="10.28515625" style="985" bestFit="1" customWidth="1"/>
    <col min="268" max="268" width="7.85546875" style="985" bestFit="1" customWidth="1"/>
    <col min="269" max="269" width="6.7109375" style="985" bestFit="1" customWidth="1"/>
    <col min="270" max="270" width="11.28515625" style="985" bestFit="1" customWidth="1"/>
    <col min="271" max="271" width="7.28515625" style="985" bestFit="1" customWidth="1"/>
    <col min="272" max="272" width="4.7109375" style="985" customWidth="1"/>
    <col min="273" max="512" width="11.42578125" style="985"/>
    <col min="513" max="513" width="9.140625" style="985" customWidth="1"/>
    <col min="514" max="514" width="11.28515625" style="985" customWidth="1"/>
    <col min="515" max="515" width="12.140625" style="985" bestFit="1" customWidth="1"/>
    <col min="516" max="516" width="11.28515625" style="985" customWidth="1"/>
    <col min="517" max="517" width="12.28515625" style="985" bestFit="1" customWidth="1"/>
    <col min="518" max="518" width="11.28515625" style="985" customWidth="1"/>
    <col min="519" max="519" width="7.28515625" style="985" bestFit="1" customWidth="1"/>
    <col min="520" max="520" width="6.140625" style="985" customWidth="1"/>
    <col min="521" max="521" width="10" style="985" customWidth="1"/>
    <col min="522" max="522" width="11.28515625" style="985" bestFit="1" customWidth="1"/>
    <col min="523" max="523" width="10.28515625" style="985" bestFit="1" customWidth="1"/>
    <col min="524" max="524" width="7.85546875" style="985" bestFit="1" customWidth="1"/>
    <col min="525" max="525" width="6.7109375" style="985" bestFit="1" customWidth="1"/>
    <col min="526" max="526" width="11.28515625" style="985" bestFit="1" customWidth="1"/>
    <col min="527" max="527" width="7.28515625" style="985" bestFit="1" customWidth="1"/>
    <col min="528" max="528" width="4.7109375" style="985" customWidth="1"/>
    <col min="529" max="768" width="11.42578125" style="985"/>
    <col min="769" max="769" width="9.140625" style="985" customWidth="1"/>
    <col min="770" max="770" width="11.28515625" style="985" customWidth="1"/>
    <col min="771" max="771" width="12.140625" style="985" bestFit="1" customWidth="1"/>
    <col min="772" max="772" width="11.28515625" style="985" customWidth="1"/>
    <col min="773" max="773" width="12.28515625" style="985" bestFit="1" customWidth="1"/>
    <col min="774" max="774" width="11.28515625" style="985" customWidth="1"/>
    <col min="775" max="775" width="7.28515625" style="985" bestFit="1" customWidth="1"/>
    <col min="776" max="776" width="6.140625" style="985" customWidth="1"/>
    <col min="777" max="777" width="10" style="985" customWidth="1"/>
    <col min="778" max="778" width="11.28515625" style="985" bestFit="1" customWidth="1"/>
    <col min="779" max="779" width="10.28515625" style="985" bestFit="1" customWidth="1"/>
    <col min="780" max="780" width="7.85546875" style="985" bestFit="1" customWidth="1"/>
    <col min="781" max="781" width="6.7109375" style="985" bestFit="1" customWidth="1"/>
    <col min="782" max="782" width="11.28515625" style="985" bestFit="1" customWidth="1"/>
    <col min="783" max="783" width="7.28515625" style="985" bestFit="1" customWidth="1"/>
    <col min="784" max="784" width="4.7109375" style="985" customWidth="1"/>
    <col min="785" max="1024" width="11.42578125" style="985"/>
    <col min="1025" max="1025" width="9.140625" style="985" customWidth="1"/>
    <col min="1026" max="1026" width="11.28515625" style="985" customWidth="1"/>
    <col min="1027" max="1027" width="12.140625" style="985" bestFit="1" customWidth="1"/>
    <col min="1028" max="1028" width="11.28515625" style="985" customWidth="1"/>
    <col min="1029" max="1029" width="12.28515625" style="985" bestFit="1" customWidth="1"/>
    <col min="1030" max="1030" width="11.28515625" style="985" customWidth="1"/>
    <col min="1031" max="1031" width="7.28515625" style="985" bestFit="1" customWidth="1"/>
    <col min="1032" max="1032" width="6.140625" style="985" customWidth="1"/>
    <col min="1033" max="1033" width="10" style="985" customWidth="1"/>
    <col min="1034" max="1034" width="11.28515625" style="985" bestFit="1" customWidth="1"/>
    <col min="1035" max="1035" width="10.28515625" style="985" bestFit="1" customWidth="1"/>
    <col min="1036" max="1036" width="7.85546875" style="985" bestFit="1" customWidth="1"/>
    <col min="1037" max="1037" width="6.7109375" style="985" bestFit="1" customWidth="1"/>
    <col min="1038" max="1038" width="11.28515625" style="985" bestFit="1" customWidth="1"/>
    <col min="1039" max="1039" width="7.28515625" style="985" bestFit="1" customWidth="1"/>
    <col min="1040" max="1040" width="4.7109375" style="985" customWidth="1"/>
    <col min="1041" max="1280" width="11.42578125" style="985"/>
    <col min="1281" max="1281" width="9.140625" style="985" customWidth="1"/>
    <col min="1282" max="1282" width="11.28515625" style="985" customWidth="1"/>
    <col min="1283" max="1283" width="12.140625" style="985" bestFit="1" customWidth="1"/>
    <col min="1284" max="1284" width="11.28515625" style="985" customWidth="1"/>
    <col min="1285" max="1285" width="12.28515625" style="985" bestFit="1" customWidth="1"/>
    <col min="1286" max="1286" width="11.28515625" style="985" customWidth="1"/>
    <col min="1287" max="1287" width="7.28515625" style="985" bestFit="1" customWidth="1"/>
    <col min="1288" max="1288" width="6.140625" style="985" customWidth="1"/>
    <col min="1289" max="1289" width="10" style="985" customWidth="1"/>
    <col min="1290" max="1290" width="11.28515625" style="985" bestFit="1" customWidth="1"/>
    <col min="1291" max="1291" width="10.28515625" style="985" bestFit="1" customWidth="1"/>
    <col min="1292" max="1292" width="7.85546875" style="985" bestFit="1" customWidth="1"/>
    <col min="1293" max="1293" width="6.7109375" style="985" bestFit="1" customWidth="1"/>
    <col min="1294" max="1294" width="11.28515625" style="985" bestFit="1" customWidth="1"/>
    <col min="1295" max="1295" width="7.28515625" style="985" bestFit="1" customWidth="1"/>
    <col min="1296" max="1296" width="4.7109375" style="985" customWidth="1"/>
    <col min="1297" max="1536" width="11.42578125" style="985"/>
    <col min="1537" max="1537" width="9.140625" style="985" customWidth="1"/>
    <col min="1538" max="1538" width="11.28515625" style="985" customWidth="1"/>
    <col min="1539" max="1539" width="12.140625" style="985" bestFit="1" customWidth="1"/>
    <col min="1540" max="1540" width="11.28515625" style="985" customWidth="1"/>
    <col min="1541" max="1541" width="12.28515625" style="985" bestFit="1" customWidth="1"/>
    <col min="1542" max="1542" width="11.28515625" style="985" customWidth="1"/>
    <col min="1543" max="1543" width="7.28515625" style="985" bestFit="1" customWidth="1"/>
    <col min="1544" max="1544" width="6.140625" style="985" customWidth="1"/>
    <col min="1545" max="1545" width="10" style="985" customWidth="1"/>
    <col min="1546" max="1546" width="11.28515625" style="985" bestFit="1" customWidth="1"/>
    <col min="1547" max="1547" width="10.28515625" style="985" bestFit="1" customWidth="1"/>
    <col min="1548" max="1548" width="7.85546875" style="985" bestFit="1" customWidth="1"/>
    <col min="1549" max="1549" width="6.7109375" style="985" bestFit="1" customWidth="1"/>
    <col min="1550" max="1550" width="11.28515625" style="985" bestFit="1" customWidth="1"/>
    <col min="1551" max="1551" width="7.28515625" style="985" bestFit="1" customWidth="1"/>
    <col min="1552" max="1552" width="4.7109375" style="985" customWidth="1"/>
    <col min="1553" max="1792" width="11.42578125" style="985"/>
    <col min="1793" max="1793" width="9.140625" style="985" customWidth="1"/>
    <col min="1794" max="1794" width="11.28515625" style="985" customWidth="1"/>
    <col min="1795" max="1795" width="12.140625" style="985" bestFit="1" customWidth="1"/>
    <col min="1796" max="1796" width="11.28515625" style="985" customWidth="1"/>
    <col min="1797" max="1797" width="12.28515625" style="985" bestFit="1" customWidth="1"/>
    <col min="1798" max="1798" width="11.28515625" style="985" customWidth="1"/>
    <col min="1799" max="1799" width="7.28515625" style="985" bestFit="1" customWidth="1"/>
    <col min="1800" max="1800" width="6.140625" style="985" customWidth="1"/>
    <col min="1801" max="1801" width="10" style="985" customWidth="1"/>
    <col min="1802" max="1802" width="11.28515625" style="985" bestFit="1" customWidth="1"/>
    <col min="1803" max="1803" width="10.28515625" style="985" bestFit="1" customWidth="1"/>
    <col min="1804" max="1804" width="7.85546875" style="985" bestFit="1" customWidth="1"/>
    <col min="1805" max="1805" width="6.7109375" style="985" bestFit="1" customWidth="1"/>
    <col min="1806" max="1806" width="11.28515625" style="985" bestFit="1" customWidth="1"/>
    <col min="1807" max="1807" width="7.28515625" style="985" bestFit="1" customWidth="1"/>
    <col min="1808" max="1808" width="4.7109375" style="985" customWidth="1"/>
    <col min="1809" max="2048" width="11.42578125" style="985"/>
    <col min="2049" max="2049" width="9.140625" style="985" customWidth="1"/>
    <col min="2050" max="2050" width="11.28515625" style="985" customWidth="1"/>
    <col min="2051" max="2051" width="12.140625" style="985" bestFit="1" customWidth="1"/>
    <col min="2052" max="2052" width="11.28515625" style="985" customWidth="1"/>
    <col min="2053" max="2053" width="12.28515625" style="985" bestFit="1" customWidth="1"/>
    <col min="2054" max="2054" width="11.28515625" style="985" customWidth="1"/>
    <col min="2055" max="2055" width="7.28515625" style="985" bestFit="1" customWidth="1"/>
    <col min="2056" max="2056" width="6.140625" style="985" customWidth="1"/>
    <col min="2057" max="2057" width="10" style="985" customWidth="1"/>
    <col min="2058" max="2058" width="11.28515625" style="985" bestFit="1" customWidth="1"/>
    <col min="2059" max="2059" width="10.28515625" style="985" bestFit="1" customWidth="1"/>
    <col min="2060" max="2060" width="7.85546875" style="985" bestFit="1" customWidth="1"/>
    <col min="2061" max="2061" width="6.7109375" style="985" bestFit="1" customWidth="1"/>
    <col min="2062" max="2062" width="11.28515625" style="985" bestFit="1" customWidth="1"/>
    <col min="2063" max="2063" width="7.28515625" style="985" bestFit="1" customWidth="1"/>
    <col min="2064" max="2064" width="4.7109375" style="985" customWidth="1"/>
    <col min="2065" max="2304" width="11.42578125" style="985"/>
    <col min="2305" max="2305" width="9.140625" style="985" customWidth="1"/>
    <col min="2306" max="2306" width="11.28515625" style="985" customWidth="1"/>
    <col min="2307" max="2307" width="12.140625" style="985" bestFit="1" customWidth="1"/>
    <col min="2308" max="2308" width="11.28515625" style="985" customWidth="1"/>
    <col min="2309" max="2309" width="12.28515625" style="985" bestFit="1" customWidth="1"/>
    <col min="2310" max="2310" width="11.28515625" style="985" customWidth="1"/>
    <col min="2311" max="2311" width="7.28515625" style="985" bestFit="1" customWidth="1"/>
    <col min="2312" max="2312" width="6.140625" style="985" customWidth="1"/>
    <col min="2313" max="2313" width="10" style="985" customWidth="1"/>
    <col min="2314" max="2314" width="11.28515625" style="985" bestFit="1" customWidth="1"/>
    <col min="2315" max="2315" width="10.28515625" style="985" bestFit="1" customWidth="1"/>
    <col min="2316" max="2316" width="7.85546875" style="985" bestFit="1" customWidth="1"/>
    <col min="2317" max="2317" width="6.7109375" style="985" bestFit="1" customWidth="1"/>
    <col min="2318" max="2318" width="11.28515625" style="985" bestFit="1" customWidth="1"/>
    <col min="2319" max="2319" width="7.28515625" style="985" bestFit="1" customWidth="1"/>
    <col min="2320" max="2320" width="4.7109375" style="985" customWidth="1"/>
    <col min="2321" max="2560" width="11.42578125" style="985"/>
    <col min="2561" max="2561" width="9.140625" style="985" customWidth="1"/>
    <col min="2562" max="2562" width="11.28515625" style="985" customWidth="1"/>
    <col min="2563" max="2563" width="12.140625" style="985" bestFit="1" customWidth="1"/>
    <col min="2564" max="2564" width="11.28515625" style="985" customWidth="1"/>
    <col min="2565" max="2565" width="12.28515625" style="985" bestFit="1" customWidth="1"/>
    <col min="2566" max="2566" width="11.28515625" style="985" customWidth="1"/>
    <col min="2567" max="2567" width="7.28515625" style="985" bestFit="1" customWidth="1"/>
    <col min="2568" max="2568" width="6.140625" style="985" customWidth="1"/>
    <col min="2569" max="2569" width="10" style="985" customWidth="1"/>
    <col min="2570" max="2570" width="11.28515625" style="985" bestFit="1" customWidth="1"/>
    <col min="2571" max="2571" width="10.28515625" style="985" bestFit="1" customWidth="1"/>
    <col min="2572" max="2572" width="7.85546875" style="985" bestFit="1" customWidth="1"/>
    <col min="2573" max="2573" width="6.7109375" style="985" bestFit="1" customWidth="1"/>
    <col min="2574" max="2574" width="11.28515625" style="985" bestFit="1" customWidth="1"/>
    <col min="2575" max="2575" width="7.28515625" style="985" bestFit="1" customWidth="1"/>
    <col min="2576" max="2576" width="4.7109375" style="985" customWidth="1"/>
    <col min="2577" max="2816" width="11.42578125" style="985"/>
    <col min="2817" max="2817" width="9.140625" style="985" customWidth="1"/>
    <col min="2818" max="2818" width="11.28515625" style="985" customWidth="1"/>
    <col min="2819" max="2819" width="12.140625" style="985" bestFit="1" customWidth="1"/>
    <col min="2820" max="2820" width="11.28515625" style="985" customWidth="1"/>
    <col min="2821" max="2821" width="12.28515625" style="985" bestFit="1" customWidth="1"/>
    <col min="2822" max="2822" width="11.28515625" style="985" customWidth="1"/>
    <col min="2823" max="2823" width="7.28515625" style="985" bestFit="1" customWidth="1"/>
    <col min="2824" max="2824" width="6.140625" style="985" customWidth="1"/>
    <col min="2825" max="2825" width="10" style="985" customWidth="1"/>
    <col min="2826" max="2826" width="11.28515625" style="985" bestFit="1" customWidth="1"/>
    <col min="2827" max="2827" width="10.28515625" style="985" bestFit="1" customWidth="1"/>
    <col min="2828" max="2828" width="7.85546875" style="985" bestFit="1" customWidth="1"/>
    <col min="2829" max="2829" width="6.7109375" style="985" bestFit="1" customWidth="1"/>
    <col min="2830" max="2830" width="11.28515625" style="985" bestFit="1" customWidth="1"/>
    <col min="2831" max="2831" width="7.28515625" style="985" bestFit="1" customWidth="1"/>
    <col min="2832" max="2832" width="4.7109375" style="985" customWidth="1"/>
    <col min="2833" max="3072" width="11.42578125" style="985"/>
    <col min="3073" max="3073" width="9.140625" style="985" customWidth="1"/>
    <col min="3074" max="3074" width="11.28515625" style="985" customWidth="1"/>
    <col min="3075" max="3075" width="12.140625" style="985" bestFit="1" customWidth="1"/>
    <col min="3076" max="3076" width="11.28515625" style="985" customWidth="1"/>
    <col min="3077" max="3077" width="12.28515625" style="985" bestFit="1" customWidth="1"/>
    <col min="3078" max="3078" width="11.28515625" style="985" customWidth="1"/>
    <col min="3079" max="3079" width="7.28515625" style="985" bestFit="1" customWidth="1"/>
    <col min="3080" max="3080" width="6.140625" style="985" customWidth="1"/>
    <col min="3081" max="3081" width="10" style="985" customWidth="1"/>
    <col min="3082" max="3082" width="11.28515625" style="985" bestFit="1" customWidth="1"/>
    <col min="3083" max="3083" width="10.28515625" style="985" bestFit="1" customWidth="1"/>
    <col min="3084" max="3084" width="7.85546875" style="985" bestFit="1" customWidth="1"/>
    <col min="3085" max="3085" width="6.7109375" style="985" bestFit="1" customWidth="1"/>
    <col min="3086" max="3086" width="11.28515625" style="985" bestFit="1" customWidth="1"/>
    <col min="3087" max="3087" width="7.28515625" style="985" bestFit="1" customWidth="1"/>
    <col min="3088" max="3088" width="4.7109375" style="985" customWidth="1"/>
    <col min="3089" max="3328" width="11.42578125" style="985"/>
    <col min="3329" max="3329" width="9.140625" style="985" customWidth="1"/>
    <col min="3330" max="3330" width="11.28515625" style="985" customWidth="1"/>
    <col min="3331" max="3331" width="12.140625" style="985" bestFit="1" customWidth="1"/>
    <col min="3332" max="3332" width="11.28515625" style="985" customWidth="1"/>
    <col min="3333" max="3333" width="12.28515625" style="985" bestFit="1" customWidth="1"/>
    <col min="3334" max="3334" width="11.28515625" style="985" customWidth="1"/>
    <col min="3335" max="3335" width="7.28515625" style="985" bestFit="1" customWidth="1"/>
    <col min="3336" max="3336" width="6.140625" style="985" customWidth="1"/>
    <col min="3337" max="3337" width="10" style="985" customWidth="1"/>
    <col min="3338" max="3338" width="11.28515625" style="985" bestFit="1" customWidth="1"/>
    <col min="3339" max="3339" width="10.28515625" style="985" bestFit="1" customWidth="1"/>
    <col min="3340" max="3340" width="7.85546875" style="985" bestFit="1" customWidth="1"/>
    <col min="3341" max="3341" width="6.7109375" style="985" bestFit="1" customWidth="1"/>
    <col min="3342" max="3342" width="11.28515625" style="985" bestFit="1" customWidth="1"/>
    <col min="3343" max="3343" width="7.28515625" style="985" bestFit="1" customWidth="1"/>
    <col min="3344" max="3344" width="4.7109375" style="985" customWidth="1"/>
    <col min="3345" max="3584" width="11.42578125" style="985"/>
    <col min="3585" max="3585" width="9.140625" style="985" customWidth="1"/>
    <col min="3586" max="3586" width="11.28515625" style="985" customWidth="1"/>
    <col min="3587" max="3587" width="12.140625" style="985" bestFit="1" customWidth="1"/>
    <col min="3588" max="3588" width="11.28515625" style="985" customWidth="1"/>
    <col min="3589" max="3589" width="12.28515625" style="985" bestFit="1" customWidth="1"/>
    <col min="3590" max="3590" width="11.28515625" style="985" customWidth="1"/>
    <col min="3591" max="3591" width="7.28515625" style="985" bestFit="1" customWidth="1"/>
    <col min="3592" max="3592" width="6.140625" style="985" customWidth="1"/>
    <col min="3593" max="3593" width="10" style="985" customWidth="1"/>
    <col min="3594" max="3594" width="11.28515625" style="985" bestFit="1" customWidth="1"/>
    <col min="3595" max="3595" width="10.28515625" style="985" bestFit="1" customWidth="1"/>
    <col min="3596" max="3596" width="7.85546875" style="985" bestFit="1" customWidth="1"/>
    <col min="3597" max="3597" width="6.7109375" style="985" bestFit="1" customWidth="1"/>
    <col min="3598" max="3598" width="11.28515625" style="985" bestFit="1" customWidth="1"/>
    <col min="3599" max="3599" width="7.28515625" style="985" bestFit="1" customWidth="1"/>
    <col min="3600" max="3600" width="4.7109375" style="985" customWidth="1"/>
    <col min="3601" max="3840" width="11.42578125" style="985"/>
    <col min="3841" max="3841" width="9.140625" style="985" customWidth="1"/>
    <col min="3842" max="3842" width="11.28515625" style="985" customWidth="1"/>
    <col min="3843" max="3843" width="12.140625" style="985" bestFit="1" customWidth="1"/>
    <col min="3844" max="3844" width="11.28515625" style="985" customWidth="1"/>
    <col min="3845" max="3845" width="12.28515625" style="985" bestFit="1" customWidth="1"/>
    <col min="3846" max="3846" width="11.28515625" style="985" customWidth="1"/>
    <col min="3847" max="3847" width="7.28515625" style="985" bestFit="1" customWidth="1"/>
    <col min="3848" max="3848" width="6.140625" style="985" customWidth="1"/>
    <col min="3849" max="3849" width="10" style="985" customWidth="1"/>
    <col min="3850" max="3850" width="11.28515625" style="985" bestFit="1" customWidth="1"/>
    <col min="3851" max="3851" width="10.28515625" style="985" bestFit="1" customWidth="1"/>
    <col min="3852" max="3852" width="7.85546875" style="985" bestFit="1" customWidth="1"/>
    <col min="3853" max="3853" width="6.7109375" style="985" bestFit="1" customWidth="1"/>
    <col min="3854" max="3854" width="11.28515625" style="985" bestFit="1" customWidth="1"/>
    <col min="3855" max="3855" width="7.28515625" style="985" bestFit="1" customWidth="1"/>
    <col min="3856" max="3856" width="4.7109375" style="985" customWidth="1"/>
    <col min="3857" max="4096" width="11.42578125" style="985"/>
    <col min="4097" max="4097" width="9.140625" style="985" customWidth="1"/>
    <col min="4098" max="4098" width="11.28515625" style="985" customWidth="1"/>
    <col min="4099" max="4099" width="12.140625" style="985" bestFit="1" customWidth="1"/>
    <col min="4100" max="4100" width="11.28515625" style="985" customWidth="1"/>
    <col min="4101" max="4101" width="12.28515625" style="985" bestFit="1" customWidth="1"/>
    <col min="4102" max="4102" width="11.28515625" style="985" customWidth="1"/>
    <col min="4103" max="4103" width="7.28515625" style="985" bestFit="1" customWidth="1"/>
    <col min="4104" max="4104" width="6.140625" style="985" customWidth="1"/>
    <col min="4105" max="4105" width="10" style="985" customWidth="1"/>
    <col min="4106" max="4106" width="11.28515625" style="985" bestFit="1" customWidth="1"/>
    <col min="4107" max="4107" width="10.28515625" style="985" bestFit="1" customWidth="1"/>
    <col min="4108" max="4108" width="7.85546875" style="985" bestFit="1" customWidth="1"/>
    <col min="4109" max="4109" width="6.7109375" style="985" bestFit="1" customWidth="1"/>
    <col min="4110" max="4110" width="11.28515625" style="985" bestFit="1" customWidth="1"/>
    <col min="4111" max="4111" width="7.28515625" style="985" bestFit="1" customWidth="1"/>
    <col min="4112" max="4112" width="4.7109375" style="985" customWidth="1"/>
    <col min="4113" max="4352" width="11.42578125" style="985"/>
    <col min="4353" max="4353" width="9.140625" style="985" customWidth="1"/>
    <col min="4354" max="4354" width="11.28515625" style="985" customWidth="1"/>
    <col min="4355" max="4355" width="12.140625" style="985" bestFit="1" customWidth="1"/>
    <col min="4356" max="4356" width="11.28515625" style="985" customWidth="1"/>
    <col min="4357" max="4357" width="12.28515625" style="985" bestFit="1" customWidth="1"/>
    <col min="4358" max="4358" width="11.28515625" style="985" customWidth="1"/>
    <col min="4359" max="4359" width="7.28515625" style="985" bestFit="1" customWidth="1"/>
    <col min="4360" max="4360" width="6.140625" style="985" customWidth="1"/>
    <col min="4361" max="4361" width="10" style="985" customWidth="1"/>
    <col min="4362" max="4362" width="11.28515625" style="985" bestFit="1" customWidth="1"/>
    <col min="4363" max="4363" width="10.28515625" style="985" bestFit="1" customWidth="1"/>
    <col min="4364" max="4364" width="7.85546875" style="985" bestFit="1" customWidth="1"/>
    <col min="4365" max="4365" width="6.7109375" style="985" bestFit="1" customWidth="1"/>
    <col min="4366" max="4366" width="11.28515625" style="985" bestFit="1" customWidth="1"/>
    <col min="4367" max="4367" width="7.28515625" style="985" bestFit="1" customWidth="1"/>
    <col min="4368" max="4368" width="4.7109375" style="985" customWidth="1"/>
    <col min="4369" max="4608" width="11.42578125" style="985"/>
    <col min="4609" max="4609" width="9.140625" style="985" customWidth="1"/>
    <col min="4610" max="4610" width="11.28515625" style="985" customWidth="1"/>
    <col min="4611" max="4611" width="12.140625" style="985" bestFit="1" customWidth="1"/>
    <col min="4612" max="4612" width="11.28515625" style="985" customWidth="1"/>
    <col min="4613" max="4613" width="12.28515625" style="985" bestFit="1" customWidth="1"/>
    <col min="4614" max="4614" width="11.28515625" style="985" customWidth="1"/>
    <col min="4615" max="4615" width="7.28515625" style="985" bestFit="1" customWidth="1"/>
    <col min="4616" max="4616" width="6.140625" style="985" customWidth="1"/>
    <col min="4617" max="4617" width="10" style="985" customWidth="1"/>
    <col min="4618" max="4618" width="11.28515625" style="985" bestFit="1" customWidth="1"/>
    <col min="4619" max="4619" width="10.28515625" style="985" bestFit="1" customWidth="1"/>
    <col min="4620" max="4620" width="7.85546875" style="985" bestFit="1" customWidth="1"/>
    <col min="4621" max="4621" width="6.7109375" style="985" bestFit="1" customWidth="1"/>
    <col min="4622" max="4622" width="11.28515625" style="985" bestFit="1" customWidth="1"/>
    <col min="4623" max="4623" width="7.28515625" style="985" bestFit="1" customWidth="1"/>
    <col min="4624" max="4624" width="4.7109375" style="985" customWidth="1"/>
    <col min="4625" max="4864" width="11.42578125" style="985"/>
    <col min="4865" max="4865" width="9.140625" style="985" customWidth="1"/>
    <col min="4866" max="4866" width="11.28515625" style="985" customWidth="1"/>
    <col min="4867" max="4867" width="12.140625" style="985" bestFit="1" customWidth="1"/>
    <col min="4868" max="4868" width="11.28515625" style="985" customWidth="1"/>
    <col min="4869" max="4869" width="12.28515625" style="985" bestFit="1" customWidth="1"/>
    <col min="4870" max="4870" width="11.28515625" style="985" customWidth="1"/>
    <col min="4871" max="4871" width="7.28515625" style="985" bestFit="1" customWidth="1"/>
    <col min="4872" max="4872" width="6.140625" style="985" customWidth="1"/>
    <col min="4873" max="4873" width="10" style="985" customWidth="1"/>
    <col min="4874" max="4874" width="11.28515625" style="985" bestFit="1" customWidth="1"/>
    <col min="4875" max="4875" width="10.28515625" style="985" bestFit="1" customWidth="1"/>
    <col min="4876" max="4876" width="7.85546875" style="985" bestFit="1" customWidth="1"/>
    <col min="4877" max="4877" width="6.7109375" style="985" bestFit="1" customWidth="1"/>
    <col min="4878" max="4878" width="11.28515625" style="985" bestFit="1" customWidth="1"/>
    <col min="4879" max="4879" width="7.28515625" style="985" bestFit="1" customWidth="1"/>
    <col min="4880" max="4880" width="4.7109375" style="985" customWidth="1"/>
    <col min="4881" max="5120" width="11.42578125" style="985"/>
    <col min="5121" max="5121" width="9.140625" style="985" customWidth="1"/>
    <col min="5122" max="5122" width="11.28515625" style="985" customWidth="1"/>
    <col min="5123" max="5123" width="12.140625" style="985" bestFit="1" customWidth="1"/>
    <col min="5124" max="5124" width="11.28515625" style="985" customWidth="1"/>
    <col min="5125" max="5125" width="12.28515625" style="985" bestFit="1" customWidth="1"/>
    <col min="5126" max="5126" width="11.28515625" style="985" customWidth="1"/>
    <col min="5127" max="5127" width="7.28515625" style="985" bestFit="1" customWidth="1"/>
    <col min="5128" max="5128" width="6.140625" style="985" customWidth="1"/>
    <col min="5129" max="5129" width="10" style="985" customWidth="1"/>
    <col min="5130" max="5130" width="11.28515625" style="985" bestFit="1" customWidth="1"/>
    <col min="5131" max="5131" width="10.28515625" style="985" bestFit="1" customWidth="1"/>
    <col min="5132" max="5132" width="7.85546875" style="985" bestFit="1" customWidth="1"/>
    <col min="5133" max="5133" width="6.7109375" style="985" bestFit="1" customWidth="1"/>
    <col min="5134" max="5134" width="11.28515625" style="985" bestFit="1" customWidth="1"/>
    <col min="5135" max="5135" width="7.28515625" style="985" bestFit="1" customWidth="1"/>
    <col min="5136" max="5136" width="4.7109375" style="985" customWidth="1"/>
    <col min="5137" max="5376" width="11.42578125" style="985"/>
    <col min="5377" max="5377" width="9.140625" style="985" customWidth="1"/>
    <col min="5378" max="5378" width="11.28515625" style="985" customWidth="1"/>
    <col min="5379" max="5379" width="12.140625" style="985" bestFit="1" customWidth="1"/>
    <col min="5380" max="5380" width="11.28515625" style="985" customWidth="1"/>
    <col min="5381" max="5381" width="12.28515625" style="985" bestFit="1" customWidth="1"/>
    <col min="5382" max="5382" width="11.28515625" style="985" customWidth="1"/>
    <col min="5383" max="5383" width="7.28515625" style="985" bestFit="1" customWidth="1"/>
    <col min="5384" max="5384" width="6.140625" style="985" customWidth="1"/>
    <col min="5385" max="5385" width="10" style="985" customWidth="1"/>
    <col min="5386" max="5386" width="11.28515625" style="985" bestFit="1" customWidth="1"/>
    <col min="5387" max="5387" width="10.28515625" style="985" bestFit="1" customWidth="1"/>
    <col min="5388" max="5388" width="7.85546875" style="985" bestFit="1" customWidth="1"/>
    <col min="5389" max="5389" width="6.7109375" style="985" bestFit="1" customWidth="1"/>
    <col min="5390" max="5390" width="11.28515625" style="985" bestFit="1" customWidth="1"/>
    <col min="5391" max="5391" width="7.28515625" style="985" bestFit="1" customWidth="1"/>
    <col min="5392" max="5392" width="4.7109375" style="985" customWidth="1"/>
    <col min="5393" max="5632" width="11.42578125" style="985"/>
    <col min="5633" max="5633" width="9.140625" style="985" customWidth="1"/>
    <col min="5634" max="5634" width="11.28515625" style="985" customWidth="1"/>
    <col min="5635" max="5635" width="12.140625" style="985" bestFit="1" customWidth="1"/>
    <col min="5636" max="5636" width="11.28515625" style="985" customWidth="1"/>
    <col min="5637" max="5637" width="12.28515625" style="985" bestFit="1" customWidth="1"/>
    <col min="5638" max="5638" width="11.28515625" style="985" customWidth="1"/>
    <col min="5639" max="5639" width="7.28515625" style="985" bestFit="1" customWidth="1"/>
    <col min="5640" max="5640" width="6.140625" style="985" customWidth="1"/>
    <col min="5641" max="5641" width="10" style="985" customWidth="1"/>
    <col min="5642" max="5642" width="11.28515625" style="985" bestFit="1" customWidth="1"/>
    <col min="5643" max="5643" width="10.28515625" style="985" bestFit="1" customWidth="1"/>
    <col min="5644" max="5644" width="7.85546875" style="985" bestFit="1" customWidth="1"/>
    <col min="5645" max="5645" width="6.7109375" style="985" bestFit="1" customWidth="1"/>
    <col min="5646" max="5646" width="11.28515625" style="985" bestFit="1" customWidth="1"/>
    <col min="5647" max="5647" width="7.28515625" style="985" bestFit="1" customWidth="1"/>
    <col min="5648" max="5648" width="4.7109375" style="985" customWidth="1"/>
    <col min="5649" max="5888" width="11.42578125" style="985"/>
    <col min="5889" max="5889" width="9.140625" style="985" customWidth="1"/>
    <col min="5890" max="5890" width="11.28515625" style="985" customWidth="1"/>
    <col min="5891" max="5891" width="12.140625" style="985" bestFit="1" customWidth="1"/>
    <col min="5892" max="5892" width="11.28515625" style="985" customWidth="1"/>
    <col min="5893" max="5893" width="12.28515625" style="985" bestFit="1" customWidth="1"/>
    <col min="5894" max="5894" width="11.28515625" style="985" customWidth="1"/>
    <col min="5895" max="5895" width="7.28515625" style="985" bestFit="1" customWidth="1"/>
    <col min="5896" max="5896" width="6.140625" style="985" customWidth="1"/>
    <col min="5897" max="5897" width="10" style="985" customWidth="1"/>
    <col min="5898" max="5898" width="11.28515625" style="985" bestFit="1" customWidth="1"/>
    <col min="5899" max="5899" width="10.28515625" style="985" bestFit="1" customWidth="1"/>
    <col min="5900" max="5900" width="7.85546875" style="985" bestFit="1" customWidth="1"/>
    <col min="5901" max="5901" width="6.7109375" style="985" bestFit="1" customWidth="1"/>
    <col min="5902" max="5902" width="11.28515625" style="985" bestFit="1" customWidth="1"/>
    <col min="5903" max="5903" width="7.28515625" style="985" bestFit="1" customWidth="1"/>
    <col min="5904" max="5904" width="4.7109375" style="985" customWidth="1"/>
    <col min="5905" max="6144" width="11.42578125" style="985"/>
    <col min="6145" max="6145" width="9.140625" style="985" customWidth="1"/>
    <col min="6146" max="6146" width="11.28515625" style="985" customWidth="1"/>
    <col min="6147" max="6147" width="12.140625" style="985" bestFit="1" customWidth="1"/>
    <col min="6148" max="6148" width="11.28515625" style="985" customWidth="1"/>
    <col min="6149" max="6149" width="12.28515625" style="985" bestFit="1" customWidth="1"/>
    <col min="6150" max="6150" width="11.28515625" style="985" customWidth="1"/>
    <col min="6151" max="6151" width="7.28515625" style="985" bestFit="1" customWidth="1"/>
    <col min="6152" max="6152" width="6.140625" style="985" customWidth="1"/>
    <col min="6153" max="6153" width="10" style="985" customWidth="1"/>
    <col min="6154" max="6154" width="11.28515625" style="985" bestFit="1" customWidth="1"/>
    <col min="6155" max="6155" width="10.28515625" style="985" bestFit="1" customWidth="1"/>
    <col min="6156" max="6156" width="7.85546875" style="985" bestFit="1" customWidth="1"/>
    <col min="6157" max="6157" width="6.7109375" style="985" bestFit="1" customWidth="1"/>
    <col min="6158" max="6158" width="11.28515625" style="985" bestFit="1" customWidth="1"/>
    <col min="6159" max="6159" width="7.28515625" style="985" bestFit="1" customWidth="1"/>
    <col min="6160" max="6160" width="4.7109375" style="985" customWidth="1"/>
    <col min="6161" max="6400" width="11.42578125" style="985"/>
    <col min="6401" max="6401" width="9.140625" style="985" customWidth="1"/>
    <col min="6402" max="6402" width="11.28515625" style="985" customWidth="1"/>
    <col min="6403" max="6403" width="12.140625" style="985" bestFit="1" customWidth="1"/>
    <col min="6404" max="6404" width="11.28515625" style="985" customWidth="1"/>
    <col min="6405" max="6405" width="12.28515625" style="985" bestFit="1" customWidth="1"/>
    <col min="6406" max="6406" width="11.28515625" style="985" customWidth="1"/>
    <col min="6407" max="6407" width="7.28515625" style="985" bestFit="1" customWidth="1"/>
    <col min="6408" max="6408" width="6.140625" style="985" customWidth="1"/>
    <col min="6409" max="6409" width="10" style="985" customWidth="1"/>
    <col min="6410" max="6410" width="11.28515625" style="985" bestFit="1" customWidth="1"/>
    <col min="6411" max="6411" width="10.28515625" style="985" bestFit="1" customWidth="1"/>
    <col min="6412" max="6412" width="7.85546875" style="985" bestFit="1" customWidth="1"/>
    <col min="6413" max="6413" width="6.7109375" style="985" bestFit="1" customWidth="1"/>
    <col min="6414" max="6414" width="11.28515625" style="985" bestFit="1" customWidth="1"/>
    <col min="6415" max="6415" width="7.28515625" style="985" bestFit="1" customWidth="1"/>
    <col min="6416" max="6416" width="4.7109375" style="985" customWidth="1"/>
    <col min="6417" max="6656" width="11.42578125" style="985"/>
    <col min="6657" max="6657" width="9.140625" style="985" customWidth="1"/>
    <col min="6658" max="6658" width="11.28515625" style="985" customWidth="1"/>
    <col min="6659" max="6659" width="12.140625" style="985" bestFit="1" customWidth="1"/>
    <col min="6660" max="6660" width="11.28515625" style="985" customWidth="1"/>
    <col min="6661" max="6661" width="12.28515625" style="985" bestFit="1" customWidth="1"/>
    <col min="6662" max="6662" width="11.28515625" style="985" customWidth="1"/>
    <col min="6663" max="6663" width="7.28515625" style="985" bestFit="1" customWidth="1"/>
    <col min="6664" max="6664" width="6.140625" style="985" customWidth="1"/>
    <col min="6665" max="6665" width="10" style="985" customWidth="1"/>
    <col min="6666" max="6666" width="11.28515625" style="985" bestFit="1" customWidth="1"/>
    <col min="6667" max="6667" width="10.28515625" style="985" bestFit="1" customWidth="1"/>
    <col min="6668" max="6668" width="7.85546875" style="985" bestFit="1" customWidth="1"/>
    <col min="6669" max="6669" width="6.7109375" style="985" bestFit="1" customWidth="1"/>
    <col min="6670" max="6670" width="11.28515625" style="985" bestFit="1" customWidth="1"/>
    <col min="6671" max="6671" width="7.28515625" style="985" bestFit="1" customWidth="1"/>
    <col min="6672" max="6672" width="4.7109375" style="985" customWidth="1"/>
    <col min="6673" max="6912" width="11.42578125" style="985"/>
    <col min="6913" max="6913" width="9.140625" style="985" customWidth="1"/>
    <col min="6914" max="6914" width="11.28515625" style="985" customWidth="1"/>
    <col min="6915" max="6915" width="12.140625" style="985" bestFit="1" customWidth="1"/>
    <col min="6916" max="6916" width="11.28515625" style="985" customWidth="1"/>
    <col min="6917" max="6917" width="12.28515625" style="985" bestFit="1" customWidth="1"/>
    <col min="6918" max="6918" width="11.28515625" style="985" customWidth="1"/>
    <col min="6919" max="6919" width="7.28515625" style="985" bestFit="1" customWidth="1"/>
    <col min="6920" max="6920" width="6.140625" style="985" customWidth="1"/>
    <col min="6921" max="6921" width="10" style="985" customWidth="1"/>
    <col min="6922" max="6922" width="11.28515625" style="985" bestFit="1" customWidth="1"/>
    <col min="6923" max="6923" width="10.28515625" style="985" bestFit="1" customWidth="1"/>
    <col min="6924" max="6924" width="7.85546875" style="985" bestFit="1" customWidth="1"/>
    <col min="6925" max="6925" width="6.7109375" style="985" bestFit="1" customWidth="1"/>
    <col min="6926" max="6926" width="11.28515625" style="985" bestFit="1" customWidth="1"/>
    <col min="6927" max="6927" width="7.28515625" style="985" bestFit="1" customWidth="1"/>
    <col min="6928" max="6928" width="4.7109375" style="985" customWidth="1"/>
    <col min="6929" max="7168" width="11.42578125" style="985"/>
    <col min="7169" max="7169" width="9.140625" style="985" customWidth="1"/>
    <col min="7170" max="7170" width="11.28515625" style="985" customWidth="1"/>
    <col min="7171" max="7171" width="12.140625" style="985" bestFit="1" customWidth="1"/>
    <col min="7172" max="7172" width="11.28515625" style="985" customWidth="1"/>
    <col min="7173" max="7173" width="12.28515625" style="985" bestFit="1" customWidth="1"/>
    <col min="7174" max="7174" width="11.28515625" style="985" customWidth="1"/>
    <col min="7175" max="7175" width="7.28515625" style="985" bestFit="1" customWidth="1"/>
    <col min="7176" max="7176" width="6.140625" style="985" customWidth="1"/>
    <col min="7177" max="7177" width="10" style="985" customWidth="1"/>
    <col min="7178" max="7178" width="11.28515625" style="985" bestFit="1" customWidth="1"/>
    <col min="7179" max="7179" width="10.28515625" style="985" bestFit="1" customWidth="1"/>
    <col min="7180" max="7180" width="7.85546875" style="985" bestFit="1" customWidth="1"/>
    <col min="7181" max="7181" width="6.7109375" style="985" bestFit="1" customWidth="1"/>
    <col min="7182" max="7182" width="11.28515625" style="985" bestFit="1" customWidth="1"/>
    <col min="7183" max="7183" width="7.28515625" style="985" bestFit="1" customWidth="1"/>
    <col min="7184" max="7184" width="4.7109375" style="985" customWidth="1"/>
    <col min="7185" max="7424" width="11.42578125" style="985"/>
    <col min="7425" max="7425" width="9.140625" style="985" customWidth="1"/>
    <col min="7426" max="7426" width="11.28515625" style="985" customWidth="1"/>
    <col min="7427" max="7427" width="12.140625" style="985" bestFit="1" customWidth="1"/>
    <col min="7428" max="7428" width="11.28515625" style="985" customWidth="1"/>
    <col min="7429" max="7429" width="12.28515625" style="985" bestFit="1" customWidth="1"/>
    <col min="7430" max="7430" width="11.28515625" style="985" customWidth="1"/>
    <col min="7431" max="7431" width="7.28515625" style="985" bestFit="1" customWidth="1"/>
    <col min="7432" max="7432" width="6.140625" style="985" customWidth="1"/>
    <col min="7433" max="7433" width="10" style="985" customWidth="1"/>
    <col min="7434" max="7434" width="11.28515625" style="985" bestFit="1" customWidth="1"/>
    <col min="7435" max="7435" width="10.28515625" style="985" bestFit="1" customWidth="1"/>
    <col min="7436" max="7436" width="7.85546875" style="985" bestFit="1" customWidth="1"/>
    <col min="7437" max="7437" width="6.7109375" style="985" bestFit="1" customWidth="1"/>
    <col min="7438" max="7438" width="11.28515625" style="985" bestFit="1" customWidth="1"/>
    <col min="7439" max="7439" width="7.28515625" style="985" bestFit="1" customWidth="1"/>
    <col min="7440" max="7440" width="4.7109375" style="985" customWidth="1"/>
    <col min="7441" max="7680" width="11.42578125" style="985"/>
    <col min="7681" max="7681" width="9.140625" style="985" customWidth="1"/>
    <col min="7682" max="7682" width="11.28515625" style="985" customWidth="1"/>
    <col min="7683" max="7683" width="12.140625" style="985" bestFit="1" customWidth="1"/>
    <col min="7684" max="7684" width="11.28515625" style="985" customWidth="1"/>
    <col min="7685" max="7685" width="12.28515625" style="985" bestFit="1" customWidth="1"/>
    <col min="7686" max="7686" width="11.28515625" style="985" customWidth="1"/>
    <col min="7687" max="7687" width="7.28515625" style="985" bestFit="1" customWidth="1"/>
    <col min="7688" max="7688" width="6.140625" style="985" customWidth="1"/>
    <col min="7689" max="7689" width="10" style="985" customWidth="1"/>
    <col min="7690" max="7690" width="11.28515625" style="985" bestFit="1" customWidth="1"/>
    <col min="7691" max="7691" width="10.28515625" style="985" bestFit="1" customWidth="1"/>
    <col min="7692" max="7692" width="7.85546875" style="985" bestFit="1" customWidth="1"/>
    <col min="7693" max="7693" width="6.7109375" style="985" bestFit="1" customWidth="1"/>
    <col min="7694" max="7694" width="11.28515625" style="985" bestFit="1" customWidth="1"/>
    <col min="7695" max="7695" width="7.28515625" style="985" bestFit="1" customWidth="1"/>
    <col min="7696" max="7696" width="4.7109375" style="985" customWidth="1"/>
    <col min="7697" max="7936" width="11.42578125" style="985"/>
    <col min="7937" max="7937" width="9.140625" style="985" customWidth="1"/>
    <col min="7938" max="7938" width="11.28515625" style="985" customWidth="1"/>
    <col min="7939" max="7939" width="12.140625" style="985" bestFit="1" customWidth="1"/>
    <col min="7940" max="7940" width="11.28515625" style="985" customWidth="1"/>
    <col min="7941" max="7941" width="12.28515625" style="985" bestFit="1" customWidth="1"/>
    <col min="7942" max="7942" width="11.28515625" style="985" customWidth="1"/>
    <col min="7943" max="7943" width="7.28515625" style="985" bestFit="1" customWidth="1"/>
    <col min="7944" max="7944" width="6.140625" style="985" customWidth="1"/>
    <col min="7945" max="7945" width="10" style="985" customWidth="1"/>
    <col min="7946" max="7946" width="11.28515625" style="985" bestFit="1" customWidth="1"/>
    <col min="7947" max="7947" width="10.28515625" style="985" bestFit="1" customWidth="1"/>
    <col min="7948" max="7948" width="7.85546875" style="985" bestFit="1" customWidth="1"/>
    <col min="7949" max="7949" width="6.7109375" style="985" bestFit="1" customWidth="1"/>
    <col min="7950" max="7950" width="11.28515625" style="985" bestFit="1" customWidth="1"/>
    <col min="7951" max="7951" width="7.28515625" style="985" bestFit="1" customWidth="1"/>
    <col min="7952" max="7952" width="4.7109375" style="985" customWidth="1"/>
    <col min="7953" max="8192" width="11.42578125" style="985"/>
    <col min="8193" max="8193" width="9.140625" style="985" customWidth="1"/>
    <col min="8194" max="8194" width="11.28515625" style="985" customWidth="1"/>
    <col min="8195" max="8195" width="12.140625" style="985" bestFit="1" customWidth="1"/>
    <col min="8196" max="8196" width="11.28515625" style="985" customWidth="1"/>
    <col min="8197" max="8197" width="12.28515625" style="985" bestFit="1" customWidth="1"/>
    <col min="8198" max="8198" width="11.28515625" style="985" customWidth="1"/>
    <col min="8199" max="8199" width="7.28515625" style="985" bestFit="1" customWidth="1"/>
    <col min="8200" max="8200" width="6.140625" style="985" customWidth="1"/>
    <col min="8201" max="8201" width="10" style="985" customWidth="1"/>
    <col min="8202" max="8202" width="11.28515625" style="985" bestFit="1" customWidth="1"/>
    <col min="8203" max="8203" width="10.28515625" style="985" bestFit="1" customWidth="1"/>
    <col min="8204" max="8204" width="7.85546875" style="985" bestFit="1" customWidth="1"/>
    <col min="8205" max="8205" width="6.7109375" style="985" bestFit="1" customWidth="1"/>
    <col min="8206" max="8206" width="11.28515625" style="985" bestFit="1" customWidth="1"/>
    <col min="8207" max="8207" width="7.28515625" style="985" bestFit="1" customWidth="1"/>
    <col min="8208" max="8208" width="4.7109375" style="985" customWidth="1"/>
    <col min="8209" max="8448" width="11.42578125" style="985"/>
    <col min="8449" max="8449" width="9.140625" style="985" customWidth="1"/>
    <col min="8450" max="8450" width="11.28515625" style="985" customWidth="1"/>
    <col min="8451" max="8451" width="12.140625" style="985" bestFit="1" customWidth="1"/>
    <col min="8452" max="8452" width="11.28515625" style="985" customWidth="1"/>
    <col min="8453" max="8453" width="12.28515625" style="985" bestFit="1" customWidth="1"/>
    <col min="8454" max="8454" width="11.28515625" style="985" customWidth="1"/>
    <col min="8455" max="8455" width="7.28515625" style="985" bestFit="1" customWidth="1"/>
    <col min="8456" max="8456" width="6.140625" style="985" customWidth="1"/>
    <col min="8457" max="8457" width="10" style="985" customWidth="1"/>
    <col min="8458" max="8458" width="11.28515625" style="985" bestFit="1" customWidth="1"/>
    <col min="8459" max="8459" width="10.28515625" style="985" bestFit="1" customWidth="1"/>
    <col min="8460" max="8460" width="7.85546875" style="985" bestFit="1" customWidth="1"/>
    <col min="8461" max="8461" width="6.7109375" style="985" bestFit="1" customWidth="1"/>
    <col min="8462" max="8462" width="11.28515625" style="985" bestFit="1" customWidth="1"/>
    <col min="8463" max="8463" width="7.28515625" style="985" bestFit="1" customWidth="1"/>
    <col min="8464" max="8464" width="4.7109375" style="985" customWidth="1"/>
    <col min="8465" max="8704" width="11.42578125" style="985"/>
    <col min="8705" max="8705" width="9.140625" style="985" customWidth="1"/>
    <col min="8706" max="8706" width="11.28515625" style="985" customWidth="1"/>
    <col min="8707" max="8707" width="12.140625" style="985" bestFit="1" customWidth="1"/>
    <col min="8708" max="8708" width="11.28515625" style="985" customWidth="1"/>
    <col min="8709" max="8709" width="12.28515625" style="985" bestFit="1" customWidth="1"/>
    <col min="8710" max="8710" width="11.28515625" style="985" customWidth="1"/>
    <col min="8711" max="8711" width="7.28515625" style="985" bestFit="1" customWidth="1"/>
    <col min="8712" max="8712" width="6.140625" style="985" customWidth="1"/>
    <col min="8713" max="8713" width="10" style="985" customWidth="1"/>
    <col min="8714" max="8714" width="11.28515625" style="985" bestFit="1" customWidth="1"/>
    <col min="8715" max="8715" width="10.28515625" style="985" bestFit="1" customWidth="1"/>
    <col min="8716" max="8716" width="7.85546875" style="985" bestFit="1" customWidth="1"/>
    <col min="8717" max="8717" width="6.7109375" style="985" bestFit="1" customWidth="1"/>
    <col min="8718" max="8718" width="11.28515625" style="985" bestFit="1" customWidth="1"/>
    <col min="8719" max="8719" width="7.28515625" style="985" bestFit="1" customWidth="1"/>
    <col min="8720" max="8720" width="4.7109375" style="985" customWidth="1"/>
    <col min="8721" max="8960" width="11.42578125" style="985"/>
    <col min="8961" max="8961" width="9.140625" style="985" customWidth="1"/>
    <col min="8962" max="8962" width="11.28515625" style="985" customWidth="1"/>
    <col min="8963" max="8963" width="12.140625" style="985" bestFit="1" customWidth="1"/>
    <col min="8964" max="8964" width="11.28515625" style="985" customWidth="1"/>
    <col min="8965" max="8965" width="12.28515625" style="985" bestFit="1" customWidth="1"/>
    <col min="8966" max="8966" width="11.28515625" style="985" customWidth="1"/>
    <col min="8967" max="8967" width="7.28515625" style="985" bestFit="1" customWidth="1"/>
    <col min="8968" max="8968" width="6.140625" style="985" customWidth="1"/>
    <col min="8969" max="8969" width="10" style="985" customWidth="1"/>
    <col min="8970" max="8970" width="11.28515625" style="985" bestFit="1" customWidth="1"/>
    <col min="8971" max="8971" width="10.28515625" style="985" bestFit="1" customWidth="1"/>
    <col min="8972" max="8972" width="7.85546875" style="985" bestFit="1" customWidth="1"/>
    <col min="8973" max="8973" width="6.7109375" style="985" bestFit="1" customWidth="1"/>
    <col min="8974" max="8974" width="11.28515625" style="985" bestFit="1" customWidth="1"/>
    <col min="8975" max="8975" width="7.28515625" style="985" bestFit="1" customWidth="1"/>
    <col min="8976" max="8976" width="4.7109375" style="985" customWidth="1"/>
    <col min="8977" max="9216" width="11.42578125" style="985"/>
    <col min="9217" max="9217" width="9.140625" style="985" customWidth="1"/>
    <col min="9218" max="9218" width="11.28515625" style="985" customWidth="1"/>
    <col min="9219" max="9219" width="12.140625" style="985" bestFit="1" customWidth="1"/>
    <col min="9220" max="9220" width="11.28515625" style="985" customWidth="1"/>
    <col min="9221" max="9221" width="12.28515625" style="985" bestFit="1" customWidth="1"/>
    <col min="9222" max="9222" width="11.28515625" style="985" customWidth="1"/>
    <col min="9223" max="9223" width="7.28515625" style="985" bestFit="1" customWidth="1"/>
    <col min="9224" max="9224" width="6.140625" style="985" customWidth="1"/>
    <col min="9225" max="9225" width="10" style="985" customWidth="1"/>
    <col min="9226" max="9226" width="11.28515625" style="985" bestFit="1" customWidth="1"/>
    <col min="9227" max="9227" width="10.28515625" style="985" bestFit="1" customWidth="1"/>
    <col min="9228" max="9228" width="7.85546875" style="985" bestFit="1" customWidth="1"/>
    <col min="9229" max="9229" width="6.7109375" style="985" bestFit="1" customWidth="1"/>
    <col min="9230" max="9230" width="11.28515625" style="985" bestFit="1" customWidth="1"/>
    <col min="9231" max="9231" width="7.28515625" style="985" bestFit="1" customWidth="1"/>
    <col min="9232" max="9232" width="4.7109375" style="985" customWidth="1"/>
    <col min="9233" max="9472" width="11.42578125" style="985"/>
    <col min="9473" max="9473" width="9.140625" style="985" customWidth="1"/>
    <col min="9474" max="9474" width="11.28515625" style="985" customWidth="1"/>
    <col min="9475" max="9475" width="12.140625" style="985" bestFit="1" customWidth="1"/>
    <col min="9476" max="9476" width="11.28515625" style="985" customWidth="1"/>
    <col min="9477" max="9477" width="12.28515625" style="985" bestFit="1" customWidth="1"/>
    <col min="9478" max="9478" width="11.28515625" style="985" customWidth="1"/>
    <col min="9479" max="9479" width="7.28515625" style="985" bestFit="1" customWidth="1"/>
    <col min="9480" max="9480" width="6.140625" style="985" customWidth="1"/>
    <col min="9481" max="9481" width="10" style="985" customWidth="1"/>
    <col min="9482" max="9482" width="11.28515625" style="985" bestFit="1" customWidth="1"/>
    <col min="9483" max="9483" width="10.28515625" style="985" bestFit="1" customWidth="1"/>
    <col min="9484" max="9484" width="7.85546875" style="985" bestFit="1" customWidth="1"/>
    <col min="9485" max="9485" width="6.7109375" style="985" bestFit="1" customWidth="1"/>
    <col min="9486" max="9486" width="11.28515625" style="985" bestFit="1" customWidth="1"/>
    <col min="9487" max="9487" width="7.28515625" style="985" bestFit="1" customWidth="1"/>
    <col min="9488" max="9488" width="4.7109375" style="985" customWidth="1"/>
    <col min="9489" max="9728" width="11.42578125" style="985"/>
    <col min="9729" max="9729" width="9.140625" style="985" customWidth="1"/>
    <col min="9730" max="9730" width="11.28515625" style="985" customWidth="1"/>
    <col min="9731" max="9731" width="12.140625" style="985" bestFit="1" customWidth="1"/>
    <col min="9732" max="9732" width="11.28515625" style="985" customWidth="1"/>
    <col min="9733" max="9733" width="12.28515625" style="985" bestFit="1" customWidth="1"/>
    <col min="9734" max="9734" width="11.28515625" style="985" customWidth="1"/>
    <col min="9735" max="9735" width="7.28515625" style="985" bestFit="1" customWidth="1"/>
    <col min="9736" max="9736" width="6.140625" style="985" customWidth="1"/>
    <col min="9737" max="9737" width="10" style="985" customWidth="1"/>
    <col min="9738" max="9738" width="11.28515625" style="985" bestFit="1" customWidth="1"/>
    <col min="9739" max="9739" width="10.28515625" style="985" bestFit="1" customWidth="1"/>
    <col min="9740" max="9740" width="7.85546875" style="985" bestFit="1" customWidth="1"/>
    <col min="9741" max="9741" width="6.7109375" style="985" bestFit="1" customWidth="1"/>
    <col min="9742" max="9742" width="11.28515625" style="985" bestFit="1" customWidth="1"/>
    <col min="9743" max="9743" width="7.28515625" style="985" bestFit="1" customWidth="1"/>
    <col min="9744" max="9744" width="4.7109375" style="985" customWidth="1"/>
    <col min="9745" max="9984" width="11.42578125" style="985"/>
    <col min="9985" max="9985" width="9.140625" style="985" customWidth="1"/>
    <col min="9986" max="9986" width="11.28515625" style="985" customWidth="1"/>
    <col min="9987" max="9987" width="12.140625" style="985" bestFit="1" customWidth="1"/>
    <col min="9988" max="9988" width="11.28515625" style="985" customWidth="1"/>
    <col min="9989" max="9989" width="12.28515625" style="985" bestFit="1" customWidth="1"/>
    <col min="9990" max="9990" width="11.28515625" style="985" customWidth="1"/>
    <col min="9991" max="9991" width="7.28515625" style="985" bestFit="1" customWidth="1"/>
    <col min="9992" max="9992" width="6.140625" style="985" customWidth="1"/>
    <col min="9993" max="9993" width="10" style="985" customWidth="1"/>
    <col min="9994" max="9994" width="11.28515625" style="985" bestFit="1" customWidth="1"/>
    <col min="9995" max="9995" width="10.28515625" style="985" bestFit="1" customWidth="1"/>
    <col min="9996" max="9996" width="7.85546875" style="985" bestFit="1" customWidth="1"/>
    <col min="9997" max="9997" width="6.7109375" style="985" bestFit="1" customWidth="1"/>
    <col min="9998" max="9998" width="11.28515625" style="985" bestFit="1" customWidth="1"/>
    <col min="9999" max="9999" width="7.28515625" style="985" bestFit="1" customWidth="1"/>
    <col min="10000" max="10000" width="4.7109375" style="985" customWidth="1"/>
    <col min="10001" max="10240" width="11.42578125" style="985"/>
    <col min="10241" max="10241" width="9.140625" style="985" customWidth="1"/>
    <col min="10242" max="10242" width="11.28515625" style="985" customWidth="1"/>
    <col min="10243" max="10243" width="12.140625" style="985" bestFit="1" customWidth="1"/>
    <col min="10244" max="10244" width="11.28515625" style="985" customWidth="1"/>
    <col min="10245" max="10245" width="12.28515625" style="985" bestFit="1" customWidth="1"/>
    <col min="10246" max="10246" width="11.28515625" style="985" customWidth="1"/>
    <col min="10247" max="10247" width="7.28515625" style="985" bestFit="1" customWidth="1"/>
    <col min="10248" max="10248" width="6.140625" style="985" customWidth="1"/>
    <col min="10249" max="10249" width="10" style="985" customWidth="1"/>
    <col min="10250" max="10250" width="11.28515625" style="985" bestFit="1" customWidth="1"/>
    <col min="10251" max="10251" width="10.28515625" style="985" bestFit="1" customWidth="1"/>
    <col min="10252" max="10252" width="7.85546875" style="985" bestFit="1" customWidth="1"/>
    <col min="10253" max="10253" width="6.7109375" style="985" bestFit="1" customWidth="1"/>
    <col min="10254" max="10254" width="11.28515625" style="985" bestFit="1" customWidth="1"/>
    <col min="10255" max="10255" width="7.28515625" style="985" bestFit="1" customWidth="1"/>
    <col min="10256" max="10256" width="4.7109375" style="985" customWidth="1"/>
    <col min="10257" max="10496" width="11.42578125" style="985"/>
    <col min="10497" max="10497" width="9.140625" style="985" customWidth="1"/>
    <col min="10498" max="10498" width="11.28515625" style="985" customWidth="1"/>
    <col min="10499" max="10499" width="12.140625" style="985" bestFit="1" customWidth="1"/>
    <col min="10500" max="10500" width="11.28515625" style="985" customWidth="1"/>
    <col min="10501" max="10501" width="12.28515625" style="985" bestFit="1" customWidth="1"/>
    <col min="10502" max="10502" width="11.28515625" style="985" customWidth="1"/>
    <col min="10503" max="10503" width="7.28515625" style="985" bestFit="1" customWidth="1"/>
    <col min="10504" max="10504" width="6.140625" style="985" customWidth="1"/>
    <col min="10505" max="10505" width="10" style="985" customWidth="1"/>
    <col min="10506" max="10506" width="11.28515625" style="985" bestFit="1" customWidth="1"/>
    <col min="10507" max="10507" width="10.28515625" style="985" bestFit="1" customWidth="1"/>
    <col min="10508" max="10508" width="7.85546875" style="985" bestFit="1" customWidth="1"/>
    <col min="10509" max="10509" width="6.7109375" style="985" bestFit="1" customWidth="1"/>
    <col min="10510" max="10510" width="11.28515625" style="985" bestFit="1" customWidth="1"/>
    <col min="10511" max="10511" width="7.28515625" style="985" bestFit="1" customWidth="1"/>
    <col min="10512" max="10512" width="4.7109375" style="985" customWidth="1"/>
    <col min="10513" max="10752" width="11.42578125" style="985"/>
    <col min="10753" max="10753" width="9.140625" style="985" customWidth="1"/>
    <col min="10754" max="10754" width="11.28515625" style="985" customWidth="1"/>
    <col min="10755" max="10755" width="12.140625" style="985" bestFit="1" customWidth="1"/>
    <col min="10756" max="10756" width="11.28515625" style="985" customWidth="1"/>
    <col min="10757" max="10757" width="12.28515625" style="985" bestFit="1" customWidth="1"/>
    <col min="10758" max="10758" width="11.28515625" style="985" customWidth="1"/>
    <col min="10759" max="10759" width="7.28515625" style="985" bestFit="1" customWidth="1"/>
    <col min="10760" max="10760" width="6.140625" style="985" customWidth="1"/>
    <col min="10761" max="10761" width="10" style="985" customWidth="1"/>
    <col min="10762" max="10762" width="11.28515625" style="985" bestFit="1" customWidth="1"/>
    <col min="10763" max="10763" width="10.28515625" style="985" bestFit="1" customWidth="1"/>
    <col min="10764" max="10764" width="7.85546875" style="985" bestFit="1" customWidth="1"/>
    <col min="10765" max="10765" width="6.7109375" style="985" bestFit="1" customWidth="1"/>
    <col min="10766" max="10766" width="11.28515625" style="985" bestFit="1" customWidth="1"/>
    <col min="10767" max="10767" width="7.28515625" style="985" bestFit="1" customWidth="1"/>
    <col min="10768" max="10768" width="4.7109375" style="985" customWidth="1"/>
    <col min="10769" max="11008" width="11.42578125" style="985"/>
    <col min="11009" max="11009" width="9.140625" style="985" customWidth="1"/>
    <col min="11010" max="11010" width="11.28515625" style="985" customWidth="1"/>
    <col min="11011" max="11011" width="12.140625" style="985" bestFit="1" customWidth="1"/>
    <col min="11012" max="11012" width="11.28515625" style="985" customWidth="1"/>
    <col min="11013" max="11013" width="12.28515625" style="985" bestFit="1" customWidth="1"/>
    <col min="11014" max="11014" width="11.28515625" style="985" customWidth="1"/>
    <col min="11015" max="11015" width="7.28515625" style="985" bestFit="1" customWidth="1"/>
    <col min="11016" max="11016" width="6.140625" style="985" customWidth="1"/>
    <col min="11017" max="11017" width="10" style="985" customWidth="1"/>
    <col min="11018" max="11018" width="11.28515625" style="985" bestFit="1" customWidth="1"/>
    <col min="11019" max="11019" width="10.28515625" style="985" bestFit="1" customWidth="1"/>
    <col min="11020" max="11020" width="7.85546875" style="985" bestFit="1" customWidth="1"/>
    <col min="11021" max="11021" width="6.7109375" style="985" bestFit="1" customWidth="1"/>
    <col min="11022" max="11022" width="11.28515625" style="985" bestFit="1" customWidth="1"/>
    <col min="11023" max="11023" width="7.28515625" style="985" bestFit="1" customWidth="1"/>
    <col min="11024" max="11024" width="4.7109375" style="985" customWidth="1"/>
    <col min="11025" max="11264" width="11.42578125" style="985"/>
    <col min="11265" max="11265" width="9.140625" style="985" customWidth="1"/>
    <col min="11266" max="11266" width="11.28515625" style="985" customWidth="1"/>
    <col min="11267" max="11267" width="12.140625" style="985" bestFit="1" customWidth="1"/>
    <col min="11268" max="11268" width="11.28515625" style="985" customWidth="1"/>
    <col min="11269" max="11269" width="12.28515625" style="985" bestFit="1" customWidth="1"/>
    <col min="11270" max="11270" width="11.28515625" style="985" customWidth="1"/>
    <col min="11271" max="11271" width="7.28515625" style="985" bestFit="1" customWidth="1"/>
    <col min="11272" max="11272" width="6.140625" style="985" customWidth="1"/>
    <col min="11273" max="11273" width="10" style="985" customWidth="1"/>
    <col min="11274" max="11274" width="11.28515625" style="985" bestFit="1" customWidth="1"/>
    <col min="11275" max="11275" width="10.28515625" style="985" bestFit="1" customWidth="1"/>
    <col min="11276" max="11276" width="7.85546875" style="985" bestFit="1" customWidth="1"/>
    <col min="11277" max="11277" width="6.7109375" style="985" bestFit="1" customWidth="1"/>
    <col min="11278" max="11278" width="11.28515625" style="985" bestFit="1" customWidth="1"/>
    <col min="11279" max="11279" width="7.28515625" style="985" bestFit="1" customWidth="1"/>
    <col min="11280" max="11280" width="4.7109375" style="985" customWidth="1"/>
    <col min="11281" max="11520" width="11.42578125" style="985"/>
    <col min="11521" max="11521" width="9.140625" style="985" customWidth="1"/>
    <col min="11522" max="11522" width="11.28515625" style="985" customWidth="1"/>
    <col min="11523" max="11523" width="12.140625" style="985" bestFit="1" customWidth="1"/>
    <col min="11524" max="11524" width="11.28515625" style="985" customWidth="1"/>
    <col min="11525" max="11525" width="12.28515625" style="985" bestFit="1" customWidth="1"/>
    <col min="11526" max="11526" width="11.28515625" style="985" customWidth="1"/>
    <col min="11527" max="11527" width="7.28515625" style="985" bestFit="1" customWidth="1"/>
    <col min="11528" max="11528" width="6.140625" style="985" customWidth="1"/>
    <col min="11529" max="11529" width="10" style="985" customWidth="1"/>
    <col min="11530" max="11530" width="11.28515625" style="985" bestFit="1" customWidth="1"/>
    <col min="11531" max="11531" width="10.28515625" style="985" bestFit="1" customWidth="1"/>
    <col min="11532" max="11532" width="7.85546875" style="985" bestFit="1" customWidth="1"/>
    <col min="11533" max="11533" width="6.7109375" style="985" bestFit="1" customWidth="1"/>
    <col min="11534" max="11534" width="11.28515625" style="985" bestFit="1" customWidth="1"/>
    <col min="11535" max="11535" width="7.28515625" style="985" bestFit="1" customWidth="1"/>
    <col min="11536" max="11536" width="4.7109375" style="985" customWidth="1"/>
    <col min="11537" max="11776" width="11.42578125" style="985"/>
    <col min="11777" max="11777" width="9.140625" style="985" customWidth="1"/>
    <col min="11778" max="11778" width="11.28515625" style="985" customWidth="1"/>
    <col min="11779" max="11779" width="12.140625" style="985" bestFit="1" customWidth="1"/>
    <col min="11780" max="11780" width="11.28515625" style="985" customWidth="1"/>
    <col min="11781" max="11781" width="12.28515625" style="985" bestFit="1" customWidth="1"/>
    <col min="11782" max="11782" width="11.28515625" style="985" customWidth="1"/>
    <col min="11783" max="11783" width="7.28515625" style="985" bestFit="1" customWidth="1"/>
    <col min="11784" max="11784" width="6.140625" style="985" customWidth="1"/>
    <col min="11785" max="11785" width="10" style="985" customWidth="1"/>
    <col min="11786" max="11786" width="11.28515625" style="985" bestFit="1" customWidth="1"/>
    <col min="11787" max="11787" width="10.28515625" style="985" bestFit="1" customWidth="1"/>
    <col min="11788" max="11788" width="7.85546875" style="985" bestFit="1" customWidth="1"/>
    <col min="11789" max="11789" width="6.7109375" style="985" bestFit="1" customWidth="1"/>
    <col min="11790" max="11790" width="11.28515625" style="985" bestFit="1" customWidth="1"/>
    <col min="11791" max="11791" width="7.28515625" style="985" bestFit="1" customWidth="1"/>
    <col min="11792" max="11792" width="4.7109375" style="985" customWidth="1"/>
    <col min="11793" max="12032" width="11.42578125" style="985"/>
    <col min="12033" max="12033" width="9.140625" style="985" customWidth="1"/>
    <col min="12034" max="12034" width="11.28515625" style="985" customWidth="1"/>
    <col min="12035" max="12035" width="12.140625" style="985" bestFit="1" customWidth="1"/>
    <col min="12036" max="12036" width="11.28515625" style="985" customWidth="1"/>
    <col min="12037" max="12037" width="12.28515625" style="985" bestFit="1" customWidth="1"/>
    <col min="12038" max="12038" width="11.28515625" style="985" customWidth="1"/>
    <col min="12039" max="12039" width="7.28515625" style="985" bestFit="1" customWidth="1"/>
    <col min="12040" max="12040" width="6.140625" style="985" customWidth="1"/>
    <col min="12041" max="12041" width="10" style="985" customWidth="1"/>
    <col min="12042" max="12042" width="11.28515625" style="985" bestFit="1" customWidth="1"/>
    <col min="12043" max="12043" width="10.28515625" style="985" bestFit="1" customWidth="1"/>
    <col min="12044" max="12044" width="7.85546875" style="985" bestFit="1" customWidth="1"/>
    <col min="12045" max="12045" width="6.7109375" style="985" bestFit="1" customWidth="1"/>
    <col min="12046" max="12046" width="11.28515625" style="985" bestFit="1" customWidth="1"/>
    <col min="12047" max="12047" width="7.28515625" style="985" bestFit="1" customWidth="1"/>
    <col min="12048" max="12048" width="4.7109375" style="985" customWidth="1"/>
    <col min="12049" max="12288" width="11.42578125" style="985"/>
    <col min="12289" max="12289" width="9.140625" style="985" customWidth="1"/>
    <col min="12290" max="12290" width="11.28515625" style="985" customWidth="1"/>
    <col min="12291" max="12291" width="12.140625" style="985" bestFit="1" customWidth="1"/>
    <col min="12292" max="12292" width="11.28515625" style="985" customWidth="1"/>
    <col min="12293" max="12293" width="12.28515625" style="985" bestFit="1" customWidth="1"/>
    <col min="12294" max="12294" width="11.28515625" style="985" customWidth="1"/>
    <col min="12295" max="12295" width="7.28515625" style="985" bestFit="1" customWidth="1"/>
    <col min="12296" max="12296" width="6.140625" style="985" customWidth="1"/>
    <col min="12297" max="12297" width="10" style="985" customWidth="1"/>
    <col min="12298" max="12298" width="11.28515625" style="985" bestFit="1" customWidth="1"/>
    <col min="12299" max="12299" width="10.28515625" style="985" bestFit="1" customWidth="1"/>
    <col min="12300" max="12300" width="7.85546875" style="985" bestFit="1" customWidth="1"/>
    <col min="12301" max="12301" width="6.7109375" style="985" bestFit="1" customWidth="1"/>
    <col min="12302" max="12302" width="11.28515625" style="985" bestFit="1" customWidth="1"/>
    <col min="12303" max="12303" width="7.28515625" style="985" bestFit="1" customWidth="1"/>
    <col min="12304" max="12304" width="4.7109375" style="985" customWidth="1"/>
    <col min="12305" max="12544" width="11.42578125" style="985"/>
    <col min="12545" max="12545" width="9.140625" style="985" customWidth="1"/>
    <col min="12546" max="12546" width="11.28515625" style="985" customWidth="1"/>
    <col min="12547" max="12547" width="12.140625" style="985" bestFit="1" customWidth="1"/>
    <col min="12548" max="12548" width="11.28515625" style="985" customWidth="1"/>
    <col min="12549" max="12549" width="12.28515625" style="985" bestFit="1" customWidth="1"/>
    <col min="12550" max="12550" width="11.28515625" style="985" customWidth="1"/>
    <col min="12551" max="12551" width="7.28515625" style="985" bestFit="1" customWidth="1"/>
    <col min="12552" max="12552" width="6.140625" style="985" customWidth="1"/>
    <col min="12553" max="12553" width="10" style="985" customWidth="1"/>
    <col min="12554" max="12554" width="11.28515625" style="985" bestFit="1" customWidth="1"/>
    <col min="12555" max="12555" width="10.28515625" style="985" bestFit="1" customWidth="1"/>
    <col min="12556" max="12556" width="7.85546875" style="985" bestFit="1" customWidth="1"/>
    <col min="12557" max="12557" width="6.7109375" style="985" bestFit="1" customWidth="1"/>
    <col min="12558" max="12558" width="11.28515625" style="985" bestFit="1" customWidth="1"/>
    <col min="12559" max="12559" width="7.28515625" style="985" bestFit="1" customWidth="1"/>
    <col min="12560" max="12560" width="4.7109375" style="985" customWidth="1"/>
    <col min="12561" max="12800" width="11.42578125" style="985"/>
    <col min="12801" max="12801" width="9.140625" style="985" customWidth="1"/>
    <col min="12802" max="12802" width="11.28515625" style="985" customWidth="1"/>
    <col min="12803" max="12803" width="12.140625" style="985" bestFit="1" customWidth="1"/>
    <col min="12804" max="12804" width="11.28515625" style="985" customWidth="1"/>
    <col min="12805" max="12805" width="12.28515625" style="985" bestFit="1" customWidth="1"/>
    <col min="12806" max="12806" width="11.28515625" style="985" customWidth="1"/>
    <col min="12807" max="12807" width="7.28515625" style="985" bestFit="1" customWidth="1"/>
    <col min="12808" max="12808" width="6.140625" style="985" customWidth="1"/>
    <col min="12809" max="12809" width="10" style="985" customWidth="1"/>
    <col min="12810" max="12810" width="11.28515625" style="985" bestFit="1" customWidth="1"/>
    <col min="12811" max="12811" width="10.28515625" style="985" bestFit="1" customWidth="1"/>
    <col min="12812" max="12812" width="7.85546875" style="985" bestFit="1" customWidth="1"/>
    <col min="12813" max="12813" width="6.7109375" style="985" bestFit="1" customWidth="1"/>
    <col min="12814" max="12814" width="11.28515625" style="985" bestFit="1" customWidth="1"/>
    <col min="12815" max="12815" width="7.28515625" style="985" bestFit="1" customWidth="1"/>
    <col min="12816" max="12816" width="4.7109375" style="985" customWidth="1"/>
    <col min="12817" max="13056" width="11.42578125" style="985"/>
    <col min="13057" max="13057" width="9.140625" style="985" customWidth="1"/>
    <col min="13058" max="13058" width="11.28515625" style="985" customWidth="1"/>
    <col min="13059" max="13059" width="12.140625" style="985" bestFit="1" customWidth="1"/>
    <col min="13060" max="13060" width="11.28515625" style="985" customWidth="1"/>
    <col min="13061" max="13061" width="12.28515625" style="985" bestFit="1" customWidth="1"/>
    <col min="13062" max="13062" width="11.28515625" style="985" customWidth="1"/>
    <col min="13063" max="13063" width="7.28515625" style="985" bestFit="1" customWidth="1"/>
    <col min="13064" max="13064" width="6.140625" style="985" customWidth="1"/>
    <col min="13065" max="13065" width="10" style="985" customWidth="1"/>
    <col min="13066" max="13066" width="11.28515625" style="985" bestFit="1" customWidth="1"/>
    <col min="13067" max="13067" width="10.28515625" style="985" bestFit="1" customWidth="1"/>
    <col min="13068" max="13068" width="7.85546875" style="985" bestFit="1" customWidth="1"/>
    <col min="13069" max="13069" width="6.7109375" style="985" bestFit="1" customWidth="1"/>
    <col min="13070" max="13070" width="11.28515625" style="985" bestFit="1" customWidth="1"/>
    <col min="13071" max="13071" width="7.28515625" style="985" bestFit="1" customWidth="1"/>
    <col min="13072" max="13072" width="4.7109375" style="985" customWidth="1"/>
    <col min="13073" max="13312" width="11.42578125" style="985"/>
    <col min="13313" max="13313" width="9.140625" style="985" customWidth="1"/>
    <col min="13314" max="13314" width="11.28515625" style="985" customWidth="1"/>
    <col min="13315" max="13315" width="12.140625" style="985" bestFit="1" customWidth="1"/>
    <col min="13316" max="13316" width="11.28515625" style="985" customWidth="1"/>
    <col min="13317" max="13317" width="12.28515625" style="985" bestFit="1" customWidth="1"/>
    <col min="13318" max="13318" width="11.28515625" style="985" customWidth="1"/>
    <col min="13319" max="13319" width="7.28515625" style="985" bestFit="1" customWidth="1"/>
    <col min="13320" max="13320" width="6.140625" style="985" customWidth="1"/>
    <col min="13321" max="13321" width="10" style="985" customWidth="1"/>
    <col min="13322" max="13322" width="11.28515625" style="985" bestFit="1" customWidth="1"/>
    <col min="13323" max="13323" width="10.28515625" style="985" bestFit="1" customWidth="1"/>
    <col min="13324" max="13324" width="7.85546875" style="985" bestFit="1" customWidth="1"/>
    <col min="13325" max="13325" width="6.7109375" style="985" bestFit="1" customWidth="1"/>
    <col min="13326" max="13326" width="11.28515625" style="985" bestFit="1" customWidth="1"/>
    <col min="13327" max="13327" width="7.28515625" style="985" bestFit="1" customWidth="1"/>
    <col min="13328" max="13328" width="4.7109375" style="985" customWidth="1"/>
    <col min="13329" max="13568" width="11.42578125" style="985"/>
    <col min="13569" max="13569" width="9.140625" style="985" customWidth="1"/>
    <col min="13570" max="13570" width="11.28515625" style="985" customWidth="1"/>
    <col min="13571" max="13571" width="12.140625" style="985" bestFit="1" customWidth="1"/>
    <col min="13572" max="13572" width="11.28515625" style="985" customWidth="1"/>
    <col min="13573" max="13573" width="12.28515625" style="985" bestFit="1" customWidth="1"/>
    <col min="13574" max="13574" width="11.28515625" style="985" customWidth="1"/>
    <col min="13575" max="13575" width="7.28515625" style="985" bestFit="1" customWidth="1"/>
    <col min="13576" max="13576" width="6.140625" style="985" customWidth="1"/>
    <col min="13577" max="13577" width="10" style="985" customWidth="1"/>
    <col min="13578" max="13578" width="11.28515625" style="985" bestFit="1" customWidth="1"/>
    <col min="13579" max="13579" width="10.28515625" style="985" bestFit="1" customWidth="1"/>
    <col min="13580" max="13580" width="7.85546875" style="985" bestFit="1" customWidth="1"/>
    <col min="13581" max="13581" width="6.7109375" style="985" bestFit="1" customWidth="1"/>
    <col min="13582" max="13582" width="11.28515625" style="985" bestFit="1" customWidth="1"/>
    <col min="13583" max="13583" width="7.28515625" style="985" bestFit="1" customWidth="1"/>
    <col min="13584" max="13584" width="4.7109375" style="985" customWidth="1"/>
    <col min="13585" max="13824" width="11.42578125" style="985"/>
    <col min="13825" max="13825" width="9.140625" style="985" customWidth="1"/>
    <col min="13826" max="13826" width="11.28515625" style="985" customWidth="1"/>
    <col min="13827" max="13827" width="12.140625" style="985" bestFit="1" customWidth="1"/>
    <col min="13828" max="13828" width="11.28515625" style="985" customWidth="1"/>
    <col min="13829" max="13829" width="12.28515625" style="985" bestFit="1" customWidth="1"/>
    <col min="13830" max="13830" width="11.28515625" style="985" customWidth="1"/>
    <col min="13831" max="13831" width="7.28515625" style="985" bestFit="1" customWidth="1"/>
    <col min="13832" max="13832" width="6.140625" style="985" customWidth="1"/>
    <col min="13833" max="13833" width="10" style="985" customWidth="1"/>
    <col min="13834" max="13834" width="11.28515625" style="985" bestFit="1" customWidth="1"/>
    <col min="13835" max="13835" width="10.28515625" style="985" bestFit="1" customWidth="1"/>
    <col min="13836" max="13836" width="7.85546875" style="985" bestFit="1" customWidth="1"/>
    <col min="13837" max="13837" width="6.7109375" style="985" bestFit="1" customWidth="1"/>
    <col min="13838" max="13838" width="11.28515625" style="985" bestFit="1" customWidth="1"/>
    <col min="13839" max="13839" width="7.28515625" style="985" bestFit="1" customWidth="1"/>
    <col min="13840" max="13840" width="4.7109375" style="985" customWidth="1"/>
    <col min="13841" max="14080" width="11.42578125" style="985"/>
    <col min="14081" max="14081" width="9.140625" style="985" customWidth="1"/>
    <col min="14082" max="14082" width="11.28515625" style="985" customWidth="1"/>
    <col min="14083" max="14083" width="12.140625" style="985" bestFit="1" customWidth="1"/>
    <col min="14084" max="14084" width="11.28515625" style="985" customWidth="1"/>
    <col min="14085" max="14085" width="12.28515625" style="985" bestFit="1" customWidth="1"/>
    <col min="14086" max="14086" width="11.28515625" style="985" customWidth="1"/>
    <col min="14087" max="14087" width="7.28515625" style="985" bestFit="1" customWidth="1"/>
    <col min="14088" max="14088" width="6.140625" style="985" customWidth="1"/>
    <col min="14089" max="14089" width="10" style="985" customWidth="1"/>
    <col min="14090" max="14090" width="11.28515625" style="985" bestFit="1" customWidth="1"/>
    <col min="14091" max="14091" width="10.28515625" style="985" bestFit="1" customWidth="1"/>
    <col min="14092" max="14092" width="7.85546875" style="985" bestFit="1" customWidth="1"/>
    <col min="14093" max="14093" width="6.7109375" style="985" bestFit="1" customWidth="1"/>
    <col min="14094" max="14094" width="11.28515625" style="985" bestFit="1" customWidth="1"/>
    <col min="14095" max="14095" width="7.28515625" style="985" bestFit="1" customWidth="1"/>
    <col min="14096" max="14096" width="4.7109375" style="985" customWidth="1"/>
    <col min="14097" max="14336" width="11.42578125" style="985"/>
    <col min="14337" max="14337" width="9.140625" style="985" customWidth="1"/>
    <col min="14338" max="14338" width="11.28515625" style="985" customWidth="1"/>
    <col min="14339" max="14339" width="12.140625" style="985" bestFit="1" customWidth="1"/>
    <col min="14340" max="14340" width="11.28515625" style="985" customWidth="1"/>
    <col min="14341" max="14341" width="12.28515625" style="985" bestFit="1" customWidth="1"/>
    <col min="14342" max="14342" width="11.28515625" style="985" customWidth="1"/>
    <col min="14343" max="14343" width="7.28515625" style="985" bestFit="1" customWidth="1"/>
    <col min="14344" max="14344" width="6.140625" style="985" customWidth="1"/>
    <col min="14345" max="14345" width="10" style="985" customWidth="1"/>
    <col min="14346" max="14346" width="11.28515625" style="985" bestFit="1" customWidth="1"/>
    <col min="14347" max="14347" width="10.28515625" style="985" bestFit="1" customWidth="1"/>
    <col min="14348" max="14348" width="7.85546875" style="985" bestFit="1" customWidth="1"/>
    <col min="14349" max="14349" width="6.7109375" style="985" bestFit="1" customWidth="1"/>
    <col min="14350" max="14350" width="11.28515625" style="985" bestFit="1" customWidth="1"/>
    <col min="14351" max="14351" width="7.28515625" style="985" bestFit="1" customWidth="1"/>
    <col min="14352" max="14352" width="4.7109375" style="985" customWidth="1"/>
    <col min="14353" max="14592" width="11.42578125" style="985"/>
    <col min="14593" max="14593" width="9.140625" style="985" customWidth="1"/>
    <col min="14594" max="14594" width="11.28515625" style="985" customWidth="1"/>
    <col min="14595" max="14595" width="12.140625" style="985" bestFit="1" customWidth="1"/>
    <col min="14596" max="14596" width="11.28515625" style="985" customWidth="1"/>
    <col min="14597" max="14597" width="12.28515625" style="985" bestFit="1" customWidth="1"/>
    <col min="14598" max="14598" width="11.28515625" style="985" customWidth="1"/>
    <col min="14599" max="14599" width="7.28515625" style="985" bestFit="1" customWidth="1"/>
    <col min="14600" max="14600" width="6.140625" style="985" customWidth="1"/>
    <col min="14601" max="14601" width="10" style="985" customWidth="1"/>
    <col min="14602" max="14602" width="11.28515625" style="985" bestFit="1" customWidth="1"/>
    <col min="14603" max="14603" width="10.28515625" style="985" bestFit="1" customWidth="1"/>
    <col min="14604" max="14604" width="7.85546875" style="985" bestFit="1" customWidth="1"/>
    <col min="14605" max="14605" width="6.7109375" style="985" bestFit="1" customWidth="1"/>
    <col min="14606" max="14606" width="11.28515625" style="985" bestFit="1" customWidth="1"/>
    <col min="14607" max="14607" width="7.28515625" style="985" bestFit="1" customWidth="1"/>
    <col min="14608" max="14608" width="4.7109375" style="985" customWidth="1"/>
    <col min="14609" max="14848" width="11.42578125" style="985"/>
    <col min="14849" max="14849" width="9.140625" style="985" customWidth="1"/>
    <col min="14850" max="14850" width="11.28515625" style="985" customWidth="1"/>
    <col min="14851" max="14851" width="12.140625" style="985" bestFit="1" customWidth="1"/>
    <col min="14852" max="14852" width="11.28515625" style="985" customWidth="1"/>
    <col min="14853" max="14853" width="12.28515625" style="985" bestFit="1" customWidth="1"/>
    <col min="14854" max="14854" width="11.28515625" style="985" customWidth="1"/>
    <col min="14855" max="14855" width="7.28515625" style="985" bestFit="1" customWidth="1"/>
    <col min="14856" max="14856" width="6.140625" style="985" customWidth="1"/>
    <col min="14857" max="14857" width="10" style="985" customWidth="1"/>
    <col min="14858" max="14858" width="11.28515625" style="985" bestFit="1" customWidth="1"/>
    <col min="14859" max="14859" width="10.28515625" style="985" bestFit="1" customWidth="1"/>
    <col min="14860" max="14860" width="7.85546875" style="985" bestFit="1" customWidth="1"/>
    <col min="14861" max="14861" width="6.7109375" style="985" bestFit="1" customWidth="1"/>
    <col min="14862" max="14862" width="11.28515625" style="985" bestFit="1" customWidth="1"/>
    <col min="14863" max="14863" width="7.28515625" style="985" bestFit="1" customWidth="1"/>
    <col min="14864" max="14864" width="4.7109375" style="985" customWidth="1"/>
    <col min="14865" max="15104" width="11.42578125" style="985"/>
    <col min="15105" max="15105" width="9.140625" style="985" customWidth="1"/>
    <col min="15106" max="15106" width="11.28515625" style="985" customWidth="1"/>
    <col min="15107" max="15107" width="12.140625" style="985" bestFit="1" customWidth="1"/>
    <col min="15108" max="15108" width="11.28515625" style="985" customWidth="1"/>
    <col min="15109" max="15109" width="12.28515625" style="985" bestFit="1" customWidth="1"/>
    <col min="15110" max="15110" width="11.28515625" style="985" customWidth="1"/>
    <col min="15111" max="15111" width="7.28515625" style="985" bestFit="1" customWidth="1"/>
    <col min="15112" max="15112" width="6.140625" style="985" customWidth="1"/>
    <col min="15113" max="15113" width="10" style="985" customWidth="1"/>
    <col min="15114" max="15114" width="11.28515625" style="985" bestFit="1" customWidth="1"/>
    <col min="15115" max="15115" width="10.28515625" style="985" bestFit="1" customWidth="1"/>
    <col min="15116" max="15116" width="7.85546875" style="985" bestFit="1" customWidth="1"/>
    <col min="15117" max="15117" width="6.7109375" style="985" bestFit="1" customWidth="1"/>
    <col min="15118" max="15118" width="11.28515625" style="985" bestFit="1" customWidth="1"/>
    <col min="15119" max="15119" width="7.28515625" style="985" bestFit="1" customWidth="1"/>
    <col min="15120" max="15120" width="4.7109375" style="985" customWidth="1"/>
    <col min="15121" max="15360" width="11.42578125" style="985"/>
    <col min="15361" max="15361" width="9.140625" style="985" customWidth="1"/>
    <col min="15362" max="15362" width="11.28515625" style="985" customWidth="1"/>
    <col min="15363" max="15363" width="12.140625" style="985" bestFit="1" customWidth="1"/>
    <col min="15364" max="15364" width="11.28515625" style="985" customWidth="1"/>
    <col min="15365" max="15365" width="12.28515625" style="985" bestFit="1" customWidth="1"/>
    <col min="15366" max="15366" width="11.28515625" style="985" customWidth="1"/>
    <col min="15367" max="15367" width="7.28515625" style="985" bestFit="1" customWidth="1"/>
    <col min="15368" max="15368" width="6.140625" style="985" customWidth="1"/>
    <col min="15369" max="15369" width="10" style="985" customWidth="1"/>
    <col min="15370" max="15370" width="11.28515625" style="985" bestFit="1" customWidth="1"/>
    <col min="15371" max="15371" width="10.28515625" style="985" bestFit="1" customWidth="1"/>
    <col min="15372" max="15372" width="7.85546875" style="985" bestFit="1" customWidth="1"/>
    <col min="15373" max="15373" width="6.7109375" style="985" bestFit="1" customWidth="1"/>
    <col min="15374" max="15374" width="11.28515625" style="985" bestFit="1" customWidth="1"/>
    <col min="15375" max="15375" width="7.28515625" style="985" bestFit="1" customWidth="1"/>
    <col min="15376" max="15376" width="4.7109375" style="985" customWidth="1"/>
    <col min="15377" max="15616" width="11.42578125" style="985"/>
    <col min="15617" max="15617" width="9.140625" style="985" customWidth="1"/>
    <col min="15618" max="15618" width="11.28515625" style="985" customWidth="1"/>
    <col min="15619" max="15619" width="12.140625" style="985" bestFit="1" customWidth="1"/>
    <col min="15620" max="15620" width="11.28515625" style="985" customWidth="1"/>
    <col min="15621" max="15621" width="12.28515625" style="985" bestFit="1" customWidth="1"/>
    <col min="15622" max="15622" width="11.28515625" style="985" customWidth="1"/>
    <col min="15623" max="15623" width="7.28515625" style="985" bestFit="1" customWidth="1"/>
    <col min="15624" max="15624" width="6.140625" style="985" customWidth="1"/>
    <col min="15625" max="15625" width="10" style="985" customWidth="1"/>
    <col min="15626" max="15626" width="11.28515625" style="985" bestFit="1" customWidth="1"/>
    <col min="15627" max="15627" width="10.28515625" style="985" bestFit="1" customWidth="1"/>
    <col min="15628" max="15628" width="7.85546875" style="985" bestFit="1" customWidth="1"/>
    <col min="15629" max="15629" width="6.7109375" style="985" bestFit="1" customWidth="1"/>
    <col min="15630" max="15630" width="11.28515625" style="985" bestFit="1" customWidth="1"/>
    <col min="15631" max="15631" width="7.28515625" style="985" bestFit="1" customWidth="1"/>
    <col min="15632" max="15632" width="4.7109375" style="985" customWidth="1"/>
    <col min="15633" max="15872" width="11.42578125" style="985"/>
    <col min="15873" max="15873" width="9.140625" style="985" customWidth="1"/>
    <col min="15874" max="15874" width="11.28515625" style="985" customWidth="1"/>
    <col min="15875" max="15875" width="12.140625" style="985" bestFit="1" customWidth="1"/>
    <col min="15876" max="15876" width="11.28515625" style="985" customWidth="1"/>
    <col min="15877" max="15877" width="12.28515625" style="985" bestFit="1" customWidth="1"/>
    <col min="15878" max="15878" width="11.28515625" style="985" customWidth="1"/>
    <col min="15879" max="15879" width="7.28515625" style="985" bestFit="1" customWidth="1"/>
    <col min="15880" max="15880" width="6.140625" style="985" customWidth="1"/>
    <col min="15881" max="15881" width="10" style="985" customWidth="1"/>
    <col min="15882" max="15882" width="11.28515625" style="985" bestFit="1" customWidth="1"/>
    <col min="15883" max="15883" width="10.28515625" style="985" bestFit="1" customWidth="1"/>
    <col min="15884" max="15884" width="7.85546875" style="985" bestFit="1" customWidth="1"/>
    <col min="15885" max="15885" width="6.7109375" style="985" bestFit="1" customWidth="1"/>
    <col min="15886" max="15886" width="11.28515625" style="985" bestFit="1" customWidth="1"/>
    <col min="15887" max="15887" width="7.28515625" style="985" bestFit="1" customWidth="1"/>
    <col min="15888" max="15888" width="4.7109375" style="985" customWidth="1"/>
    <col min="15889" max="16128" width="11.42578125" style="985"/>
    <col min="16129" max="16129" width="9.140625" style="985" customWidth="1"/>
    <col min="16130" max="16130" width="11.28515625" style="985" customWidth="1"/>
    <col min="16131" max="16131" width="12.140625" style="985" bestFit="1" customWidth="1"/>
    <col min="16132" max="16132" width="11.28515625" style="985" customWidth="1"/>
    <col min="16133" max="16133" width="12.28515625" style="985" bestFit="1" customWidth="1"/>
    <col min="16134" max="16134" width="11.28515625" style="985" customWidth="1"/>
    <col min="16135" max="16135" width="7.28515625" style="985" bestFit="1" customWidth="1"/>
    <col min="16136" max="16136" width="6.140625" style="985" customWidth="1"/>
    <col min="16137" max="16137" width="10" style="985" customWidth="1"/>
    <col min="16138" max="16138" width="11.28515625" style="985" bestFit="1" customWidth="1"/>
    <col min="16139" max="16139" width="10.28515625" style="985" bestFit="1" customWidth="1"/>
    <col min="16140" max="16140" width="7.85546875" style="985" bestFit="1" customWidth="1"/>
    <col min="16141" max="16141" width="6.7109375" style="985" bestFit="1" customWidth="1"/>
    <col min="16142" max="16142" width="11.28515625" style="985" bestFit="1" customWidth="1"/>
    <col min="16143" max="16143" width="7.28515625" style="985" bestFit="1" customWidth="1"/>
    <col min="16144" max="16144" width="4.7109375" style="985" customWidth="1"/>
    <col min="16145" max="16384" width="11.42578125" style="985"/>
  </cols>
  <sheetData>
    <row r="1" spans="1:15" ht="18" customHeight="1">
      <c r="A1" s="976"/>
      <c r="B1" s="976"/>
      <c r="C1" s="976"/>
      <c r="D1" s="976"/>
      <c r="E1" s="976"/>
      <c r="F1" s="976"/>
      <c r="G1" s="976"/>
      <c r="H1" s="976"/>
      <c r="I1" s="976"/>
      <c r="J1" s="976"/>
      <c r="K1" s="976"/>
      <c r="L1" s="976"/>
      <c r="M1" s="976"/>
      <c r="N1" s="976"/>
      <c r="O1" s="976"/>
    </row>
    <row r="2" spans="1:15" ht="23.25">
      <c r="A2" s="1078" t="s">
        <v>1159</v>
      </c>
      <c r="B2" s="1078"/>
      <c r="C2" s="1078"/>
      <c r="D2" s="1078"/>
      <c r="E2" s="1078"/>
      <c r="F2" s="1078"/>
      <c r="G2" s="1078"/>
      <c r="H2" s="1078"/>
      <c r="I2" s="1078"/>
      <c r="J2" s="1078"/>
      <c r="K2" s="1078"/>
      <c r="L2" s="1078"/>
      <c r="M2" s="1078"/>
      <c r="N2" s="1078"/>
      <c r="O2" s="1078"/>
    </row>
    <row r="3" spans="1:15" ht="23.25">
      <c r="A3" s="1078" t="s">
        <v>785</v>
      </c>
      <c r="B3" s="1078"/>
      <c r="C3" s="1078"/>
      <c r="D3" s="1078"/>
      <c r="E3" s="1078"/>
      <c r="F3" s="1078"/>
      <c r="G3" s="1078"/>
      <c r="H3" s="1078"/>
      <c r="I3" s="1078"/>
      <c r="J3" s="1078"/>
      <c r="K3" s="1078"/>
      <c r="L3" s="1078"/>
      <c r="M3" s="1078"/>
      <c r="N3" s="1078"/>
      <c r="O3" s="1078"/>
    </row>
    <row r="4" spans="1:15" ht="23.25">
      <c r="A4" s="1078" t="s">
        <v>1493</v>
      </c>
      <c r="B4" s="1078"/>
      <c r="C4" s="1078"/>
      <c r="D4" s="1078"/>
      <c r="E4" s="1078"/>
      <c r="F4" s="1078"/>
      <c r="G4" s="1078"/>
      <c r="H4" s="1078"/>
      <c r="I4" s="1078"/>
      <c r="J4" s="1078"/>
      <c r="K4" s="1078"/>
      <c r="L4" s="1078"/>
      <c r="M4" s="1078"/>
      <c r="N4" s="1078"/>
      <c r="O4" s="1078"/>
    </row>
    <row r="5" spans="1:15" ht="37.5" customHeight="1" thickBot="1">
      <c r="A5" s="1079" t="s">
        <v>1366</v>
      </c>
      <c r="B5" s="1079"/>
      <c r="C5" s="1079"/>
      <c r="D5" s="1079"/>
      <c r="E5" s="1079"/>
      <c r="F5" s="1079"/>
      <c r="G5" s="1079"/>
      <c r="H5" s="1079"/>
      <c r="I5" s="1079"/>
      <c r="J5" s="1079"/>
      <c r="K5" s="1079"/>
      <c r="L5" s="1079"/>
      <c r="M5" s="1079"/>
      <c r="N5" s="1079"/>
      <c r="O5" s="1079"/>
    </row>
    <row r="6" spans="1:15" s="987" customFormat="1" ht="30.75" customHeight="1" thickTop="1" thickBot="1">
      <c r="A6" s="574"/>
      <c r="B6" s="1080" t="s">
        <v>786</v>
      </c>
      <c r="C6" s="1080"/>
      <c r="D6" s="1080"/>
      <c r="E6" s="1080"/>
      <c r="F6" s="1080"/>
      <c r="G6" s="1080"/>
      <c r="H6" s="320"/>
      <c r="I6" s="977"/>
      <c r="J6" s="1080" t="s">
        <v>787</v>
      </c>
      <c r="K6" s="1080"/>
      <c r="L6" s="1080"/>
      <c r="M6" s="1080"/>
      <c r="N6" s="1080"/>
      <c r="O6" s="1080"/>
    </row>
    <row r="7" spans="1:15" s="987" customFormat="1" ht="25.5" customHeight="1" thickTop="1" thickBot="1">
      <c r="A7" s="321" t="s">
        <v>788</v>
      </c>
      <c r="B7" s="145" t="s">
        <v>789</v>
      </c>
      <c r="C7" s="145" t="s">
        <v>790</v>
      </c>
      <c r="D7" s="145" t="s">
        <v>791</v>
      </c>
      <c r="E7" s="145" t="s">
        <v>6</v>
      </c>
      <c r="F7" s="145" t="s">
        <v>723</v>
      </c>
      <c r="G7" s="575"/>
      <c r="H7" s="320"/>
      <c r="I7" s="321" t="str">
        <f>+A7</f>
        <v>BANCO</v>
      </c>
      <c r="J7" s="900" t="s">
        <v>2</v>
      </c>
      <c r="K7" s="900" t="s">
        <v>3</v>
      </c>
      <c r="L7" s="900" t="s">
        <v>4</v>
      </c>
      <c r="M7" s="900" t="s">
        <v>792</v>
      </c>
      <c r="N7" s="900" t="s">
        <v>6</v>
      </c>
      <c r="O7" s="900" t="s">
        <v>723</v>
      </c>
    </row>
    <row r="8" spans="1:15" s="987" customFormat="1" ht="26.25" customHeight="1" thickTop="1">
      <c r="A8" s="320" t="s">
        <v>795</v>
      </c>
      <c r="B8" s="901">
        <v>5151704.5782399997</v>
      </c>
      <c r="C8" s="901">
        <v>5563284.2091000006</v>
      </c>
      <c r="D8" s="901">
        <v>5667432.9814499998</v>
      </c>
      <c r="E8" s="901">
        <v>16382421.768790001</v>
      </c>
      <c r="F8" s="902">
        <f t="shared" ref="F8:F21" si="0">+E8/$E$23</f>
        <v>0.12780981821958606</v>
      </c>
      <c r="H8" s="320"/>
      <c r="I8" s="903" t="str">
        <f>+A8</f>
        <v xml:space="preserve">  BNB</v>
      </c>
      <c r="J8" s="901">
        <v>3722627.3738800003</v>
      </c>
      <c r="K8" s="904">
        <v>1428984.3457899999</v>
      </c>
      <c r="L8" s="901">
        <v>0</v>
      </c>
      <c r="M8" s="901">
        <v>92.85857</v>
      </c>
      <c r="N8" s="901">
        <v>5151704.5782399997</v>
      </c>
      <c r="O8" s="902">
        <f>+N8/$N$23</f>
        <v>0.17007870209137502</v>
      </c>
    </row>
    <row r="9" spans="1:15" s="987" customFormat="1" ht="26.25" customHeight="1">
      <c r="A9" s="320" t="s">
        <v>797</v>
      </c>
      <c r="B9" s="901">
        <v>5820813.6023699995</v>
      </c>
      <c r="C9" s="901">
        <v>13603813.47232</v>
      </c>
      <c r="D9" s="901">
        <v>3676973.6886100001</v>
      </c>
      <c r="E9" s="901">
        <v>23101600.763299998</v>
      </c>
      <c r="F9" s="902">
        <f t="shared" si="0"/>
        <v>0.18023045895227868</v>
      </c>
      <c r="H9" s="320"/>
      <c r="I9" s="903" t="str">
        <f t="shared" ref="I9:I22" si="1">+A9</f>
        <v xml:space="preserve">  BUN</v>
      </c>
      <c r="J9" s="901">
        <v>4958434.2194999997</v>
      </c>
      <c r="K9" s="901">
        <v>862379.38286999997</v>
      </c>
      <c r="L9" s="901">
        <v>0</v>
      </c>
      <c r="M9" s="901">
        <v>0</v>
      </c>
      <c r="N9" s="901">
        <v>5820813.6023699995</v>
      </c>
      <c r="O9" s="902">
        <f t="shared" ref="O9:O21" si="2">+N9/$N$23</f>
        <v>0.1921687099039999</v>
      </c>
    </row>
    <row r="10" spans="1:15" s="987" customFormat="1" ht="26.25" customHeight="1">
      <c r="A10" s="320" t="s">
        <v>794</v>
      </c>
      <c r="B10" s="901">
        <v>5039494.7700699996</v>
      </c>
      <c r="C10" s="901">
        <v>10227772.250020001</v>
      </c>
      <c r="D10" s="901">
        <v>6228962.5432900004</v>
      </c>
      <c r="E10" s="901">
        <v>21496229.563379999</v>
      </c>
      <c r="F10" s="902">
        <f t="shared" si="0"/>
        <v>0.16770592478190197</v>
      </c>
      <c r="H10" s="320"/>
      <c r="I10" s="903" t="str">
        <f t="shared" si="1"/>
        <v xml:space="preserve">  BME</v>
      </c>
      <c r="J10" s="901">
        <v>3290858.9354499998</v>
      </c>
      <c r="K10" s="901">
        <v>1748564.7501099999</v>
      </c>
      <c r="L10" s="901">
        <v>69.254130000000004</v>
      </c>
      <c r="M10" s="901">
        <v>1.8303800000000001</v>
      </c>
      <c r="N10" s="901">
        <v>5039494.7700699996</v>
      </c>
      <c r="O10" s="902">
        <f t="shared" si="2"/>
        <v>0.16637420035886386</v>
      </c>
    </row>
    <row r="11" spans="1:15" s="987" customFormat="1" ht="26.25" customHeight="1">
      <c r="A11" s="320" t="s">
        <v>796</v>
      </c>
      <c r="B11" s="901">
        <v>4781142.3225600002</v>
      </c>
      <c r="C11" s="901">
        <v>4136853.6181399999</v>
      </c>
      <c r="D11" s="901">
        <v>3747361.0869299998</v>
      </c>
      <c r="E11" s="901">
        <v>12665357.027629999</v>
      </c>
      <c r="F11" s="902">
        <f t="shared" si="0"/>
        <v>9.8810603354836449E-2</v>
      </c>
      <c r="H11" s="320"/>
      <c r="I11" s="903" t="str">
        <f t="shared" si="1"/>
        <v xml:space="preserve">  BIS</v>
      </c>
      <c r="J11" s="901">
        <v>3285118.15967</v>
      </c>
      <c r="K11" s="901">
        <v>1495876.9329000001</v>
      </c>
      <c r="L11" s="901">
        <v>0</v>
      </c>
      <c r="M11" s="901">
        <v>147.22998999999999</v>
      </c>
      <c r="N11" s="901">
        <v>4781142.3225600002</v>
      </c>
      <c r="O11" s="902">
        <f t="shared" si="2"/>
        <v>0.15784493625078055</v>
      </c>
    </row>
    <row r="12" spans="1:15" s="987" customFormat="1" ht="26.25" customHeight="1">
      <c r="A12" s="320" t="s">
        <v>793</v>
      </c>
      <c r="B12" s="901">
        <v>3881452.47756</v>
      </c>
      <c r="C12" s="901">
        <v>3834163.6536699999</v>
      </c>
      <c r="D12" s="901">
        <v>4391287.2850699993</v>
      </c>
      <c r="E12" s="901">
        <v>12106903.416299999</v>
      </c>
      <c r="F12" s="902">
        <f t="shared" si="0"/>
        <v>9.44537472345688E-2</v>
      </c>
      <c r="H12" s="320"/>
      <c r="I12" s="903" t="str">
        <f t="shared" si="1"/>
        <v xml:space="preserve">  BCR</v>
      </c>
      <c r="J12" s="901">
        <v>2510860.84791</v>
      </c>
      <c r="K12" s="901">
        <v>1370591.5051199999</v>
      </c>
      <c r="L12" s="901">
        <v>0</v>
      </c>
      <c r="M12" s="901">
        <v>0.12453</v>
      </c>
      <c r="N12" s="901">
        <v>3881452.47756</v>
      </c>
      <c r="O12" s="902">
        <f t="shared" si="2"/>
        <v>0.12814251857552894</v>
      </c>
    </row>
    <row r="13" spans="1:15" s="987" customFormat="1" ht="26.25" customHeight="1">
      <c r="A13" s="320" t="s">
        <v>799</v>
      </c>
      <c r="B13" s="901">
        <v>2164355.1519499999</v>
      </c>
      <c r="C13" s="901">
        <v>1790059.0575000001</v>
      </c>
      <c r="D13" s="901">
        <v>3093355.2908699997</v>
      </c>
      <c r="E13" s="901">
        <v>7047769.5003199996</v>
      </c>
      <c r="F13" s="902">
        <f t="shared" si="0"/>
        <v>5.4984186794988905E-2</v>
      </c>
      <c r="H13" s="320"/>
      <c r="I13" s="903" t="str">
        <f t="shared" si="1"/>
        <v xml:space="preserve">  BGA</v>
      </c>
      <c r="J13" s="901">
        <v>1489987.9077899999</v>
      </c>
      <c r="K13" s="901">
        <v>674362.61171000008</v>
      </c>
      <c r="L13" s="901">
        <v>0</v>
      </c>
      <c r="M13" s="901">
        <v>4.6324499999999995</v>
      </c>
      <c r="N13" s="901">
        <v>2164355.1519499999</v>
      </c>
      <c r="O13" s="902">
        <f t="shared" si="2"/>
        <v>7.1454158428120904E-2</v>
      </c>
    </row>
    <row r="14" spans="1:15" s="987" customFormat="1" ht="26.25" customHeight="1">
      <c r="A14" s="320" t="s">
        <v>798</v>
      </c>
      <c r="B14" s="901">
        <v>1282653.0501400002</v>
      </c>
      <c r="C14" s="901">
        <v>1589901.4587300001</v>
      </c>
      <c r="D14" s="901">
        <v>3309275.5342600001</v>
      </c>
      <c r="E14" s="901">
        <v>6181830.0431300001</v>
      </c>
      <c r="F14" s="902">
        <f t="shared" si="0"/>
        <v>4.8228435650584371E-2</v>
      </c>
      <c r="H14" s="320"/>
      <c r="I14" s="903" t="str">
        <f t="shared" si="1"/>
        <v xml:space="preserve">  BEC</v>
      </c>
      <c r="J14" s="901">
        <v>762376.88708000001</v>
      </c>
      <c r="K14" s="901">
        <v>520276.16305999999</v>
      </c>
      <c r="L14" s="901">
        <v>0</v>
      </c>
      <c r="M14" s="901">
        <v>0</v>
      </c>
      <c r="N14" s="901">
        <v>1282653.0501400002</v>
      </c>
      <c r="O14" s="902">
        <f t="shared" si="2"/>
        <v>4.2345589248807984E-2</v>
      </c>
    </row>
    <row r="15" spans="1:15" s="987" customFormat="1" ht="26.25" customHeight="1">
      <c r="A15" s="320" t="s">
        <v>800</v>
      </c>
      <c r="B15" s="901">
        <v>0</v>
      </c>
      <c r="C15" s="901">
        <v>2155875.2996799997</v>
      </c>
      <c r="D15" s="901">
        <v>4301676.8252299996</v>
      </c>
      <c r="E15" s="901">
        <v>6457552.1249099998</v>
      </c>
      <c r="F15" s="902">
        <f t="shared" si="0"/>
        <v>5.0379521103564404E-2</v>
      </c>
      <c r="H15" s="320"/>
      <c r="I15" s="903" t="str">
        <f t="shared" si="1"/>
        <v xml:space="preserve">  BSO</v>
      </c>
      <c r="J15" s="901">
        <v>0</v>
      </c>
      <c r="K15" s="901">
        <v>0</v>
      </c>
      <c r="L15" s="901">
        <v>0</v>
      </c>
      <c r="M15" s="901">
        <v>0</v>
      </c>
      <c r="N15" s="901">
        <v>0</v>
      </c>
      <c r="O15" s="902">
        <f t="shared" si="2"/>
        <v>0</v>
      </c>
    </row>
    <row r="16" spans="1:15" s="987" customFormat="1" ht="26.25" customHeight="1">
      <c r="A16" s="320" t="s">
        <v>802</v>
      </c>
      <c r="B16" s="901">
        <v>48204.393120000001</v>
      </c>
      <c r="C16" s="901">
        <v>22733.85094</v>
      </c>
      <c r="D16" s="901">
        <v>4108.6310400000002</v>
      </c>
      <c r="E16" s="901">
        <v>75046.87509999999</v>
      </c>
      <c r="F16" s="902">
        <f t="shared" si="0"/>
        <v>5.8548898324374044E-4</v>
      </c>
      <c r="H16" s="320"/>
      <c r="I16" s="903" t="str">
        <f t="shared" si="1"/>
        <v xml:space="preserve">  BNA</v>
      </c>
      <c r="J16" s="901">
        <v>28277.650269999998</v>
      </c>
      <c r="K16" s="901">
        <v>19926.742850000002</v>
      </c>
      <c r="L16" s="901">
        <v>0</v>
      </c>
      <c r="M16" s="901">
        <v>0</v>
      </c>
      <c r="N16" s="901">
        <v>48204.393120000001</v>
      </c>
      <c r="O16" s="902">
        <f t="shared" si="2"/>
        <v>1.5914228955560398E-3</v>
      </c>
    </row>
    <row r="17" spans="1:15" s="987" customFormat="1" ht="26.25" customHeight="1">
      <c r="A17" s="320" t="s">
        <v>801</v>
      </c>
      <c r="B17" s="901">
        <v>213764.55932</v>
      </c>
      <c r="C17" s="901">
        <v>5549.6003700000001</v>
      </c>
      <c r="D17" s="901">
        <v>505.07592999999997</v>
      </c>
      <c r="E17" s="901">
        <v>219819.23561999999</v>
      </c>
      <c r="F17" s="902">
        <f t="shared" si="0"/>
        <v>1.714951363252299E-3</v>
      </c>
      <c r="H17" s="320"/>
      <c r="I17" s="903" t="str">
        <f t="shared" si="1"/>
        <v xml:space="preserve">  BDB</v>
      </c>
      <c r="J17" s="901">
        <v>187660.95016000001</v>
      </c>
      <c r="K17" s="901">
        <v>26103.60916</v>
      </c>
      <c r="L17" s="901">
        <v>0</v>
      </c>
      <c r="M17" s="901">
        <v>0</v>
      </c>
      <c r="N17" s="901">
        <v>213764.55932</v>
      </c>
      <c r="O17" s="902">
        <f t="shared" si="2"/>
        <v>7.0572367359428602E-3</v>
      </c>
    </row>
    <row r="18" spans="1:15" s="987" customFormat="1" ht="26.25" customHeight="1">
      <c r="A18" s="320" t="s">
        <v>803</v>
      </c>
      <c r="B18" s="901">
        <v>0</v>
      </c>
      <c r="C18" s="901">
        <v>2856998.8277600002</v>
      </c>
      <c r="D18" s="901">
        <v>4398325.9809499998</v>
      </c>
      <c r="E18" s="901">
        <v>7255324.8087100005</v>
      </c>
      <c r="F18" s="902">
        <f t="shared" si="0"/>
        <v>5.6603459367153643E-2</v>
      </c>
      <c r="H18" s="320"/>
      <c r="I18" s="903" t="str">
        <f t="shared" si="1"/>
        <v xml:space="preserve">  BIE</v>
      </c>
      <c r="J18" s="901">
        <v>0</v>
      </c>
      <c r="K18" s="901">
        <v>0</v>
      </c>
      <c r="L18" s="901">
        <v>0</v>
      </c>
      <c r="M18" s="901">
        <v>0</v>
      </c>
      <c r="N18" s="901">
        <v>0</v>
      </c>
      <c r="O18" s="902">
        <f t="shared" si="2"/>
        <v>0</v>
      </c>
    </row>
    <row r="19" spans="1:15" s="987" customFormat="1" ht="26.25" customHeight="1">
      <c r="A19" s="320" t="s">
        <v>804</v>
      </c>
      <c r="B19" s="901">
        <v>275522.96411</v>
      </c>
      <c r="C19" s="901">
        <v>483978.25658999995</v>
      </c>
      <c r="D19" s="901">
        <v>1184723.20218</v>
      </c>
      <c r="E19" s="901">
        <v>1944224.4228800002</v>
      </c>
      <c r="F19" s="902">
        <f t="shared" si="0"/>
        <v>1.5168146295669805E-2</v>
      </c>
      <c r="H19" s="320"/>
      <c r="I19" s="903" t="str">
        <f t="shared" si="1"/>
        <v xml:space="preserve">  BFO</v>
      </c>
      <c r="J19" s="901">
        <v>246293.20272999999</v>
      </c>
      <c r="K19" s="901">
        <v>29229.76138</v>
      </c>
      <c r="L19" s="901">
        <v>0</v>
      </c>
      <c r="M19" s="901">
        <v>0</v>
      </c>
      <c r="N19" s="901">
        <v>275522.96411</v>
      </c>
      <c r="O19" s="902">
        <f t="shared" si="2"/>
        <v>9.0961326334839058E-3</v>
      </c>
    </row>
    <row r="20" spans="1:15" s="987" customFormat="1" ht="26.25" customHeight="1">
      <c r="A20" s="320" t="s">
        <v>1172</v>
      </c>
      <c r="B20" s="901">
        <v>1631013.79125</v>
      </c>
      <c r="C20" s="901">
        <v>2397958.1254699999</v>
      </c>
      <c r="D20" s="901">
        <v>3655783.8279400002</v>
      </c>
      <c r="E20" s="901">
        <v>7684755.7446599994</v>
      </c>
      <c r="F20" s="902">
        <f t="shared" si="0"/>
        <v>5.9953726539873971E-2</v>
      </c>
      <c r="H20" s="320"/>
      <c r="I20" s="903" t="str">
        <f t="shared" si="1"/>
        <v xml:space="preserve">  BFS</v>
      </c>
      <c r="J20" s="901">
        <v>1501621.3783499999</v>
      </c>
      <c r="K20" s="901">
        <v>129392.41290000001</v>
      </c>
      <c r="L20" s="901">
        <v>0</v>
      </c>
      <c r="M20" s="901">
        <v>0</v>
      </c>
      <c r="N20" s="901">
        <v>1631013.79125</v>
      </c>
      <c r="O20" s="902">
        <f t="shared" si="2"/>
        <v>5.3846392877540068E-2</v>
      </c>
    </row>
    <row r="21" spans="1:15" s="987" customFormat="1" ht="26.25" customHeight="1">
      <c r="A21" s="320" t="s">
        <v>1173</v>
      </c>
      <c r="B21" s="901">
        <v>0</v>
      </c>
      <c r="C21" s="901">
        <v>1765812.89564</v>
      </c>
      <c r="D21" s="901">
        <v>3793468.3033400001</v>
      </c>
      <c r="E21" s="901">
        <v>5559281.1989799999</v>
      </c>
      <c r="F21" s="902">
        <f t="shared" si="0"/>
        <v>4.33715313584968E-2</v>
      </c>
      <c r="H21" s="320"/>
      <c r="I21" s="903" t="str">
        <f t="shared" si="1"/>
        <v xml:space="preserve">  BPR</v>
      </c>
      <c r="J21" s="901">
        <v>0</v>
      </c>
      <c r="K21" s="901">
        <v>0</v>
      </c>
      <c r="L21" s="901">
        <v>0</v>
      </c>
      <c r="M21" s="901">
        <v>0</v>
      </c>
      <c r="N21" s="901">
        <v>0</v>
      </c>
      <c r="O21" s="902">
        <f t="shared" si="2"/>
        <v>0</v>
      </c>
    </row>
    <row r="22" spans="1:15" s="987" customFormat="1" ht="9.75" customHeight="1" thickBot="1">
      <c r="A22" s="320"/>
      <c r="B22" s="905"/>
      <c r="C22" s="905"/>
      <c r="D22" s="905"/>
      <c r="E22" s="885"/>
      <c r="F22" s="906"/>
      <c r="H22" s="320"/>
      <c r="I22" s="903">
        <f t="shared" si="1"/>
        <v>0</v>
      </c>
      <c r="J22" s="905"/>
      <c r="K22" s="905"/>
      <c r="L22" s="907"/>
      <c r="M22" s="905"/>
      <c r="N22" s="905"/>
      <c r="O22" s="906"/>
    </row>
    <row r="23" spans="1:15" s="987" customFormat="1" ht="28.5" customHeight="1" thickTop="1" thickBot="1">
      <c r="A23" s="321" t="s">
        <v>805</v>
      </c>
      <c r="B23" s="908">
        <v>30290121.660689998</v>
      </c>
      <c r="C23" s="908">
        <v>50434754.575929999</v>
      </c>
      <c r="D23" s="908">
        <v>47453240.257089995</v>
      </c>
      <c r="E23" s="909">
        <v>128178116.49371001</v>
      </c>
      <c r="F23" s="909"/>
      <c r="G23" s="575"/>
      <c r="H23" s="320"/>
      <c r="I23" s="900"/>
      <c r="J23" s="908">
        <v>21984117.512790002</v>
      </c>
      <c r="K23" s="908">
        <v>8305688.2178500006</v>
      </c>
      <c r="L23" s="909">
        <v>69.254130000000004</v>
      </c>
      <c r="M23" s="908">
        <v>246.67592000000002</v>
      </c>
      <c r="N23" s="908">
        <v>30290121.660689998</v>
      </c>
      <c r="O23" s="908"/>
    </row>
    <row r="24" spans="1:15" s="987" customFormat="1" ht="24.75" customHeight="1" thickTop="1" thickBot="1">
      <c r="A24" s="320"/>
      <c r="B24" s="905"/>
      <c r="C24" s="905"/>
      <c r="D24" s="905"/>
      <c r="E24" s="905"/>
      <c r="F24" s="907"/>
      <c r="G24" s="907"/>
      <c r="H24" s="320"/>
      <c r="I24" s="907"/>
      <c r="J24" s="905"/>
      <c r="K24" s="905"/>
      <c r="L24" s="907"/>
      <c r="M24" s="905"/>
      <c r="N24" s="910"/>
      <c r="O24" s="905"/>
    </row>
    <row r="25" spans="1:15" s="987" customFormat="1" ht="29.25" customHeight="1" thickTop="1" thickBot="1">
      <c r="A25" s="322"/>
      <c r="B25" s="1077" t="s">
        <v>806</v>
      </c>
      <c r="C25" s="1077"/>
      <c r="D25" s="1077"/>
      <c r="E25" s="1077"/>
      <c r="F25" s="1077"/>
      <c r="G25" s="1077"/>
      <c r="H25" s="320"/>
      <c r="I25" s="911"/>
      <c r="J25" s="1077" t="s">
        <v>807</v>
      </c>
      <c r="K25" s="1077"/>
      <c r="L25" s="1077"/>
      <c r="M25" s="1077"/>
      <c r="N25" s="1077"/>
      <c r="O25" s="1077"/>
    </row>
    <row r="26" spans="1:15" s="987" customFormat="1" ht="24.75" customHeight="1" thickTop="1" thickBot="1">
      <c r="A26" s="321" t="str">
        <f>+A7</f>
        <v>BANCO</v>
      </c>
      <c r="B26" s="900" t="s">
        <v>2</v>
      </c>
      <c r="C26" s="900" t="s">
        <v>3</v>
      </c>
      <c r="D26" s="900" t="s">
        <v>4</v>
      </c>
      <c r="E26" s="900" t="s">
        <v>792</v>
      </c>
      <c r="F26" s="900" t="s">
        <v>6</v>
      </c>
      <c r="G26" s="900" t="s">
        <v>723</v>
      </c>
      <c r="H26" s="320"/>
      <c r="I26" s="909" t="str">
        <f>+I7</f>
        <v>BANCO</v>
      </c>
      <c r="J26" s="900" t="s">
        <v>2</v>
      </c>
      <c r="K26" s="900" t="s">
        <v>3</v>
      </c>
      <c r="L26" s="900" t="s">
        <v>4</v>
      </c>
      <c r="M26" s="900" t="s">
        <v>792</v>
      </c>
      <c r="N26" s="900" t="s">
        <v>6</v>
      </c>
      <c r="O26" s="900" t="s">
        <v>723</v>
      </c>
    </row>
    <row r="27" spans="1:15" s="987" customFormat="1" ht="25.5" customHeight="1" thickTop="1">
      <c r="A27" s="320" t="s">
        <v>795</v>
      </c>
      <c r="B27" s="901">
        <v>4017814.7963899998</v>
      </c>
      <c r="C27" s="901">
        <v>1544238.8778900001</v>
      </c>
      <c r="D27" s="901">
        <v>0</v>
      </c>
      <c r="E27" s="901">
        <v>1230.5348200000001</v>
      </c>
      <c r="F27" s="901">
        <v>5563284.2091000006</v>
      </c>
      <c r="G27" s="912">
        <f>+F27/$F$42</f>
        <v>0.11030655856021711</v>
      </c>
      <c r="H27" s="320"/>
      <c r="I27" s="903" t="str">
        <f>+A27</f>
        <v xml:space="preserve">  BNB</v>
      </c>
      <c r="J27" s="901">
        <v>5243858.3612000002</v>
      </c>
      <c r="K27" s="901">
        <v>422922.78393000003</v>
      </c>
      <c r="L27" s="901">
        <v>0</v>
      </c>
      <c r="M27" s="901">
        <v>651.83632</v>
      </c>
      <c r="N27" s="901">
        <v>5667432.9814499998</v>
      </c>
      <c r="O27" s="913">
        <f>+N27/$N$42</f>
        <v>0.11943194923561049</v>
      </c>
    </row>
    <row r="28" spans="1:15" s="987" customFormat="1" ht="25.5" customHeight="1">
      <c r="A28" s="320" t="s">
        <v>797</v>
      </c>
      <c r="B28" s="901">
        <v>12818431.73889</v>
      </c>
      <c r="C28" s="901">
        <v>776096.49910000002</v>
      </c>
      <c r="D28" s="901">
        <v>0</v>
      </c>
      <c r="E28" s="901">
        <v>9285.2343299999993</v>
      </c>
      <c r="F28" s="901">
        <v>13603813.47232</v>
      </c>
      <c r="G28" s="912">
        <f t="shared" ref="G28:G40" si="3">+F28/$F$42</f>
        <v>0.26973093428737382</v>
      </c>
      <c r="H28" s="320"/>
      <c r="I28" s="903" t="str">
        <f t="shared" ref="I28:I40" si="4">+A28</f>
        <v xml:space="preserve">  BUN</v>
      </c>
      <c r="J28" s="901">
        <v>3262461.0600700001</v>
      </c>
      <c r="K28" s="901">
        <v>414011.94647000002</v>
      </c>
      <c r="L28" s="901">
        <v>0</v>
      </c>
      <c r="M28" s="901">
        <v>500.68207000000001</v>
      </c>
      <c r="N28" s="901">
        <v>3676973.6886100001</v>
      </c>
      <c r="O28" s="913">
        <f t="shared" ref="O28:O40" si="5">+N28/$N$42</f>
        <v>7.7486251069243325E-2</v>
      </c>
    </row>
    <row r="29" spans="1:15" s="987" customFormat="1" ht="25.5" customHeight="1">
      <c r="A29" s="320" t="s">
        <v>794</v>
      </c>
      <c r="B29" s="901">
        <v>7674403.1619799994</v>
      </c>
      <c r="C29" s="901">
        <v>2553057.4470799998</v>
      </c>
      <c r="D29" s="901">
        <v>0</v>
      </c>
      <c r="E29" s="901">
        <v>311.64096000000001</v>
      </c>
      <c r="F29" s="901">
        <v>10227772.250020001</v>
      </c>
      <c r="G29" s="912">
        <f t="shared" si="3"/>
        <v>0.20279214870812931</v>
      </c>
      <c r="H29" s="320"/>
      <c r="I29" s="903" t="str">
        <f t="shared" si="4"/>
        <v xml:space="preserve">  BME</v>
      </c>
      <c r="J29" s="901">
        <v>5800596.5253599994</v>
      </c>
      <c r="K29" s="901">
        <v>427613.64707999997</v>
      </c>
      <c r="L29" s="901">
        <v>89.708119999999994</v>
      </c>
      <c r="M29" s="901">
        <v>662.66273000000001</v>
      </c>
      <c r="N29" s="901">
        <v>6228962.5432900004</v>
      </c>
      <c r="O29" s="913">
        <f t="shared" si="5"/>
        <v>0.13126527313083389</v>
      </c>
    </row>
    <row r="30" spans="1:15" s="987" customFormat="1" ht="25.5" customHeight="1">
      <c r="A30" s="320" t="s">
        <v>796</v>
      </c>
      <c r="B30" s="901">
        <v>2385523.94301</v>
      </c>
      <c r="C30" s="901">
        <v>1751328.1176700001</v>
      </c>
      <c r="D30" s="901">
        <v>0</v>
      </c>
      <c r="E30" s="901">
        <v>1.5574600000000001</v>
      </c>
      <c r="F30" s="901">
        <v>4136853.6181399999</v>
      </c>
      <c r="G30" s="912">
        <f t="shared" si="3"/>
        <v>8.2023867329659106E-2</v>
      </c>
      <c r="H30" s="320"/>
      <c r="I30" s="903" t="str">
        <f t="shared" si="4"/>
        <v xml:space="preserve">  BIS</v>
      </c>
      <c r="J30" s="901">
        <v>3419484.28418</v>
      </c>
      <c r="K30" s="901">
        <v>327214.05258999998</v>
      </c>
      <c r="L30" s="901">
        <v>0</v>
      </c>
      <c r="M30" s="901">
        <v>662.75016000000005</v>
      </c>
      <c r="N30" s="901">
        <v>3747361.0869299998</v>
      </c>
      <c r="O30" s="913">
        <f t="shared" si="5"/>
        <v>7.89695512177402E-2</v>
      </c>
    </row>
    <row r="31" spans="1:15" s="987" customFormat="1" ht="25.5" customHeight="1">
      <c r="A31" s="320" t="s">
        <v>793</v>
      </c>
      <c r="B31" s="901">
        <v>2960631.67821</v>
      </c>
      <c r="C31" s="901">
        <v>873531.9415800001</v>
      </c>
      <c r="D31" s="901">
        <v>0</v>
      </c>
      <c r="E31" s="901">
        <v>3.388E-2</v>
      </c>
      <c r="F31" s="901">
        <v>3834163.6536699999</v>
      </c>
      <c r="G31" s="912">
        <f t="shared" si="3"/>
        <v>7.6022252629337775E-2</v>
      </c>
      <c r="H31" s="320"/>
      <c r="I31" s="903" t="str">
        <f t="shared" si="4"/>
        <v xml:space="preserve">  BCR</v>
      </c>
      <c r="J31" s="901">
        <v>4325513.2111400003</v>
      </c>
      <c r="K31" s="901">
        <v>65714.909599999999</v>
      </c>
      <c r="L31" s="901">
        <v>0</v>
      </c>
      <c r="M31" s="901">
        <v>59.16433</v>
      </c>
      <c r="N31" s="901">
        <v>4391287.2850699993</v>
      </c>
      <c r="O31" s="913">
        <f t="shared" si="5"/>
        <v>9.2539250455376365E-2</v>
      </c>
    </row>
    <row r="32" spans="1:15" s="987" customFormat="1" ht="25.5" customHeight="1">
      <c r="A32" s="320" t="s">
        <v>799</v>
      </c>
      <c r="B32" s="901">
        <v>1033081.90779</v>
      </c>
      <c r="C32" s="901">
        <v>756633.49461000005</v>
      </c>
      <c r="D32" s="901">
        <v>0</v>
      </c>
      <c r="E32" s="901">
        <v>343.6551</v>
      </c>
      <c r="F32" s="901">
        <v>1790059.0575000001</v>
      </c>
      <c r="G32" s="912">
        <f t="shared" si="3"/>
        <v>3.5492570005571246E-2</v>
      </c>
      <c r="H32" s="320"/>
      <c r="I32" s="903" t="str">
        <f t="shared" si="4"/>
        <v xml:space="preserve">  BGA</v>
      </c>
      <c r="J32" s="901">
        <v>2818155.0887699998</v>
      </c>
      <c r="K32" s="901">
        <v>275174.52688000002</v>
      </c>
      <c r="L32" s="901">
        <v>0</v>
      </c>
      <c r="M32" s="901">
        <v>25.675219999999999</v>
      </c>
      <c r="N32" s="901">
        <v>3093355.2908699997</v>
      </c>
      <c r="O32" s="913">
        <f t="shared" si="5"/>
        <v>6.5187440817759984E-2</v>
      </c>
    </row>
    <row r="33" spans="1:15" s="987" customFormat="1" ht="25.5" customHeight="1">
      <c r="A33" s="320" t="s">
        <v>798</v>
      </c>
      <c r="B33" s="901">
        <v>1073079.2466599999</v>
      </c>
      <c r="C33" s="901">
        <v>516822.21207000001</v>
      </c>
      <c r="D33" s="901">
        <v>0</v>
      </c>
      <c r="E33" s="901">
        <v>0</v>
      </c>
      <c r="F33" s="901">
        <v>1589901.4587300001</v>
      </c>
      <c r="G33" s="912">
        <f t="shared" si="3"/>
        <v>3.1523925755133561E-2</v>
      </c>
      <c r="H33" s="320"/>
      <c r="I33" s="903" t="str">
        <f t="shared" si="4"/>
        <v xml:space="preserve">  BEC</v>
      </c>
      <c r="J33" s="901">
        <v>3149195.3215700001</v>
      </c>
      <c r="K33" s="901">
        <v>160080.21268999999</v>
      </c>
      <c r="L33" s="901">
        <v>0</v>
      </c>
      <c r="M33" s="901">
        <v>0</v>
      </c>
      <c r="N33" s="901">
        <v>3309275.5342600001</v>
      </c>
      <c r="O33" s="913">
        <f t="shared" si="5"/>
        <v>6.9737609409413523E-2</v>
      </c>
    </row>
    <row r="34" spans="1:15" s="987" customFormat="1" ht="25.5" customHeight="1">
      <c r="A34" s="320" t="s">
        <v>800</v>
      </c>
      <c r="B34" s="901">
        <v>1840988.0973099999</v>
      </c>
      <c r="C34" s="901">
        <v>314037.93497</v>
      </c>
      <c r="D34" s="901">
        <v>0</v>
      </c>
      <c r="E34" s="901">
        <v>849.26740000000007</v>
      </c>
      <c r="F34" s="901">
        <v>2155875.2996799997</v>
      </c>
      <c r="G34" s="912">
        <f t="shared" si="3"/>
        <v>4.2745827114798567E-2</v>
      </c>
      <c r="H34" s="320"/>
      <c r="I34" s="903" t="str">
        <f t="shared" si="4"/>
        <v xml:space="preserve">  BSO</v>
      </c>
      <c r="J34" s="901">
        <v>4118885.1587</v>
      </c>
      <c r="K34" s="901">
        <v>182791.66652999999</v>
      </c>
      <c r="L34" s="901">
        <v>0</v>
      </c>
      <c r="M34" s="901">
        <v>0</v>
      </c>
      <c r="N34" s="901">
        <v>4301676.8252299996</v>
      </c>
      <c r="O34" s="913">
        <f t="shared" si="5"/>
        <v>9.0650855493209143E-2</v>
      </c>
    </row>
    <row r="35" spans="1:15" s="987" customFormat="1" ht="25.5" customHeight="1">
      <c r="A35" s="320" t="s">
        <v>802</v>
      </c>
      <c r="B35" s="901">
        <v>4735.0211500000005</v>
      </c>
      <c r="C35" s="901">
        <v>17998.82979</v>
      </c>
      <c r="D35" s="901">
        <v>0</v>
      </c>
      <c r="E35" s="901">
        <v>0</v>
      </c>
      <c r="F35" s="901">
        <v>22733.85094</v>
      </c>
      <c r="G35" s="912">
        <f t="shared" si="3"/>
        <v>4.5075763986863408E-4</v>
      </c>
      <c r="H35" s="320"/>
      <c r="I35" s="903" t="str">
        <f t="shared" si="4"/>
        <v xml:space="preserve">  BNA</v>
      </c>
      <c r="J35" s="901">
        <v>851.36811</v>
      </c>
      <c r="K35" s="901">
        <v>3257.2629300000003</v>
      </c>
      <c r="L35" s="901">
        <v>0</v>
      </c>
      <c r="M35" s="901">
        <v>0</v>
      </c>
      <c r="N35" s="901">
        <v>4108.6310400000002</v>
      </c>
      <c r="O35" s="913">
        <f t="shared" si="5"/>
        <v>8.6582728971519059E-5</v>
      </c>
    </row>
    <row r="36" spans="1:15" s="987" customFormat="1" ht="25.5" customHeight="1">
      <c r="A36" s="320" t="s">
        <v>801</v>
      </c>
      <c r="B36" s="901">
        <v>1311.6540600000001</v>
      </c>
      <c r="C36" s="901">
        <v>4237.9463099999994</v>
      </c>
      <c r="D36" s="901">
        <v>0</v>
      </c>
      <c r="E36" s="901">
        <v>0</v>
      </c>
      <c r="F36" s="901">
        <v>5549.6003700000001</v>
      </c>
      <c r="G36" s="912">
        <f t="shared" si="3"/>
        <v>1.1003524091001622E-4</v>
      </c>
      <c r="H36" s="320"/>
      <c r="I36" s="903" t="str">
        <f t="shared" si="4"/>
        <v xml:space="preserve">  BDB</v>
      </c>
      <c r="J36" s="901">
        <v>124.07105</v>
      </c>
      <c r="K36" s="901">
        <v>381.00488000000001</v>
      </c>
      <c r="L36" s="901">
        <v>0</v>
      </c>
      <c r="M36" s="901">
        <v>0</v>
      </c>
      <c r="N36" s="901">
        <v>505.07592999999997</v>
      </c>
      <c r="O36" s="913">
        <f t="shared" si="5"/>
        <v>1.0643655254385637E-5</v>
      </c>
    </row>
    <row r="37" spans="1:15" s="987" customFormat="1" ht="25.5" customHeight="1">
      <c r="A37" s="320" t="s">
        <v>803</v>
      </c>
      <c r="B37" s="901">
        <v>2616216.45138</v>
      </c>
      <c r="C37" s="901">
        <v>240782.37638</v>
      </c>
      <c r="D37" s="901">
        <v>0</v>
      </c>
      <c r="E37" s="901">
        <v>0</v>
      </c>
      <c r="F37" s="901">
        <v>2856998.8277600002</v>
      </c>
      <c r="G37" s="912">
        <f t="shared" si="3"/>
        <v>5.6647422036301603E-2</v>
      </c>
      <c r="H37" s="320"/>
      <c r="I37" s="903" t="str">
        <f t="shared" si="4"/>
        <v xml:space="preserve">  BIE</v>
      </c>
      <c r="J37" s="901">
        <v>4132780.1427800003</v>
      </c>
      <c r="K37" s="901">
        <v>261478.46012</v>
      </c>
      <c r="L37" s="901">
        <v>0</v>
      </c>
      <c r="M37" s="901">
        <v>4067.3780499999998</v>
      </c>
      <c r="N37" s="901">
        <v>4398325.9809499998</v>
      </c>
      <c r="O37" s="913">
        <f t="shared" si="5"/>
        <v>9.2687579544009011E-2</v>
      </c>
    </row>
    <row r="38" spans="1:15" s="987" customFormat="1" ht="25.5" customHeight="1">
      <c r="A38" s="320" t="s">
        <v>804</v>
      </c>
      <c r="B38" s="901">
        <v>440802.95587000001</v>
      </c>
      <c r="C38" s="901">
        <v>43175.300719999999</v>
      </c>
      <c r="D38" s="901">
        <v>0</v>
      </c>
      <c r="E38" s="901">
        <v>0</v>
      </c>
      <c r="F38" s="901">
        <v>483978.25658999995</v>
      </c>
      <c r="G38" s="912">
        <f t="shared" si="3"/>
        <v>9.5961259385403796E-3</v>
      </c>
      <c r="H38" s="320"/>
      <c r="I38" s="903" t="str">
        <f t="shared" si="4"/>
        <v xml:space="preserve">  BFO</v>
      </c>
      <c r="J38" s="901">
        <v>1076000.1197200001</v>
      </c>
      <c r="K38" s="901">
        <v>108723.08245999999</v>
      </c>
      <c r="L38" s="901">
        <v>0</v>
      </c>
      <c r="M38" s="901">
        <v>0</v>
      </c>
      <c r="N38" s="901">
        <v>1184723.20218</v>
      </c>
      <c r="O38" s="913">
        <f t="shared" si="5"/>
        <v>2.4966118135694441E-2</v>
      </c>
    </row>
    <row r="39" spans="1:15" s="987" customFormat="1" ht="25.5" customHeight="1">
      <c r="A39" s="320" t="s">
        <v>1172</v>
      </c>
      <c r="B39" s="901">
        <v>2265936.3043800001</v>
      </c>
      <c r="C39" s="901">
        <v>132021.25911000001</v>
      </c>
      <c r="D39" s="901">
        <v>0</v>
      </c>
      <c r="E39" s="901">
        <v>0.56198000000000004</v>
      </c>
      <c r="F39" s="901">
        <v>2397958.1254699999</v>
      </c>
      <c r="G39" s="912">
        <f t="shared" si="3"/>
        <v>4.754574788026085E-2</v>
      </c>
      <c r="H39" s="320"/>
      <c r="I39" s="903" t="str">
        <f t="shared" si="4"/>
        <v xml:space="preserve">  BFS</v>
      </c>
      <c r="J39" s="901">
        <v>3451707.6628100001</v>
      </c>
      <c r="K39" s="901">
        <v>204076.16513000001</v>
      </c>
      <c r="L39" s="901">
        <v>0</v>
      </c>
      <c r="M39" s="901">
        <v>0</v>
      </c>
      <c r="N39" s="901">
        <v>3655783.8279400002</v>
      </c>
      <c r="O39" s="913">
        <f t="shared" si="5"/>
        <v>7.7039709156505681E-2</v>
      </c>
    </row>
    <row r="40" spans="1:15" s="987" customFormat="1" ht="25.5" customHeight="1">
      <c r="A40" s="320" t="s">
        <v>1173</v>
      </c>
      <c r="B40" s="901">
        <v>1578586.60555</v>
      </c>
      <c r="C40" s="901">
        <v>187226.29008999999</v>
      </c>
      <c r="D40" s="901">
        <v>0</v>
      </c>
      <c r="E40" s="901">
        <v>0</v>
      </c>
      <c r="F40" s="901">
        <v>1765812.89564</v>
      </c>
      <c r="G40" s="912">
        <f t="shared" si="3"/>
        <v>3.5011826873898075E-2</v>
      </c>
      <c r="H40" s="320"/>
      <c r="I40" s="903" t="str">
        <f t="shared" si="4"/>
        <v xml:space="preserve">  BPR</v>
      </c>
      <c r="J40" s="901">
        <v>3733052.2665500003</v>
      </c>
      <c r="K40" s="901">
        <v>60416.036789999998</v>
      </c>
      <c r="L40" s="901">
        <v>0</v>
      </c>
      <c r="M40" s="901">
        <v>0</v>
      </c>
      <c r="N40" s="901">
        <v>3793468.3033400001</v>
      </c>
      <c r="O40" s="913">
        <f t="shared" si="5"/>
        <v>7.9941185950378121E-2</v>
      </c>
    </row>
    <row r="41" spans="1:15" s="987" customFormat="1" ht="26.25" customHeight="1" thickBot="1">
      <c r="A41" s="320"/>
      <c r="B41" s="905"/>
      <c r="C41" s="905"/>
      <c r="D41" s="905"/>
      <c r="E41" s="905"/>
      <c r="F41" s="905"/>
      <c r="G41" s="914"/>
      <c r="H41" s="910"/>
      <c r="I41" s="905"/>
      <c r="J41" s="905"/>
      <c r="K41" s="905"/>
      <c r="L41" s="907"/>
      <c r="M41" s="905"/>
      <c r="N41" s="905"/>
      <c r="O41" s="915"/>
    </row>
    <row r="42" spans="1:15" s="987" customFormat="1" ht="29.25" customHeight="1" thickTop="1" thickBot="1">
      <c r="A42" s="321" t="s">
        <v>808</v>
      </c>
      <c r="B42" s="908">
        <v>40711543.562629998</v>
      </c>
      <c r="C42" s="908">
        <v>9711188.5273700003</v>
      </c>
      <c r="D42" s="908">
        <v>0</v>
      </c>
      <c r="E42" s="908">
        <v>12022.485929999999</v>
      </c>
      <c r="F42" s="908">
        <v>50434754.575929999</v>
      </c>
      <c r="G42" s="908"/>
      <c r="H42" s="910"/>
      <c r="I42" s="916"/>
      <c r="J42" s="908">
        <v>44532664.642010003</v>
      </c>
      <c r="K42" s="908">
        <v>2913855.7580800001</v>
      </c>
      <c r="L42" s="909">
        <v>89.708119999999994</v>
      </c>
      <c r="M42" s="908">
        <v>6630.1488799999997</v>
      </c>
      <c r="N42" s="908">
        <v>47453240.257089995</v>
      </c>
      <c r="O42" s="917"/>
    </row>
    <row r="43" spans="1:15" s="987" customFormat="1" ht="10.5" customHeight="1" thickTop="1" thickBot="1">
      <c r="A43" s="323"/>
      <c r="B43" s="918"/>
      <c r="C43" s="918"/>
      <c r="D43" s="918"/>
      <c r="E43" s="918"/>
      <c r="F43" s="918"/>
      <c r="G43" s="918"/>
      <c r="H43" s="918"/>
      <c r="I43" s="918"/>
      <c r="J43" s="919"/>
      <c r="K43" s="570"/>
      <c r="L43" s="920"/>
      <c r="M43" s="918"/>
      <c r="N43" s="918"/>
      <c r="O43" s="918"/>
    </row>
    <row r="44" spans="1:15" s="987" customFormat="1" ht="13.5" customHeight="1" thickTop="1">
      <c r="A44" s="324" t="s">
        <v>1465</v>
      </c>
      <c r="B44" s="921"/>
      <c r="C44" s="921"/>
      <c r="D44" s="921"/>
      <c r="E44" s="901"/>
      <c r="F44" s="901"/>
      <c r="G44" s="901"/>
      <c r="H44" s="901"/>
      <c r="I44" s="901"/>
      <c r="J44" s="913"/>
      <c r="L44" s="885"/>
      <c r="M44" s="901"/>
      <c r="N44" s="901"/>
      <c r="O44" s="901"/>
    </row>
    <row r="45" spans="1:15" s="987" customFormat="1" ht="15.75" customHeight="1">
      <c r="A45" s="324" t="s">
        <v>810</v>
      </c>
      <c r="B45" s="921"/>
      <c r="C45" s="921"/>
      <c r="D45" s="921"/>
      <c r="E45" s="901"/>
      <c r="F45" s="901"/>
      <c r="G45" s="901"/>
      <c r="H45" s="901"/>
      <c r="I45" s="901"/>
      <c r="J45" s="913"/>
      <c r="L45" s="885"/>
      <c r="M45" s="901"/>
      <c r="N45" s="901"/>
      <c r="O45" s="901"/>
    </row>
    <row r="46" spans="1:15" s="987" customFormat="1" ht="15.75" customHeight="1">
      <c r="A46" s="324" t="s">
        <v>811</v>
      </c>
      <c r="B46" s="921"/>
      <c r="C46" s="921"/>
      <c r="D46" s="921"/>
      <c r="E46" s="901"/>
      <c r="F46" s="901"/>
      <c r="G46" s="901"/>
      <c r="H46" s="901"/>
      <c r="I46" s="901"/>
      <c r="J46" s="913"/>
      <c r="L46" s="885"/>
      <c r="M46" s="901"/>
      <c r="N46" s="901"/>
      <c r="O46" s="901"/>
    </row>
    <row r="47" spans="1:15" s="571" customFormat="1" ht="15.75" customHeight="1">
      <c r="A47" s="325" t="s">
        <v>812</v>
      </c>
      <c r="B47" s="922"/>
      <c r="C47" s="922"/>
      <c r="D47" s="922"/>
      <c r="E47" s="923"/>
      <c r="F47" s="923"/>
      <c r="G47" s="923"/>
      <c r="H47" s="923"/>
      <c r="I47" s="923"/>
      <c r="J47" s="923"/>
      <c r="K47" s="923"/>
      <c r="L47" s="924"/>
      <c r="M47" s="924"/>
      <c r="N47" s="923"/>
      <c r="O47" s="923"/>
    </row>
    <row r="48" spans="1:15" s="577" customFormat="1" ht="9.75" customHeight="1">
      <c r="A48" s="326"/>
      <c r="B48" s="925"/>
      <c r="C48" s="925"/>
      <c r="D48" s="925"/>
      <c r="E48" s="925"/>
      <c r="F48" s="925"/>
      <c r="G48" s="925"/>
      <c r="H48" s="925"/>
      <c r="I48" s="925"/>
      <c r="J48" s="925"/>
      <c r="K48" s="925"/>
      <c r="L48" s="926"/>
      <c r="M48" s="927"/>
      <c r="N48" s="925"/>
      <c r="O48" s="925"/>
    </row>
    <row r="49" spans="1:15" s="226" customFormat="1" ht="13.5" customHeight="1">
      <c r="A49" s="107"/>
      <c r="B49" s="928"/>
      <c r="C49" s="928"/>
      <c r="D49" s="928"/>
      <c r="E49" s="929"/>
      <c r="F49" s="929"/>
      <c r="G49" s="929"/>
      <c r="H49" s="929"/>
      <c r="I49" s="929"/>
      <c r="J49" s="929"/>
      <c r="K49" s="929"/>
      <c r="L49" s="930"/>
      <c r="M49" s="931"/>
      <c r="N49" s="929"/>
      <c r="O49" s="929"/>
    </row>
    <row r="50" spans="1:15" s="226" customFormat="1" ht="13.5" customHeight="1">
      <c r="B50" s="929"/>
      <c r="C50" s="929"/>
      <c r="D50" s="929"/>
      <c r="E50" s="929"/>
      <c r="F50" s="929"/>
      <c r="G50" s="929"/>
      <c r="H50" s="929"/>
      <c r="I50" s="929"/>
      <c r="J50" s="929"/>
      <c r="K50" s="929"/>
      <c r="L50" s="930"/>
      <c r="M50" s="931"/>
      <c r="N50" s="929"/>
      <c r="O50" s="929"/>
    </row>
    <row r="51" spans="1:15" ht="13.5" customHeight="1">
      <c r="A51" s="226"/>
    </row>
    <row r="52" spans="1:15" ht="13.5" customHeight="1">
      <c r="A52" s="226"/>
    </row>
    <row r="53" spans="1:15" ht="13.5" customHeight="1">
      <c r="A53" s="226"/>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58" style="134" customWidth="1"/>
    <col min="2" max="15" width="14.140625" style="985" customWidth="1"/>
    <col min="16" max="16" width="15.5703125" style="985" customWidth="1"/>
    <col min="17" max="17" width="12" style="138" customWidth="1"/>
    <col min="18" max="18" width="2.5703125" style="985" customWidth="1"/>
    <col min="19" max="256" width="11.42578125" style="985"/>
    <col min="257" max="257" width="58" style="985" customWidth="1"/>
    <col min="258" max="271" width="14.140625" style="985" customWidth="1"/>
    <col min="272" max="272" width="15.5703125" style="985" customWidth="1"/>
    <col min="273" max="273" width="12" style="985" customWidth="1"/>
    <col min="274" max="274" width="2.5703125" style="985" customWidth="1"/>
    <col min="275" max="512" width="11.42578125" style="985"/>
    <col min="513" max="513" width="58" style="985" customWidth="1"/>
    <col min="514" max="527" width="14.140625" style="985" customWidth="1"/>
    <col min="528" max="528" width="15.5703125" style="985" customWidth="1"/>
    <col min="529" max="529" width="12" style="985" customWidth="1"/>
    <col min="530" max="530" width="2.5703125" style="985" customWidth="1"/>
    <col min="531" max="768" width="11.42578125" style="985"/>
    <col min="769" max="769" width="58" style="985" customWidth="1"/>
    <col min="770" max="783" width="14.140625" style="985" customWidth="1"/>
    <col min="784" max="784" width="15.5703125" style="985" customWidth="1"/>
    <col min="785" max="785" width="12" style="985" customWidth="1"/>
    <col min="786" max="786" width="2.5703125" style="985" customWidth="1"/>
    <col min="787" max="1024" width="11.42578125" style="985"/>
    <col min="1025" max="1025" width="58" style="985" customWidth="1"/>
    <col min="1026" max="1039" width="14.140625" style="985" customWidth="1"/>
    <col min="1040" max="1040" width="15.5703125" style="985" customWidth="1"/>
    <col min="1041" max="1041" width="12" style="985" customWidth="1"/>
    <col min="1042" max="1042" width="2.5703125" style="985" customWidth="1"/>
    <col min="1043" max="1280" width="11.42578125" style="985"/>
    <col min="1281" max="1281" width="58" style="985" customWidth="1"/>
    <col min="1282" max="1295" width="14.140625" style="985" customWidth="1"/>
    <col min="1296" max="1296" width="15.5703125" style="985" customWidth="1"/>
    <col min="1297" max="1297" width="12" style="985" customWidth="1"/>
    <col min="1298" max="1298" width="2.5703125" style="985" customWidth="1"/>
    <col min="1299" max="1536" width="11.42578125" style="985"/>
    <col min="1537" max="1537" width="58" style="985" customWidth="1"/>
    <col min="1538" max="1551" width="14.140625" style="985" customWidth="1"/>
    <col min="1552" max="1552" width="15.5703125" style="985" customWidth="1"/>
    <col min="1553" max="1553" width="12" style="985" customWidth="1"/>
    <col min="1554" max="1554" width="2.5703125" style="985" customWidth="1"/>
    <col min="1555" max="1792" width="11.42578125" style="985"/>
    <col min="1793" max="1793" width="58" style="985" customWidth="1"/>
    <col min="1794" max="1807" width="14.140625" style="985" customWidth="1"/>
    <col min="1808" max="1808" width="15.5703125" style="985" customWidth="1"/>
    <col min="1809" max="1809" width="12" style="985" customWidth="1"/>
    <col min="1810" max="1810" width="2.5703125" style="985" customWidth="1"/>
    <col min="1811" max="2048" width="11.42578125" style="985"/>
    <col min="2049" max="2049" width="58" style="985" customWidth="1"/>
    <col min="2050" max="2063" width="14.140625" style="985" customWidth="1"/>
    <col min="2064" max="2064" width="15.5703125" style="985" customWidth="1"/>
    <col min="2065" max="2065" width="12" style="985" customWidth="1"/>
    <col min="2066" max="2066" width="2.5703125" style="985" customWidth="1"/>
    <col min="2067" max="2304" width="11.42578125" style="985"/>
    <col min="2305" max="2305" width="58" style="985" customWidth="1"/>
    <col min="2306" max="2319" width="14.140625" style="985" customWidth="1"/>
    <col min="2320" max="2320" width="15.5703125" style="985" customWidth="1"/>
    <col min="2321" max="2321" width="12" style="985" customWidth="1"/>
    <col min="2322" max="2322" width="2.5703125" style="985" customWidth="1"/>
    <col min="2323" max="2560" width="11.42578125" style="985"/>
    <col min="2561" max="2561" width="58" style="985" customWidth="1"/>
    <col min="2562" max="2575" width="14.140625" style="985" customWidth="1"/>
    <col min="2576" max="2576" width="15.5703125" style="985" customWidth="1"/>
    <col min="2577" max="2577" width="12" style="985" customWidth="1"/>
    <col min="2578" max="2578" width="2.5703125" style="985" customWidth="1"/>
    <col min="2579" max="2816" width="11.42578125" style="985"/>
    <col min="2817" max="2817" width="58" style="985" customWidth="1"/>
    <col min="2818" max="2831" width="14.140625" style="985" customWidth="1"/>
    <col min="2832" max="2832" width="15.5703125" style="985" customWidth="1"/>
    <col min="2833" max="2833" width="12" style="985" customWidth="1"/>
    <col min="2834" max="2834" width="2.5703125" style="985" customWidth="1"/>
    <col min="2835" max="3072" width="11.42578125" style="985"/>
    <col min="3073" max="3073" width="58" style="985" customWidth="1"/>
    <col min="3074" max="3087" width="14.140625" style="985" customWidth="1"/>
    <col min="3088" max="3088" width="15.5703125" style="985" customWidth="1"/>
    <col min="3089" max="3089" width="12" style="985" customWidth="1"/>
    <col min="3090" max="3090" width="2.5703125" style="985" customWidth="1"/>
    <col min="3091" max="3328" width="11.42578125" style="985"/>
    <col min="3329" max="3329" width="58" style="985" customWidth="1"/>
    <col min="3330" max="3343" width="14.140625" style="985" customWidth="1"/>
    <col min="3344" max="3344" width="15.5703125" style="985" customWidth="1"/>
    <col min="3345" max="3345" width="12" style="985" customWidth="1"/>
    <col min="3346" max="3346" width="2.5703125" style="985" customWidth="1"/>
    <col min="3347" max="3584" width="11.42578125" style="985"/>
    <col min="3585" max="3585" width="58" style="985" customWidth="1"/>
    <col min="3586" max="3599" width="14.140625" style="985" customWidth="1"/>
    <col min="3600" max="3600" width="15.5703125" style="985" customWidth="1"/>
    <col min="3601" max="3601" width="12" style="985" customWidth="1"/>
    <col min="3602" max="3602" width="2.5703125" style="985" customWidth="1"/>
    <col min="3603" max="3840" width="11.42578125" style="985"/>
    <col min="3841" max="3841" width="58" style="985" customWidth="1"/>
    <col min="3842" max="3855" width="14.140625" style="985" customWidth="1"/>
    <col min="3856" max="3856" width="15.5703125" style="985" customWidth="1"/>
    <col min="3857" max="3857" width="12" style="985" customWidth="1"/>
    <col min="3858" max="3858" width="2.5703125" style="985" customWidth="1"/>
    <col min="3859" max="4096" width="11.42578125" style="985"/>
    <col min="4097" max="4097" width="58" style="985" customWidth="1"/>
    <col min="4098" max="4111" width="14.140625" style="985" customWidth="1"/>
    <col min="4112" max="4112" width="15.5703125" style="985" customWidth="1"/>
    <col min="4113" max="4113" width="12" style="985" customWidth="1"/>
    <col min="4114" max="4114" width="2.5703125" style="985" customWidth="1"/>
    <col min="4115" max="4352" width="11.42578125" style="985"/>
    <col min="4353" max="4353" width="58" style="985" customWidth="1"/>
    <col min="4354" max="4367" width="14.140625" style="985" customWidth="1"/>
    <col min="4368" max="4368" width="15.5703125" style="985" customWidth="1"/>
    <col min="4369" max="4369" width="12" style="985" customWidth="1"/>
    <col min="4370" max="4370" width="2.5703125" style="985" customWidth="1"/>
    <col min="4371" max="4608" width="11.42578125" style="985"/>
    <col min="4609" max="4609" width="58" style="985" customWidth="1"/>
    <col min="4610" max="4623" width="14.140625" style="985" customWidth="1"/>
    <col min="4624" max="4624" width="15.5703125" style="985" customWidth="1"/>
    <col min="4625" max="4625" width="12" style="985" customWidth="1"/>
    <col min="4626" max="4626" width="2.5703125" style="985" customWidth="1"/>
    <col min="4627" max="4864" width="11.42578125" style="985"/>
    <col min="4865" max="4865" width="58" style="985" customWidth="1"/>
    <col min="4866" max="4879" width="14.140625" style="985" customWidth="1"/>
    <col min="4880" max="4880" width="15.5703125" style="985" customWidth="1"/>
    <col min="4881" max="4881" width="12" style="985" customWidth="1"/>
    <col min="4882" max="4882" width="2.5703125" style="985" customWidth="1"/>
    <col min="4883" max="5120" width="11.42578125" style="985"/>
    <col min="5121" max="5121" width="58" style="985" customWidth="1"/>
    <col min="5122" max="5135" width="14.140625" style="985" customWidth="1"/>
    <col min="5136" max="5136" width="15.5703125" style="985" customWidth="1"/>
    <col min="5137" max="5137" width="12" style="985" customWidth="1"/>
    <col min="5138" max="5138" width="2.5703125" style="985" customWidth="1"/>
    <col min="5139" max="5376" width="11.42578125" style="985"/>
    <col min="5377" max="5377" width="58" style="985" customWidth="1"/>
    <col min="5378" max="5391" width="14.140625" style="985" customWidth="1"/>
    <col min="5392" max="5392" width="15.5703125" style="985" customWidth="1"/>
    <col min="5393" max="5393" width="12" style="985" customWidth="1"/>
    <col min="5394" max="5394" width="2.5703125" style="985" customWidth="1"/>
    <col min="5395" max="5632" width="11.42578125" style="985"/>
    <col min="5633" max="5633" width="58" style="985" customWidth="1"/>
    <col min="5634" max="5647" width="14.140625" style="985" customWidth="1"/>
    <col min="5648" max="5648" width="15.5703125" style="985" customWidth="1"/>
    <col min="5649" max="5649" width="12" style="985" customWidth="1"/>
    <col min="5650" max="5650" width="2.5703125" style="985" customWidth="1"/>
    <col min="5651" max="5888" width="11.42578125" style="985"/>
    <col min="5889" max="5889" width="58" style="985" customWidth="1"/>
    <col min="5890" max="5903" width="14.140625" style="985" customWidth="1"/>
    <col min="5904" max="5904" width="15.5703125" style="985" customWidth="1"/>
    <col min="5905" max="5905" width="12" style="985" customWidth="1"/>
    <col min="5906" max="5906" width="2.5703125" style="985" customWidth="1"/>
    <col min="5907" max="6144" width="11.42578125" style="985"/>
    <col min="6145" max="6145" width="58" style="985" customWidth="1"/>
    <col min="6146" max="6159" width="14.140625" style="985" customWidth="1"/>
    <col min="6160" max="6160" width="15.5703125" style="985" customWidth="1"/>
    <col min="6161" max="6161" width="12" style="985" customWidth="1"/>
    <col min="6162" max="6162" width="2.5703125" style="985" customWidth="1"/>
    <col min="6163" max="6400" width="11.42578125" style="985"/>
    <col min="6401" max="6401" width="58" style="985" customWidth="1"/>
    <col min="6402" max="6415" width="14.140625" style="985" customWidth="1"/>
    <col min="6416" max="6416" width="15.5703125" style="985" customWidth="1"/>
    <col min="6417" max="6417" width="12" style="985" customWidth="1"/>
    <col min="6418" max="6418" width="2.5703125" style="985" customWidth="1"/>
    <col min="6419" max="6656" width="11.42578125" style="985"/>
    <col min="6657" max="6657" width="58" style="985" customWidth="1"/>
    <col min="6658" max="6671" width="14.140625" style="985" customWidth="1"/>
    <col min="6672" max="6672" width="15.5703125" style="985" customWidth="1"/>
    <col min="6673" max="6673" width="12" style="985" customWidth="1"/>
    <col min="6674" max="6674" width="2.5703125" style="985" customWidth="1"/>
    <col min="6675" max="6912" width="11.42578125" style="985"/>
    <col min="6913" max="6913" width="58" style="985" customWidth="1"/>
    <col min="6914" max="6927" width="14.140625" style="985" customWidth="1"/>
    <col min="6928" max="6928" width="15.5703125" style="985" customWidth="1"/>
    <col min="6929" max="6929" width="12" style="985" customWidth="1"/>
    <col min="6930" max="6930" width="2.5703125" style="985" customWidth="1"/>
    <col min="6931" max="7168" width="11.42578125" style="985"/>
    <col min="7169" max="7169" width="58" style="985" customWidth="1"/>
    <col min="7170" max="7183" width="14.140625" style="985" customWidth="1"/>
    <col min="7184" max="7184" width="15.5703125" style="985" customWidth="1"/>
    <col min="7185" max="7185" width="12" style="985" customWidth="1"/>
    <col min="7186" max="7186" width="2.5703125" style="985" customWidth="1"/>
    <col min="7187" max="7424" width="11.42578125" style="985"/>
    <col min="7425" max="7425" width="58" style="985" customWidth="1"/>
    <col min="7426" max="7439" width="14.140625" style="985" customWidth="1"/>
    <col min="7440" max="7440" width="15.5703125" style="985" customWidth="1"/>
    <col min="7441" max="7441" width="12" style="985" customWidth="1"/>
    <col min="7442" max="7442" width="2.5703125" style="985" customWidth="1"/>
    <col min="7443" max="7680" width="11.42578125" style="985"/>
    <col min="7681" max="7681" width="58" style="985" customWidth="1"/>
    <col min="7682" max="7695" width="14.140625" style="985" customWidth="1"/>
    <col min="7696" max="7696" width="15.5703125" style="985" customWidth="1"/>
    <col min="7697" max="7697" width="12" style="985" customWidth="1"/>
    <col min="7698" max="7698" width="2.5703125" style="985" customWidth="1"/>
    <col min="7699" max="7936" width="11.42578125" style="985"/>
    <col min="7937" max="7937" width="58" style="985" customWidth="1"/>
    <col min="7938" max="7951" width="14.140625" style="985" customWidth="1"/>
    <col min="7952" max="7952" width="15.5703125" style="985" customWidth="1"/>
    <col min="7953" max="7953" width="12" style="985" customWidth="1"/>
    <col min="7954" max="7954" width="2.5703125" style="985" customWidth="1"/>
    <col min="7955" max="8192" width="11.42578125" style="985"/>
    <col min="8193" max="8193" width="58" style="985" customWidth="1"/>
    <col min="8194" max="8207" width="14.140625" style="985" customWidth="1"/>
    <col min="8208" max="8208" width="15.5703125" style="985" customWidth="1"/>
    <col min="8209" max="8209" width="12" style="985" customWidth="1"/>
    <col min="8210" max="8210" width="2.5703125" style="985" customWidth="1"/>
    <col min="8211" max="8448" width="11.42578125" style="985"/>
    <col min="8449" max="8449" width="58" style="985" customWidth="1"/>
    <col min="8450" max="8463" width="14.140625" style="985" customWidth="1"/>
    <col min="8464" max="8464" width="15.5703125" style="985" customWidth="1"/>
    <col min="8465" max="8465" width="12" style="985" customWidth="1"/>
    <col min="8466" max="8466" width="2.5703125" style="985" customWidth="1"/>
    <col min="8467" max="8704" width="11.42578125" style="985"/>
    <col min="8705" max="8705" width="58" style="985" customWidth="1"/>
    <col min="8706" max="8719" width="14.140625" style="985" customWidth="1"/>
    <col min="8720" max="8720" width="15.5703125" style="985" customWidth="1"/>
    <col min="8721" max="8721" width="12" style="985" customWidth="1"/>
    <col min="8722" max="8722" width="2.5703125" style="985" customWidth="1"/>
    <col min="8723" max="8960" width="11.42578125" style="985"/>
    <col min="8961" max="8961" width="58" style="985" customWidth="1"/>
    <col min="8962" max="8975" width="14.140625" style="985" customWidth="1"/>
    <col min="8976" max="8976" width="15.5703125" style="985" customWidth="1"/>
    <col min="8977" max="8977" width="12" style="985" customWidth="1"/>
    <col min="8978" max="8978" width="2.5703125" style="985" customWidth="1"/>
    <col min="8979" max="9216" width="11.42578125" style="985"/>
    <col min="9217" max="9217" width="58" style="985" customWidth="1"/>
    <col min="9218" max="9231" width="14.140625" style="985" customWidth="1"/>
    <col min="9232" max="9232" width="15.5703125" style="985" customWidth="1"/>
    <col min="9233" max="9233" width="12" style="985" customWidth="1"/>
    <col min="9234" max="9234" width="2.5703125" style="985" customWidth="1"/>
    <col min="9235" max="9472" width="11.42578125" style="985"/>
    <col min="9473" max="9473" width="58" style="985" customWidth="1"/>
    <col min="9474" max="9487" width="14.140625" style="985" customWidth="1"/>
    <col min="9488" max="9488" width="15.5703125" style="985" customWidth="1"/>
    <col min="9489" max="9489" width="12" style="985" customWidth="1"/>
    <col min="9490" max="9490" width="2.5703125" style="985" customWidth="1"/>
    <col min="9491" max="9728" width="11.42578125" style="985"/>
    <col min="9729" max="9729" width="58" style="985" customWidth="1"/>
    <col min="9730" max="9743" width="14.140625" style="985" customWidth="1"/>
    <col min="9744" max="9744" width="15.5703125" style="985" customWidth="1"/>
    <col min="9745" max="9745" width="12" style="985" customWidth="1"/>
    <col min="9746" max="9746" width="2.5703125" style="985" customWidth="1"/>
    <col min="9747" max="9984" width="11.42578125" style="985"/>
    <col min="9985" max="9985" width="58" style="985" customWidth="1"/>
    <col min="9986" max="9999" width="14.140625" style="985" customWidth="1"/>
    <col min="10000" max="10000" width="15.5703125" style="985" customWidth="1"/>
    <col min="10001" max="10001" width="12" style="985" customWidth="1"/>
    <col min="10002" max="10002" width="2.5703125" style="985" customWidth="1"/>
    <col min="10003" max="10240" width="11.42578125" style="985"/>
    <col min="10241" max="10241" width="58" style="985" customWidth="1"/>
    <col min="10242" max="10255" width="14.140625" style="985" customWidth="1"/>
    <col min="10256" max="10256" width="15.5703125" style="985" customWidth="1"/>
    <col min="10257" max="10257" width="12" style="985" customWidth="1"/>
    <col min="10258" max="10258" width="2.5703125" style="985" customWidth="1"/>
    <col min="10259" max="10496" width="11.42578125" style="985"/>
    <col min="10497" max="10497" width="58" style="985" customWidth="1"/>
    <col min="10498" max="10511" width="14.140625" style="985" customWidth="1"/>
    <col min="10512" max="10512" width="15.5703125" style="985" customWidth="1"/>
    <col min="10513" max="10513" width="12" style="985" customWidth="1"/>
    <col min="10514" max="10514" width="2.5703125" style="985" customWidth="1"/>
    <col min="10515" max="10752" width="11.42578125" style="985"/>
    <col min="10753" max="10753" width="58" style="985" customWidth="1"/>
    <col min="10754" max="10767" width="14.140625" style="985" customWidth="1"/>
    <col min="10768" max="10768" width="15.5703125" style="985" customWidth="1"/>
    <col min="10769" max="10769" width="12" style="985" customWidth="1"/>
    <col min="10770" max="10770" width="2.5703125" style="985" customWidth="1"/>
    <col min="10771" max="11008" width="11.42578125" style="985"/>
    <col min="11009" max="11009" width="58" style="985" customWidth="1"/>
    <col min="11010" max="11023" width="14.140625" style="985" customWidth="1"/>
    <col min="11024" max="11024" width="15.5703125" style="985" customWidth="1"/>
    <col min="11025" max="11025" width="12" style="985" customWidth="1"/>
    <col min="11026" max="11026" width="2.5703125" style="985" customWidth="1"/>
    <col min="11027" max="11264" width="11.42578125" style="985"/>
    <col min="11265" max="11265" width="58" style="985" customWidth="1"/>
    <col min="11266" max="11279" width="14.140625" style="985" customWidth="1"/>
    <col min="11280" max="11280" width="15.5703125" style="985" customWidth="1"/>
    <col min="11281" max="11281" width="12" style="985" customWidth="1"/>
    <col min="11282" max="11282" width="2.5703125" style="985" customWidth="1"/>
    <col min="11283" max="11520" width="11.42578125" style="985"/>
    <col min="11521" max="11521" width="58" style="985" customWidth="1"/>
    <col min="11522" max="11535" width="14.140625" style="985" customWidth="1"/>
    <col min="11536" max="11536" width="15.5703125" style="985" customWidth="1"/>
    <col min="11537" max="11537" width="12" style="985" customWidth="1"/>
    <col min="11538" max="11538" width="2.5703125" style="985" customWidth="1"/>
    <col min="11539" max="11776" width="11.42578125" style="985"/>
    <col min="11777" max="11777" width="58" style="985" customWidth="1"/>
    <col min="11778" max="11791" width="14.140625" style="985" customWidth="1"/>
    <col min="11792" max="11792" width="15.5703125" style="985" customWidth="1"/>
    <col min="11793" max="11793" width="12" style="985" customWidth="1"/>
    <col min="11794" max="11794" width="2.5703125" style="985" customWidth="1"/>
    <col min="11795" max="12032" width="11.42578125" style="985"/>
    <col min="12033" max="12033" width="58" style="985" customWidth="1"/>
    <col min="12034" max="12047" width="14.140625" style="985" customWidth="1"/>
    <col min="12048" max="12048" width="15.5703125" style="985" customWidth="1"/>
    <col min="12049" max="12049" width="12" style="985" customWidth="1"/>
    <col min="12050" max="12050" width="2.5703125" style="985" customWidth="1"/>
    <col min="12051" max="12288" width="11.42578125" style="985"/>
    <col min="12289" max="12289" width="58" style="985" customWidth="1"/>
    <col min="12290" max="12303" width="14.140625" style="985" customWidth="1"/>
    <col min="12304" max="12304" width="15.5703125" style="985" customWidth="1"/>
    <col min="12305" max="12305" width="12" style="985" customWidth="1"/>
    <col min="12306" max="12306" width="2.5703125" style="985" customWidth="1"/>
    <col min="12307" max="12544" width="11.42578125" style="985"/>
    <col min="12545" max="12545" width="58" style="985" customWidth="1"/>
    <col min="12546" max="12559" width="14.140625" style="985" customWidth="1"/>
    <col min="12560" max="12560" width="15.5703125" style="985" customWidth="1"/>
    <col min="12561" max="12561" width="12" style="985" customWidth="1"/>
    <col min="12562" max="12562" width="2.5703125" style="985" customWidth="1"/>
    <col min="12563" max="12800" width="11.42578125" style="985"/>
    <col min="12801" max="12801" width="58" style="985" customWidth="1"/>
    <col min="12802" max="12815" width="14.140625" style="985" customWidth="1"/>
    <col min="12816" max="12816" width="15.5703125" style="985" customWidth="1"/>
    <col min="12817" max="12817" width="12" style="985" customWidth="1"/>
    <col min="12818" max="12818" width="2.5703125" style="985" customWidth="1"/>
    <col min="12819" max="13056" width="11.42578125" style="985"/>
    <col min="13057" max="13057" width="58" style="985" customWidth="1"/>
    <col min="13058" max="13071" width="14.140625" style="985" customWidth="1"/>
    <col min="13072" max="13072" width="15.5703125" style="985" customWidth="1"/>
    <col min="13073" max="13073" width="12" style="985" customWidth="1"/>
    <col min="13074" max="13074" width="2.5703125" style="985" customWidth="1"/>
    <col min="13075" max="13312" width="11.42578125" style="985"/>
    <col min="13313" max="13313" width="58" style="985" customWidth="1"/>
    <col min="13314" max="13327" width="14.140625" style="985" customWidth="1"/>
    <col min="13328" max="13328" width="15.5703125" style="985" customWidth="1"/>
    <col min="13329" max="13329" width="12" style="985" customWidth="1"/>
    <col min="13330" max="13330" width="2.5703125" style="985" customWidth="1"/>
    <col min="13331" max="13568" width="11.42578125" style="985"/>
    <col min="13569" max="13569" width="58" style="985" customWidth="1"/>
    <col min="13570" max="13583" width="14.140625" style="985" customWidth="1"/>
    <col min="13584" max="13584" width="15.5703125" style="985" customWidth="1"/>
    <col min="13585" max="13585" width="12" style="985" customWidth="1"/>
    <col min="13586" max="13586" width="2.5703125" style="985" customWidth="1"/>
    <col min="13587" max="13824" width="11.42578125" style="985"/>
    <col min="13825" max="13825" width="58" style="985" customWidth="1"/>
    <col min="13826" max="13839" width="14.140625" style="985" customWidth="1"/>
    <col min="13840" max="13840" width="15.5703125" style="985" customWidth="1"/>
    <col min="13841" max="13841" width="12" style="985" customWidth="1"/>
    <col min="13842" max="13842" width="2.5703125" style="985" customWidth="1"/>
    <col min="13843" max="14080" width="11.42578125" style="985"/>
    <col min="14081" max="14081" width="58" style="985" customWidth="1"/>
    <col min="14082" max="14095" width="14.140625" style="985" customWidth="1"/>
    <col min="14096" max="14096" width="15.5703125" style="985" customWidth="1"/>
    <col min="14097" max="14097" width="12" style="985" customWidth="1"/>
    <col min="14098" max="14098" width="2.5703125" style="985" customWidth="1"/>
    <col min="14099" max="14336" width="11.42578125" style="985"/>
    <col min="14337" max="14337" width="58" style="985" customWidth="1"/>
    <col min="14338" max="14351" width="14.140625" style="985" customWidth="1"/>
    <col min="14352" max="14352" width="15.5703125" style="985" customWidth="1"/>
    <col min="14353" max="14353" width="12" style="985" customWidth="1"/>
    <col min="14354" max="14354" width="2.5703125" style="985" customWidth="1"/>
    <col min="14355" max="14592" width="11.42578125" style="985"/>
    <col min="14593" max="14593" width="58" style="985" customWidth="1"/>
    <col min="14594" max="14607" width="14.140625" style="985" customWidth="1"/>
    <col min="14608" max="14608" width="15.5703125" style="985" customWidth="1"/>
    <col min="14609" max="14609" width="12" style="985" customWidth="1"/>
    <col min="14610" max="14610" width="2.5703125" style="985" customWidth="1"/>
    <col min="14611" max="14848" width="11.42578125" style="985"/>
    <col min="14849" max="14849" width="58" style="985" customWidth="1"/>
    <col min="14850" max="14863" width="14.140625" style="985" customWidth="1"/>
    <col min="14864" max="14864" width="15.5703125" style="985" customWidth="1"/>
    <col min="14865" max="14865" width="12" style="985" customWidth="1"/>
    <col min="14866" max="14866" width="2.5703125" style="985" customWidth="1"/>
    <col min="14867" max="15104" width="11.42578125" style="985"/>
    <col min="15105" max="15105" width="58" style="985" customWidth="1"/>
    <col min="15106" max="15119" width="14.140625" style="985" customWidth="1"/>
    <col min="15120" max="15120" width="15.5703125" style="985" customWidth="1"/>
    <col min="15121" max="15121" width="12" style="985" customWidth="1"/>
    <col min="15122" max="15122" width="2.5703125" style="985" customWidth="1"/>
    <col min="15123" max="15360" width="11.42578125" style="985"/>
    <col min="15361" max="15361" width="58" style="985" customWidth="1"/>
    <col min="15362" max="15375" width="14.140625" style="985" customWidth="1"/>
    <col min="15376" max="15376" width="15.5703125" style="985" customWidth="1"/>
    <col min="15377" max="15377" width="12" style="985" customWidth="1"/>
    <col min="15378" max="15378" width="2.5703125" style="985" customWidth="1"/>
    <col min="15379" max="15616" width="11.42578125" style="985"/>
    <col min="15617" max="15617" width="58" style="985" customWidth="1"/>
    <col min="15618" max="15631" width="14.140625" style="985" customWidth="1"/>
    <col min="15632" max="15632" width="15.5703125" style="985" customWidth="1"/>
    <col min="15633" max="15633" width="12" style="985" customWidth="1"/>
    <col min="15634" max="15634" width="2.5703125" style="985" customWidth="1"/>
    <col min="15635" max="15872" width="11.42578125" style="985"/>
    <col min="15873" max="15873" width="58" style="985" customWidth="1"/>
    <col min="15874" max="15887" width="14.140625" style="985" customWidth="1"/>
    <col min="15888" max="15888" width="15.5703125" style="985" customWidth="1"/>
    <col min="15889" max="15889" width="12" style="985" customWidth="1"/>
    <col min="15890" max="15890" width="2.5703125" style="985" customWidth="1"/>
    <col min="15891" max="16128" width="11.42578125" style="985"/>
    <col min="16129" max="16129" width="58" style="985" customWidth="1"/>
    <col min="16130" max="16143" width="14.140625" style="985" customWidth="1"/>
    <col min="16144" max="16144" width="15.5703125" style="985" customWidth="1"/>
    <col min="16145" max="16145" width="12" style="985" customWidth="1"/>
    <col min="16146" max="16146" width="2.5703125" style="985" customWidth="1"/>
    <col min="16147" max="16384" width="11.42578125" style="985"/>
  </cols>
  <sheetData>
    <row r="1" spans="1:17" s="137" customFormat="1" ht="3.75" customHeight="1">
      <c r="A1" s="787"/>
      <c r="B1" s="788"/>
      <c r="C1" s="788"/>
      <c r="D1" s="788"/>
      <c r="E1" s="788"/>
      <c r="F1" s="788"/>
      <c r="G1" s="788"/>
      <c r="H1" s="788"/>
      <c r="I1" s="788"/>
      <c r="J1" s="788"/>
      <c r="K1" s="788"/>
      <c r="L1" s="788"/>
      <c r="M1" s="788"/>
      <c r="N1" s="788"/>
      <c r="O1" s="788"/>
      <c r="P1" s="788"/>
      <c r="Q1" s="263"/>
    </row>
    <row r="2" spans="1:17" s="126" customFormat="1" ht="47.25" customHeight="1">
      <c r="A2" s="1082" t="s">
        <v>1159</v>
      </c>
      <c r="B2" s="1082"/>
      <c r="C2" s="1082"/>
      <c r="D2" s="1082"/>
      <c r="E2" s="1082"/>
      <c r="F2" s="1082"/>
      <c r="G2" s="1082"/>
      <c r="H2" s="1082"/>
      <c r="I2" s="1082"/>
      <c r="J2" s="1082"/>
      <c r="K2" s="1082"/>
      <c r="L2" s="1082"/>
      <c r="M2" s="1082"/>
      <c r="N2" s="1082"/>
      <c r="O2" s="1082"/>
      <c r="P2" s="1082"/>
      <c r="Q2" s="1082"/>
    </row>
    <row r="3" spans="1:17" s="126" customFormat="1" ht="27.95" customHeight="1">
      <c r="A3" s="1082" t="s">
        <v>813</v>
      </c>
      <c r="B3" s="1082"/>
      <c r="C3" s="1082"/>
      <c r="D3" s="1082"/>
      <c r="E3" s="1082"/>
      <c r="F3" s="1082"/>
      <c r="G3" s="1082"/>
      <c r="H3" s="1082"/>
      <c r="I3" s="1082"/>
      <c r="J3" s="1082"/>
      <c r="K3" s="1082"/>
      <c r="L3" s="1082"/>
      <c r="M3" s="1082"/>
      <c r="N3" s="1082"/>
      <c r="O3" s="1082"/>
      <c r="P3" s="1082"/>
      <c r="Q3" s="1082"/>
    </row>
    <row r="4" spans="1:17" s="126" customFormat="1" ht="27.95" customHeight="1">
      <c r="A4" s="1082" t="s">
        <v>1493</v>
      </c>
      <c r="B4" s="1082"/>
      <c r="C4" s="1082"/>
      <c r="D4" s="1082"/>
      <c r="E4" s="1082"/>
      <c r="F4" s="1082"/>
      <c r="G4" s="1082"/>
      <c r="H4" s="1082"/>
      <c r="I4" s="1082"/>
      <c r="J4" s="1082"/>
      <c r="K4" s="1082"/>
      <c r="L4" s="1082"/>
      <c r="M4" s="1082"/>
      <c r="N4" s="1082"/>
      <c r="O4" s="1082"/>
      <c r="P4" s="1082"/>
      <c r="Q4" s="1082"/>
    </row>
    <row r="5" spans="1:17" s="127" customFormat="1" ht="46.5" customHeight="1">
      <c r="A5" s="1081" t="s">
        <v>1366</v>
      </c>
      <c r="B5" s="1081"/>
      <c r="C5" s="1081"/>
      <c r="D5" s="1081"/>
      <c r="E5" s="1081"/>
      <c r="F5" s="1081"/>
      <c r="G5" s="1081"/>
      <c r="H5" s="1081"/>
      <c r="I5" s="1081"/>
      <c r="J5" s="1081"/>
      <c r="K5" s="1081"/>
      <c r="L5" s="1081"/>
      <c r="M5" s="1081"/>
      <c r="N5" s="1081"/>
      <c r="O5" s="1081"/>
      <c r="P5" s="1081"/>
      <c r="Q5" s="1081"/>
    </row>
    <row r="6" spans="1:17" ht="2.25" customHeight="1" thickBot="1">
      <c r="A6" s="579"/>
      <c r="B6" s="580"/>
      <c r="C6" s="580"/>
      <c r="D6" s="580"/>
      <c r="E6" s="580"/>
      <c r="F6" s="580"/>
      <c r="G6" s="580"/>
      <c r="H6" s="580"/>
      <c r="I6" s="580"/>
      <c r="J6" s="580"/>
      <c r="K6" s="580"/>
      <c r="L6" s="580"/>
      <c r="M6" s="580"/>
      <c r="N6" s="580"/>
      <c r="O6" s="580"/>
      <c r="P6" s="580"/>
      <c r="Q6" s="581"/>
    </row>
    <row r="7" spans="1:17" ht="14.25" hidden="1" customHeight="1" thickBot="1">
      <c r="A7" s="582"/>
      <c r="B7" s="583"/>
      <c r="C7" s="584"/>
      <c r="D7" s="583"/>
      <c r="E7" s="583"/>
      <c r="F7" s="583"/>
      <c r="G7" s="583"/>
      <c r="H7" s="583"/>
      <c r="I7" s="584"/>
      <c r="J7" s="789"/>
      <c r="K7" s="583"/>
      <c r="L7" s="583"/>
      <c r="M7" s="583"/>
      <c r="N7" s="583"/>
      <c r="O7" s="583"/>
      <c r="P7" s="583"/>
      <c r="Q7" s="139"/>
    </row>
    <row r="8" spans="1:17" ht="34.5" customHeight="1" thickTop="1" thickBot="1">
      <c r="A8" s="328" t="s">
        <v>814</v>
      </c>
      <c r="B8" s="328" t="s">
        <v>306</v>
      </c>
      <c r="C8" s="328" t="s">
        <v>307</v>
      </c>
      <c r="D8" s="328" t="s">
        <v>308</v>
      </c>
      <c r="E8" s="328" t="s">
        <v>309</v>
      </c>
      <c r="F8" s="328" t="s">
        <v>310</v>
      </c>
      <c r="G8" s="328" t="s">
        <v>311</v>
      </c>
      <c r="H8" s="328" t="s">
        <v>312</v>
      </c>
      <c r="I8" s="328" t="s">
        <v>313</v>
      </c>
      <c r="J8" s="328" t="s">
        <v>314</v>
      </c>
      <c r="K8" s="328" t="s">
        <v>315</v>
      </c>
      <c r="L8" s="328" t="s">
        <v>316</v>
      </c>
      <c r="M8" s="328" t="s">
        <v>317</v>
      </c>
      <c r="N8" s="328" t="s">
        <v>1161</v>
      </c>
      <c r="O8" s="328" t="s">
        <v>1162</v>
      </c>
      <c r="P8" s="329" t="s">
        <v>318</v>
      </c>
      <c r="Q8" s="328" t="s">
        <v>815</v>
      </c>
    </row>
    <row r="9" spans="1:17" ht="36.75" customHeight="1" thickTop="1">
      <c r="A9" s="585" t="s">
        <v>816</v>
      </c>
      <c r="B9" s="371">
        <v>3445732.69838</v>
      </c>
      <c r="C9" s="371">
        <v>9325025.9819699991</v>
      </c>
      <c r="D9" s="371">
        <v>6165964.3484700006</v>
      </c>
      <c r="E9" s="371">
        <v>1604915.0662499999</v>
      </c>
      <c r="F9" s="371">
        <v>4286059.1618299996</v>
      </c>
      <c r="G9" s="371">
        <v>1371971.30051</v>
      </c>
      <c r="H9" s="371">
        <v>1188172.0568299999</v>
      </c>
      <c r="I9" s="371">
        <v>356354.85074999998</v>
      </c>
      <c r="J9" s="371">
        <v>0</v>
      </c>
      <c r="K9" s="371">
        <v>170751.89972999998</v>
      </c>
      <c r="L9" s="371">
        <v>429510.33111999999</v>
      </c>
      <c r="M9" s="371">
        <v>245529.22818000001</v>
      </c>
      <c r="N9" s="371">
        <v>3382869.43254</v>
      </c>
      <c r="O9" s="371">
        <v>259360.13478999998</v>
      </c>
      <c r="P9" s="371">
        <v>32232216.491349999</v>
      </c>
      <c r="Q9" s="372">
        <v>0.243765618205359</v>
      </c>
    </row>
    <row r="10" spans="1:17" ht="18" customHeight="1">
      <c r="A10" s="585" t="s">
        <v>817</v>
      </c>
      <c r="B10" s="371">
        <v>2833515.0396199999</v>
      </c>
      <c r="C10" s="371">
        <v>2011554.5621099998</v>
      </c>
      <c r="D10" s="371">
        <v>2085346.11497</v>
      </c>
      <c r="E10" s="371">
        <v>2066388.8254800001</v>
      </c>
      <c r="F10" s="371">
        <v>1605420.4785</v>
      </c>
      <c r="G10" s="371">
        <v>1234340.18536</v>
      </c>
      <c r="H10" s="371">
        <v>756046.6067</v>
      </c>
      <c r="I10" s="371">
        <v>1078685</v>
      </c>
      <c r="J10" s="371">
        <v>12733.700720000001</v>
      </c>
      <c r="K10" s="371">
        <v>59458.917380000006</v>
      </c>
      <c r="L10" s="371">
        <v>1173229.3374000001</v>
      </c>
      <c r="M10" s="371">
        <v>264400.90272999997</v>
      </c>
      <c r="N10" s="371">
        <v>1559216.7475300001</v>
      </c>
      <c r="O10" s="371">
        <v>1042005.1218099999</v>
      </c>
      <c r="P10" s="371">
        <v>17782341.540309999</v>
      </c>
      <c r="Q10" s="372">
        <v>0.13448418850983429</v>
      </c>
    </row>
    <row r="11" spans="1:17" ht="18" customHeight="1">
      <c r="A11" s="585" t="s">
        <v>818</v>
      </c>
      <c r="B11" s="371">
        <v>2316163.7123099999</v>
      </c>
      <c r="C11" s="371">
        <v>2058861.32849</v>
      </c>
      <c r="D11" s="371">
        <v>3068042.6632099999</v>
      </c>
      <c r="E11" s="371">
        <v>2639773.5077600004</v>
      </c>
      <c r="F11" s="371">
        <v>1727859.72343</v>
      </c>
      <c r="G11" s="371">
        <v>1392383.42689</v>
      </c>
      <c r="H11" s="371">
        <v>2076273.98954</v>
      </c>
      <c r="I11" s="371">
        <v>1707034.1075799998</v>
      </c>
      <c r="J11" s="371">
        <v>9297.2876400000005</v>
      </c>
      <c r="K11" s="371">
        <v>15000</v>
      </c>
      <c r="L11" s="371">
        <v>1467204.35733</v>
      </c>
      <c r="M11" s="371">
        <v>560752</v>
      </c>
      <c r="N11" s="371">
        <v>1108275.3466400001</v>
      </c>
      <c r="O11" s="371">
        <v>1986312.4989200002</v>
      </c>
      <c r="P11" s="371">
        <v>22133233.94974</v>
      </c>
      <c r="Q11" s="372">
        <v>0.16738909215536346</v>
      </c>
    </row>
    <row r="12" spans="1:17" ht="18" customHeight="1">
      <c r="A12" s="585" t="s">
        <v>819</v>
      </c>
      <c r="B12" s="371">
        <v>1494079.0679200001</v>
      </c>
      <c r="C12" s="371">
        <v>1474609.4516700001</v>
      </c>
      <c r="D12" s="371">
        <v>1723139.26343</v>
      </c>
      <c r="E12" s="371">
        <v>1575461.5047200001</v>
      </c>
      <c r="F12" s="371">
        <v>780275.66710000008</v>
      </c>
      <c r="G12" s="371">
        <v>886139.93715999997</v>
      </c>
      <c r="H12" s="371">
        <v>780511.62813999993</v>
      </c>
      <c r="I12" s="371">
        <v>798878.38012999995</v>
      </c>
      <c r="J12" s="371">
        <v>11459.431849999999</v>
      </c>
      <c r="K12" s="371">
        <v>17178.467069999999</v>
      </c>
      <c r="L12" s="371">
        <v>535107.48109000002</v>
      </c>
      <c r="M12" s="371">
        <v>340260.90038999997</v>
      </c>
      <c r="N12" s="371">
        <v>638769.55395000009</v>
      </c>
      <c r="O12" s="371">
        <v>482085.26579999999</v>
      </c>
      <c r="P12" s="371">
        <v>11537956.000419999</v>
      </c>
      <c r="Q12" s="372">
        <v>8.7259186101067684E-2</v>
      </c>
    </row>
    <row r="13" spans="1:17" ht="18" customHeight="1">
      <c r="A13" s="585" t="s">
        <v>820</v>
      </c>
      <c r="B13" s="371">
        <v>1023708.71315</v>
      </c>
      <c r="C13" s="371">
        <v>1043378.39967</v>
      </c>
      <c r="D13" s="371">
        <v>1527925.49345</v>
      </c>
      <c r="E13" s="371">
        <v>987271.47228999995</v>
      </c>
      <c r="F13" s="371">
        <v>572610.01234999998</v>
      </c>
      <c r="G13" s="371">
        <v>552487.40463999996</v>
      </c>
      <c r="H13" s="371">
        <v>494149.77367999998</v>
      </c>
      <c r="I13" s="371">
        <v>467022.96768</v>
      </c>
      <c r="J13" s="371">
        <v>14150.626689999999</v>
      </c>
      <c r="K13" s="371">
        <v>8051.95028</v>
      </c>
      <c r="L13" s="371">
        <v>727825.44587000005</v>
      </c>
      <c r="M13" s="371">
        <v>183333.85484000001</v>
      </c>
      <c r="N13" s="371">
        <v>392326.65474000003</v>
      </c>
      <c r="O13" s="371">
        <v>226039.77627</v>
      </c>
      <c r="P13" s="371">
        <v>8220282.5456000017</v>
      </c>
      <c r="Q13" s="372">
        <v>6.216830471738307E-2</v>
      </c>
    </row>
    <row r="14" spans="1:17" ht="18" customHeight="1">
      <c r="A14" s="585" t="s">
        <v>821</v>
      </c>
      <c r="B14" s="371">
        <v>1010047.35879</v>
      </c>
      <c r="C14" s="371">
        <v>1027227.30385</v>
      </c>
      <c r="D14" s="371">
        <v>1610370.1177699999</v>
      </c>
      <c r="E14" s="371">
        <v>984564.48389999999</v>
      </c>
      <c r="F14" s="371">
        <v>595135.451</v>
      </c>
      <c r="G14" s="371">
        <v>481627.97308999998</v>
      </c>
      <c r="H14" s="371">
        <v>276296.93877000001</v>
      </c>
      <c r="I14" s="371">
        <v>246847.07394</v>
      </c>
      <c r="J14" s="371">
        <v>12032.669970000001</v>
      </c>
      <c r="K14" s="371">
        <v>7727.9223899999997</v>
      </c>
      <c r="L14" s="371">
        <v>433345.64022</v>
      </c>
      <c r="M14" s="371">
        <v>84999.838199999998</v>
      </c>
      <c r="N14" s="371">
        <v>186398.53661000001</v>
      </c>
      <c r="O14" s="371">
        <v>134764.50061000002</v>
      </c>
      <c r="P14" s="371">
        <v>7091385.8091100007</v>
      </c>
      <c r="Q14" s="372">
        <v>5.363069108679866E-2</v>
      </c>
    </row>
    <row r="15" spans="1:17" ht="18" customHeight="1">
      <c r="A15" s="585" t="s">
        <v>822</v>
      </c>
      <c r="B15" s="371">
        <v>728162.45890999993</v>
      </c>
      <c r="C15" s="371">
        <v>731052.72223000007</v>
      </c>
      <c r="D15" s="371">
        <v>1051011.1826900002</v>
      </c>
      <c r="E15" s="371">
        <v>654073.29897</v>
      </c>
      <c r="F15" s="371">
        <v>438990.19585000002</v>
      </c>
      <c r="G15" s="371">
        <v>282189.46335000003</v>
      </c>
      <c r="H15" s="371">
        <v>182585.75253</v>
      </c>
      <c r="I15" s="371">
        <v>248306.36463</v>
      </c>
      <c r="J15" s="371">
        <v>1796.6346899999999</v>
      </c>
      <c r="K15" s="371">
        <v>4493.57881</v>
      </c>
      <c r="L15" s="371">
        <v>305475.79680000001</v>
      </c>
      <c r="M15" s="371">
        <v>82355.222849999991</v>
      </c>
      <c r="N15" s="371">
        <v>95892.804189999995</v>
      </c>
      <c r="O15" s="371">
        <v>129036.285</v>
      </c>
      <c r="P15" s="371">
        <v>4935421.7614999982</v>
      </c>
      <c r="Q15" s="372">
        <v>3.7325578807746444E-2</v>
      </c>
    </row>
    <row r="16" spans="1:17" ht="18" customHeight="1">
      <c r="A16" s="585" t="s">
        <v>823</v>
      </c>
      <c r="B16" s="371">
        <v>783742.74149000004</v>
      </c>
      <c r="C16" s="371">
        <v>619849.78097000008</v>
      </c>
      <c r="D16" s="371">
        <v>861948.95449999999</v>
      </c>
      <c r="E16" s="371">
        <v>474725.59792000003</v>
      </c>
      <c r="F16" s="371">
        <v>346486.02414999995</v>
      </c>
      <c r="G16" s="371">
        <v>232318.7482</v>
      </c>
      <c r="H16" s="371">
        <v>137026.36336000002</v>
      </c>
      <c r="I16" s="371">
        <v>205817.49296999999</v>
      </c>
      <c r="J16" s="371">
        <v>3523.3393900000001</v>
      </c>
      <c r="K16" s="371">
        <v>1416.87626</v>
      </c>
      <c r="L16" s="371">
        <v>399568.60999000003</v>
      </c>
      <c r="M16" s="371">
        <v>38844.717960000002</v>
      </c>
      <c r="N16" s="371">
        <v>67715.684319999986</v>
      </c>
      <c r="O16" s="371">
        <v>172372.66943000001</v>
      </c>
      <c r="P16" s="371">
        <v>4345357.6009099996</v>
      </c>
      <c r="Q16" s="372">
        <v>3.2863045028052817E-2</v>
      </c>
    </row>
    <row r="17" spans="1:17" ht="18" customHeight="1">
      <c r="A17" s="585" t="s">
        <v>824</v>
      </c>
      <c r="B17" s="371">
        <v>422806.68080000003</v>
      </c>
      <c r="C17" s="371">
        <v>471371.98074999999</v>
      </c>
      <c r="D17" s="371">
        <v>533731.86011999997</v>
      </c>
      <c r="E17" s="371">
        <v>298240.43943999999</v>
      </c>
      <c r="F17" s="371">
        <v>224927.48256999999</v>
      </c>
      <c r="G17" s="371">
        <v>131270.33437</v>
      </c>
      <c r="H17" s="371">
        <v>86094.998760000002</v>
      </c>
      <c r="I17" s="371">
        <v>150345.72491999998</v>
      </c>
      <c r="J17" s="371">
        <v>1511.0354199999999</v>
      </c>
      <c r="K17" s="371">
        <v>557.3229399999999</v>
      </c>
      <c r="L17" s="371">
        <v>201604.86803000001</v>
      </c>
      <c r="M17" s="371">
        <v>23460.851200000001</v>
      </c>
      <c r="N17" s="371">
        <v>44493.787189999995</v>
      </c>
      <c r="O17" s="371">
        <v>105836.64594</v>
      </c>
      <c r="P17" s="371">
        <v>2696254.0124500003</v>
      </c>
      <c r="Q17" s="372">
        <v>2.0391214062487388E-2</v>
      </c>
    </row>
    <row r="18" spans="1:17" ht="18" customHeight="1">
      <c r="A18" s="585" t="s">
        <v>825</v>
      </c>
      <c r="B18" s="371">
        <v>620014.75571000006</v>
      </c>
      <c r="C18" s="371">
        <v>722834.38971000002</v>
      </c>
      <c r="D18" s="371">
        <v>714495.00363000005</v>
      </c>
      <c r="E18" s="371">
        <v>417806.13432999997</v>
      </c>
      <c r="F18" s="371">
        <v>330088.10213999997</v>
      </c>
      <c r="G18" s="371">
        <v>175581.28701</v>
      </c>
      <c r="H18" s="371">
        <v>123637.40513</v>
      </c>
      <c r="I18" s="371">
        <v>280570.86458999995</v>
      </c>
      <c r="J18" s="371">
        <v>3047.0780600000003</v>
      </c>
      <c r="K18" s="371">
        <v>894.39741000000004</v>
      </c>
      <c r="L18" s="371">
        <v>336866.21458999999</v>
      </c>
      <c r="M18" s="371">
        <v>35163.32761</v>
      </c>
      <c r="N18" s="371">
        <v>66097.975420000002</v>
      </c>
      <c r="O18" s="371">
        <v>223039.19352</v>
      </c>
      <c r="P18" s="371">
        <v>4050136.1288600005</v>
      </c>
      <c r="Q18" s="372">
        <v>3.0630345807349926E-2</v>
      </c>
    </row>
    <row r="19" spans="1:17" ht="18" customHeight="1">
      <c r="A19" s="585" t="s">
        <v>826</v>
      </c>
      <c r="B19" s="371">
        <v>844153.11545000004</v>
      </c>
      <c r="C19" s="371">
        <v>1183349.8118399999</v>
      </c>
      <c r="D19" s="371">
        <v>930453.62063000002</v>
      </c>
      <c r="E19" s="371">
        <v>558580.29556</v>
      </c>
      <c r="F19" s="371">
        <v>466415.72736999998</v>
      </c>
      <c r="G19" s="371">
        <v>214351.64444</v>
      </c>
      <c r="H19" s="371">
        <v>158259.25843000002</v>
      </c>
      <c r="I19" s="371">
        <v>446863.40162000002</v>
      </c>
      <c r="J19" s="371">
        <v>3468.1180099999997</v>
      </c>
      <c r="K19" s="371">
        <v>1100.17462</v>
      </c>
      <c r="L19" s="371">
        <v>498253.12560000003</v>
      </c>
      <c r="M19" s="371">
        <v>41554.208930000001</v>
      </c>
      <c r="N19" s="371">
        <v>85590.170959999989</v>
      </c>
      <c r="O19" s="371">
        <v>353352.85095999995</v>
      </c>
      <c r="P19" s="371">
        <v>5785745.5244199988</v>
      </c>
      <c r="Q19" s="372">
        <v>4.3756402384478366E-2</v>
      </c>
    </row>
    <row r="20" spans="1:17" ht="18" customHeight="1">
      <c r="A20" s="585" t="s">
        <v>827</v>
      </c>
      <c r="B20" s="371">
        <v>1061954.92139</v>
      </c>
      <c r="C20" s="371">
        <v>2297931.99896</v>
      </c>
      <c r="D20" s="371">
        <v>1053244.2490099999</v>
      </c>
      <c r="E20" s="371">
        <v>694311.66868</v>
      </c>
      <c r="F20" s="371">
        <v>778320.79628000001</v>
      </c>
      <c r="G20" s="371">
        <v>261252.88102</v>
      </c>
      <c r="H20" s="371">
        <v>193791.12687000001</v>
      </c>
      <c r="I20" s="371">
        <v>623215.26373999997</v>
      </c>
      <c r="J20" s="371">
        <v>3973.5876200000002</v>
      </c>
      <c r="K20" s="371">
        <v>1290.4296299999999</v>
      </c>
      <c r="L20" s="371">
        <v>677587.60797000001</v>
      </c>
      <c r="M20" s="371">
        <v>61119.104890000002</v>
      </c>
      <c r="N20" s="371">
        <v>115810.71822</v>
      </c>
      <c r="O20" s="371">
        <v>522671.97952999995</v>
      </c>
      <c r="P20" s="371">
        <v>8346476.3338100025</v>
      </c>
      <c r="Q20" s="372">
        <v>6.3122682360166105E-2</v>
      </c>
    </row>
    <row r="21" spans="1:17" ht="18" customHeight="1">
      <c r="A21" s="585" t="s">
        <v>828</v>
      </c>
      <c r="B21" s="371">
        <v>187245.87400000001</v>
      </c>
      <c r="C21" s="371">
        <v>579523.87497</v>
      </c>
      <c r="D21" s="371">
        <v>164545.83747999999</v>
      </c>
      <c r="E21" s="371">
        <v>125527.08644</v>
      </c>
      <c r="F21" s="371">
        <v>119834.34940000001</v>
      </c>
      <c r="G21" s="371">
        <v>49228.639510000001</v>
      </c>
      <c r="H21" s="371">
        <v>34882.466229999998</v>
      </c>
      <c r="I21" s="371">
        <v>105529.00133</v>
      </c>
      <c r="J21" s="371">
        <v>780.49196999999992</v>
      </c>
      <c r="K21" s="371">
        <v>125.82407000000001</v>
      </c>
      <c r="L21" s="371">
        <v>112105.08245999999</v>
      </c>
      <c r="M21" s="371">
        <v>9183.0307799999991</v>
      </c>
      <c r="N21" s="371">
        <v>23461.27563</v>
      </c>
      <c r="O21" s="371">
        <v>93212.966579999993</v>
      </c>
      <c r="P21" s="371">
        <v>1605185.8008499998</v>
      </c>
      <c r="Q21" s="372">
        <v>1.2139689778506942E-2</v>
      </c>
    </row>
    <row r="22" spans="1:17" ht="18" customHeight="1" thickBot="1">
      <c r="A22" s="585" t="s">
        <v>829</v>
      </c>
      <c r="B22" s="371">
        <v>184695.98423</v>
      </c>
      <c r="C22" s="371">
        <v>344019.94438999996</v>
      </c>
      <c r="D22" s="371">
        <v>142350.93956</v>
      </c>
      <c r="E22" s="371">
        <v>112124.70514000001</v>
      </c>
      <c r="F22" s="371">
        <v>114681.45389</v>
      </c>
      <c r="G22" s="371">
        <v>51343.535790000002</v>
      </c>
      <c r="H22" s="371">
        <v>40656.900659999999</v>
      </c>
      <c r="I22" s="371">
        <v>144792.51872999998</v>
      </c>
      <c r="J22" s="371">
        <v>754.2500500000001</v>
      </c>
      <c r="K22" s="371">
        <v>96.849899999999991</v>
      </c>
      <c r="L22" s="371">
        <v>154205.31978999998</v>
      </c>
      <c r="M22" s="371">
        <v>12536.93778</v>
      </c>
      <c r="N22" s="371">
        <v>34434.634740000001</v>
      </c>
      <c r="O22" s="371">
        <v>127574.49294</v>
      </c>
      <c r="P22" s="371">
        <v>1464268.4675899998</v>
      </c>
      <c r="Q22" s="372">
        <v>1.1073960995405939E-2</v>
      </c>
    </row>
    <row r="23" spans="1:17" ht="51.75" customHeight="1" thickTop="1" thickBot="1">
      <c r="A23" s="586" t="s">
        <v>6</v>
      </c>
      <c r="B23" s="587">
        <v>16956023.12215</v>
      </c>
      <c r="C23" s="587">
        <v>23890591.531579997</v>
      </c>
      <c r="D23" s="587">
        <v>21632569.648920003</v>
      </c>
      <c r="E23" s="587">
        <v>13193764.086880004</v>
      </c>
      <c r="F23" s="587">
        <v>12387104.62586</v>
      </c>
      <c r="G23" s="587">
        <v>7316486.7613400007</v>
      </c>
      <c r="H23" s="587">
        <v>6528385.2656299993</v>
      </c>
      <c r="I23" s="587">
        <v>6860263.0126099996</v>
      </c>
      <c r="J23" s="587">
        <v>78528.25208000002</v>
      </c>
      <c r="K23" s="587">
        <v>288144.61048999988</v>
      </c>
      <c r="L23" s="587">
        <v>7451889.2182600005</v>
      </c>
      <c r="M23" s="587">
        <v>1983494.1263399997</v>
      </c>
      <c r="N23" s="587">
        <v>7801353.3226799993</v>
      </c>
      <c r="O23" s="587">
        <v>5857664.382100001</v>
      </c>
      <c r="P23" s="587">
        <v>132226261.96691999</v>
      </c>
      <c r="Q23" s="588">
        <v>1</v>
      </c>
    </row>
    <row r="24" spans="1:17" ht="34.5" customHeight="1" thickTop="1" thickBot="1">
      <c r="A24" s="589" t="s">
        <v>830</v>
      </c>
      <c r="B24" s="372">
        <v>0.12823491241393492</v>
      </c>
      <c r="C24" s="372">
        <v>0.18067962578838448</v>
      </c>
      <c r="D24" s="372">
        <v>0.16360267111182483</v>
      </c>
      <c r="E24" s="372">
        <v>9.9781721804861917E-2</v>
      </c>
      <c r="F24" s="372">
        <v>9.3681122354944676E-2</v>
      </c>
      <c r="G24" s="372">
        <v>5.5333083250666347E-2</v>
      </c>
      <c r="H24" s="372">
        <v>4.9372833872164165E-2</v>
      </c>
      <c r="I24" s="372">
        <v>5.1882756954335453E-2</v>
      </c>
      <c r="J24" s="372">
        <v>5.9389300515540558E-4</v>
      </c>
      <c r="K24" s="372">
        <v>2.1791783735222517E-3</v>
      </c>
      <c r="L24" s="372">
        <v>5.6357104159265231E-2</v>
      </c>
      <c r="M24" s="372">
        <v>1.5000757768046297E-2</v>
      </c>
      <c r="N24" s="372">
        <v>5.9000029242539741E-2</v>
      </c>
      <c r="O24" s="372">
        <v>4.4300309900354405E-2</v>
      </c>
      <c r="P24" s="372">
        <v>1</v>
      </c>
      <c r="Q24" s="590"/>
    </row>
    <row r="25" spans="1:17" ht="64.5" customHeight="1" thickTop="1" thickBot="1">
      <c r="A25" s="591" t="s">
        <v>831</v>
      </c>
      <c r="B25" s="328" t="s">
        <v>306</v>
      </c>
      <c r="C25" s="328" t="s">
        <v>307</v>
      </c>
      <c r="D25" s="328" t="s">
        <v>308</v>
      </c>
      <c r="E25" s="328" t="s">
        <v>309</v>
      </c>
      <c r="F25" s="328" t="s">
        <v>310</v>
      </c>
      <c r="G25" s="328" t="s">
        <v>311</v>
      </c>
      <c r="H25" s="328" t="s">
        <v>312</v>
      </c>
      <c r="I25" s="328" t="s">
        <v>313</v>
      </c>
      <c r="J25" s="328" t="s">
        <v>314</v>
      </c>
      <c r="K25" s="328" t="s">
        <v>315</v>
      </c>
      <c r="L25" s="328" t="s">
        <v>316</v>
      </c>
      <c r="M25" s="328" t="s">
        <v>317</v>
      </c>
      <c r="N25" s="328" t="s">
        <v>1161</v>
      </c>
      <c r="O25" s="328" t="s">
        <v>1162</v>
      </c>
      <c r="P25" s="329" t="s">
        <v>318</v>
      </c>
      <c r="Q25" s="328" t="s">
        <v>723</v>
      </c>
    </row>
    <row r="26" spans="1:17" ht="28.5" customHeight="1" thickTop="1">
      <c r="A26" s="585" t="s">
        <v>816</v>
      </c>
      <c r="B26" s="371">
        <v>99</v>
      </c>
      <c r="C26" s="371">
        <v>94</v>
      </c>
      <c r="D26" s="371">
        <v>102</v>
      </c>
      <c r="E26" s="371">
        <v>54</v>
      </c>
      <c r="F26" s="371">
        <v>111</v>
      </c>
      <c r="G26" s="371">
        <v>46</v>
      </c>
      <c r="H26" s="371">
        <v>47</v>
      </c>
      <c r="I26" s="371">
        <v>15</v>
      </c>
      <c r="J26" s="371">
        <v>0</v>
      </c>
      <c r="K26" s="371">
        <v>1</v>
      </c>
      <c r="L26" s="371">
        <v>19</v>
      </c>
      <c r="M26" s="371">
        <v>10</v>
      </c>
      <c r="N26" s="371">
        <v>49</v>
      </c>
      <c r="O26" s="371">
        <v>11</v>
      </c>
      <c r="P26" s="371">
        <v>658</v>
      </c>
      <c r="Q26" s="372">
        <v>9.8087458534570392E-5</v>
      </c>
    </row>
    <row r="27" spans="1:17" ht="17.25" customHeight="1">
      <c r="A27" s="585" t="s">
        <v>817</v>
      </c>
      <c r="B27" s="371">
        <v>295</v>
      </c>
      <c r="C27" s="371">
        <v>205</v>
      </c>
      <c r="D27" s="371">
        <v>214</v>
      </c>
      <c r="E27" s="371">
        <v>221</v>
      </c>
      <c r="F27" s="371">
        <v>162</v>
      </c>
      <c r="G27" s="371">
        <v>127</v>
      </c>
      <c r="H27" s="371">
        <v>83</v>
      </c>
      <c r="I27" s="371">
        <v>116</v>
      </c>
      <c r="J27" s="371">
        <v>1</v>
      </c>
      <c r="K27" s="371">
        <v>6</v>
      </c>
      <c r="L27" s="371">
        <v>125</v>
      </c>
      <c r="M27" s="371">
        <v>33</v>
      </c>
      <c r="N27" s="371">
        <v>158</v>
      </c>
      <c r="O27" s="371">
        <v>113</v>
      </c>
      <c r="P27" s="371">
        <v>1859</v>
      </c>
      <c r="Q27" s="372">
        <v>2.7711943072304917E-4</v>
      </c>
    </row>
    <row r="28" spans="1:17" ht="17.25" customHeight="1">
      <c r="A28" s="585" t="s">
        <v>818</v>
      </c>
      <c r="B28" s="371">
        <v>479</v>
      </c>
      <c r="C28" s="371">
        <v>424</v>
      </c>
      <c r="D28" s="371">
        <v>633</v>
      </c>
      <c r="E28" s="371">
        <v>545</v>
      </c>
      <c r="F28" s="371">
        <v>352</v>
      </c>
      <c r="G28" s="371">
        <v>287</v>
      </c>
      <c r="H28" s="371">
        <v>425</v>
      </c>
      <c r="I28" s="371">
        <v>344</v>
      </c>
      <c r="J28" s="371">
        <v>2</v>
      </c>
      <c r="K28" s="371">
        <v>3</v>
      </c>
      <c r="L28" s="371">
        <v>301</v>
      </c>
      <c r="M28" s="371">
        <v>116</v>
      </c>
      <c r="N28" s="371">
        <v>220</v>
      </c>
      <c r="O28" s="371">
        <v>412</v>
      </c>
      <c r="P28" s="371">
        <v>4543</v>
      </c>
      <c r="Q28" s="372">
        <v>6.7722085732910828E-4</v>
      </c>
    </row>
    <row r="29" spans="1:17" ht="17.25" customHeight="1">
      <c r="A29" s="585" t="s">
        <v>819</v>
      </c>
      <c r="B29" s="371">
        <v>700</v>
      </c>
      <c r="C29" s="371">
        <v>698</v>
      </c>
      <c r="D29" s="371">
        <v>817</v>
      </c>
      <c r="E29" s="371">
        <v>730</v>
      </c>
      <c r="F29" s="371">
        <v>360</v>
      </c>
      <c r="G29" s="371">
        <v>405</v>
      </c>
      <c r="H29" s="371">
        <v>349</v>
      </c>
      <c r="I29" s="371">
        <v>353</v>
      </c>
      <c r="J29" s="371">
        <v>6</v>
      </c>
      <c r="K29" s="371">
        <v>9</v>
      </c>
      <c r="L29" s="371">
        <v>238</v>
      </c>
      <c r="M29" s="371">
        <v>142</v>
      </c>
      <c r="N29" s="371">
        <v>290</v>
      </c>
      <c r="O29" s="371">
        <v>218</v>
      </c>
      <c r="P29" s="371">
        <v>5315</v>
      </c>
      <c r="Q29" s="372">
        <v>7.9230219165842193E-4</v>
      </c>
    </row>
    <row r="30" spans="1:17" ht="17.25" customHeight="1">
      <c r="A30" s="585" t="s">
        <v>820</v>
      </c>
      <c r="B30" s="371">
        <v>1070</v>
      </c>
      <c r="C30" s="371">
        <v>1073</v>
      </c>
      <c r="D30" s="371">
        <v>1632</v>
      </c>
      <c r="E30" s="371">
        <v>1046</v>
      </c>
      <c r="F30" s="371">
        <v>593</v>
      </c>
      <c r="G30" s="371">
        <v>563</v>
      </c>
      <c r="H30" s="371">
        <v>509</v>
      </c>
      <c r="I30" s="371">
        <v>474</v>
      </c>
      <c r="J30" s="371">
        <v>14</v>
      </c>
      <c r="K30" s="371">
        <v>8</v>
      </c>
      <c r="L30" s="371">
        <v>893</v>
      </c>
      <c r="M30" s="371">
        <v>179</v>
      </c>
      <c r="N30" s="371">
        <v>407</v>
      </c>
      <c r="O30" s="371">
        <v>237</v>
      </c>
      <c r="P30" s="371">
        <v>8698</v>
      </c>
      <c r="Q30" s="372">
        <v>1.2966029093217223E-3</v>
      </c>
    </row>
    <row r="31" spans="1:17" ht="17.25" customHeight="1">
      <c r="A31" s="585" t="s">
        <v>821</v>
      </c>
      <c r="B31" s="371">
        <v>2129</v>
      </c>
      <c r="C31" s="371">
        <v>2140</v>
      </c>
      <c r="D31" s="371">
        <v>3493</v>
      </c>
      <c r="E31" s="371">
        <v>2053</v>
      </c>
      <c r="F31" s="371">
        <v>1247</v>
      </c>
      <c r="G31" s="371">
        <v>982</v>
      </c>
      <c r="H31" s="371">
        <v>567</v>
      </c>
      <c r="I31" s="371">
        <v>518</v>
      </c>
      <c r="J31" s="371">
        <v>24</v>
      </c>
      <c r="K31" s="371">
        <v>17</v>
      </c>
      <c r="L31" s="371">
        <v>898</v>
      </c>
      <c r="M31" s="371">
        <v>182</v>
      </c>
      <c r="N31" s="371">
        <v>394</v>
      </c>
      <c r="O31" s="371">
        <v>295</v>
      </c>
      <c r="P31" s="371">
        <v>14939</v>
      </c>
      <c r="Q31" s="372">
        <v>2.2269430745409527E-3</v>
      </c>
    </row>
    <row r="32" spans="1:17" ht="17.25" customHeight="1">
      <c r="A32" s="585" t="s">
        <v>822</v>
      </c>
      <c r="B32" s="371">
        <v>2776</v>
      </c>
      <c r="C32" s="371">
        <v>2791</v>
      </c>
      <c r="D32" s="371">
        <v>3975</v>
      </c>
      <c r="E32" s="371">
        <v>2489</v>
      </c>
      <c r="F32" s="371">
        <v>1667</v>
      </c>
      <c r="G32" s="371">
        <v>1056</v>
      </c>
      <c r="H32" s="371">
        <v>685</v>
      </c>
      <c r="I32" s="371">
        <v>928</v>
      </c>
      <c r="J32" s="371">
        <v>7</v>
      </c>
      <c r="K32" s="371">
        <v>17</v>
      </c>
      <c r="L32" s="371">
        <v>1161</v>
      </c>
      <c r="M32" s="371">
        <v>303</v>
      </c>
      <c r="N32" s="371">
        <v>365</v>
      </c>
      <c r="O32" s="371">
        <v>498</v>
      </c>
      <c r="P32" s="371">
        <v>18718</v>
      </c>
      <c r="Q32" s="372">
        <v>2.7902751502280982E-3</v>
      </c>
    </row>
    <row r="33" spans="1:18" ht="17.25" customHeight="1">
      <c r="A33" s="585" t="s">
        <v>823</v>
      </c>
      <c r="B33" s="371">
        <v>4617</v>
      </c>
      <c r="C33" s="371">
        <v>3725</v>
      </c>
      <c r="D33" s="371">
        <v>5137</v>
      </c>
      <c r="E33" s="371">
        <v>2847</v>
      </c>
      <c r="F33" s="371">
        <v>2079</v>
      </c>
      <c r="G33" s="371">
        <v>1375</v>
      </c>
      <c r="H33" s="371">
        <v>822</v>
      </c>
      <c r="I33" s="371">
        <v>1231</v>
      </c>
      <c r="J33" s="371">
        <v>21</v>
      </c>
      <c r="K33" s="371">
        <v>9</v>
      </c>
      <c r="L33" s="371">
        <v>2463</v>
      </c>
      <c r="M33" s="371">
        <v>226</v>
      </c>
      <c r="N33" s="371">
        <v>403</v>
      </c>
      <c r="O33" s="371">
        <v>1011</v>
      </c>
      <c r="P33" s="371">
        <v>25966</v>
      </c>
      <c r="Q33" s="372">
        <v>3.8707278849675602E-3</v>
      </c>
    </row>
    <row r="34" spans="1:18" ht="17.25" customHeight="1">
      <c r="A34" s="585" t="s">
        <v>824</v>
      </c>
      <c r="B34" s="371">
        <v>3572</v>
      </c>
      <c r="C34" s="371">
        <v>3989</v>
      </c>
      <c r="D34" s="371">
        <v>4509</v>
      </c>
      <c r="E34" s="371">
        <v>2513</v>
      </c>
      <c r="F34" s="371">
        <v>1900</v>
      </c>
      <c r="G34" s="371">
        <v>1109</v>
      </c>
      <c r="H34" s="371">
        <v>727</v>
      </c>
      <c r="I34" s="371">
        <v>1276</v>
      </c>
      <c r="J34" s="371">
        <v>13</v>
      </c>
      <c r="K34" s="371">
        <v>5</v>
      </c>
      <c r="L34" s="371">
        <v>1712</v>
      </c>
      <c r="M34" s="371">
        <v>200</v>
      </c>
      <c r="N34" s="371">
        <v>376</v>
      </c>
      <c r="O34" s="371">
        <v>899</v>
      </c>
      <c r="P34" s="371">
        <v>22800</v>
      </c>
      <c r="Q34" s="372">
        <v>3.3987751589486396E-3</v>
      </c>
    </row>
    <row r="35" spans="1:18" ht="17.25" customHeight="1">
      <c r="A35" s="585" t="s">
        <v>825</v>
      </c>
      <c r="B35" s="371">
        <v>7507</v>
      </c>
      <c r="C35" s="371">
        <v>8711</v>
      </c>
      <c r="D35" s="371">
        <v>8611</v>
      </c>
      <c r="E35" s="371">
        <v>5077</v>
      </c>
      <c r="F35" s="371">
        <v>3972</v>
      </c>
      <c r="G35" s="371">
        <v>2117</v>
      </c>
      <c r="H35" s="371">
        <v>1499</v>
      </c>
      <c r="I35" s="371">
        <v>3450</v>
      </c>
      <c r="J35" s="371">
        <v>37</v>
      </c>
      <c r="K35" s="371">
        <v>11</v>
      </c>
      <c r="L35" s="371">
        <v>4036</v>
      </c>
      <c r="M35" s="371">
        <v>424</v>
      </c>
      <c r="N35" s="371">
        <v>797</v>
      </c>
      <c r="O35" s="371">
        <v>2715</v>
      </c>
      <c r="P35" s="371">
        <v>48964</v>
      </c>
      <c r="Q35" s="372">
        <v>7.2990187229281227E-3</v>
      </c>
    </row>
    <row r="36" spans="1:18" ht="17.25" customHeight="1">
      <c r="A36" s="585" t="s">
        <v>826</v>
      </c>
      <c r="B36" s="371">
        <v>17478</v>
      </c>
      <c r="C36" s="371">
        <v>24821</v>
      </c>
      <c r="D36" s="371">
        <v>19184</v>
      </c>
      <c r="E36" s="371">
        <v>11522</v>
      </c>
      <c r="F36" s="371">
        <v>9687</v>
      </c>
      <c r="G36" s="371">
        <v>4414</v>
      </c>
      <c r="H36" s="371">
        <v>3275</v>
      </c>
      <c r="I36" s="371">
        <v>9359</v>
      </c>
      <c r="J36" s="371">
        <v>71</v>
      </c>
      <c r="K36" s="371">
        <v>23</v>
      </c>
      <c r="L36" s="371">
        <v>10418</v>
      </c>
      <c r="M36" s="371">
        <v>858</v>
      </c>
      <c r="N36" s="371">
        <v>1756</v>
      </c>
      <c r="O36" s="371">
        <v>7403</v>
      </c>
      <c r="P36" s="371">
        <v>120269</v>
      </c>
      <c r="Q36" s="372">
        <v>1.7928389894368155E-2</v>
      </c>
    </row>
    <row r="37" spans="1:18" ht="17.25" customHeight="1">
      <c r="A37" s="585" t="s">
        <v>827</v>
      </c>
      <c r="B37" s="371">
        <v>67564</v>
      </c>
      <c r="C37" s="371">
        <v>157399</v>
      </c>
      <c r="D37" s="371">
        <v>65732</v>
      </c>
      <c r="E37" s="371">
        <v>44211</v>
      </c>
      <c r="F37" s="371">
        <v>45073</v>
      </c>
      <c r="G37" s="371">
        <v>16629</v>
      </c>
      <c r="H37" s="371">
        <v>12387</v>
      </c>
      <c r="I37" s="371">
        <v>39556</v>
      </c>
      <c r="J37" s="371">
        <v>258</v>
      </c>
      <c r="K37" s="371">
        <v>72</v>
      </c>
      <c r="L37" s="371">
        <v>43421</v>
      </c>
      <c r="M37" s="371">
        <v>3936</v>
      </c>
      <c r="N37" s="371">
        <v>7471</v>
      </c>
      <c r="O37" s="371">
        <v>33789</v>
      </c>
      <c r="P37" s="371">
        <v>537498</v>
      </c>
      <c r="Q37" s="372">
        <v>8.0124335543183156E-2</v>
      </c>
    </row>
    <row r="38" spans="1:18" ht="17.25" customHeight="1">
      <c r="A38" s="585" t="s">
        <v>828</v>
      </c>
      <c r="B38" s="371">
        <v>37887</v>
      </c>
      <c r="C38" s="371">
        <v>118068</v>
      </c>
      <c r="D38" s="371">
        <v>33069</v>
      </c>
      <c r="E38" s="371">
        <v>25420</v>
      </c>
      <c r="F38" s="371">
        <v>24347</v>
      </c>
      <c r="G38" s="371">
        <v>9926</v>
      </c>
      <c r="H38" s="371">
        <v>7126</v>
      </c>
      <c r="I38" s="371">
        <v>21446</v>
      </c>
      <c r="J38" s="371">
        <v>163</v>
      </c>
      <c r="K38" s="371">
        <v>24</v>
      </c>
      <c r="L38" s="371">
        <v>22836</v>
      </c>
      <c r="M38" s="371">
        <v>1881</v>
      </c>
      <c r="N38" s="371">
        <v>4785</v>
      </c>
      <c r="O38" s="371">
        <v>19045</v>
      </c>
      <c r="P38" s="371">
        <v>326023</v>
      </c>
      <c r="Q38" s="372">
        <v>4.8599950598504929E-2</v>
      </c>
    </row>
    <row r="39" spans="1:18" ht="17.25" customHeight="1" thickBot="1">
      <c r="A39" s="585" t="s">
        <v>829</v>
      </c>
      <c r="B39" s="371">
        <v>589741</v>
      </c>
      <c r="C39" s="371">
        <v>672443</v>
      </c>
      <c r="D39" s="371">
        <v>454281</v>
      </c>
      <c r="E39" s="371">
        <v>285356</v>
      </c>
      <c r="F39" s="371">
        <v>524517</v>
      </c>
      <c r="G39" s="371">
        <v>174942</v>
      </c>
      <c r="H39" s="371">
        <v>160385</v>
      </c>
      <c r="I39" s="371">
        <v>812746</v>
      </c>
      <c r="J39" s="371">
        <v>2205</v>
      </c>
      <c r="K39" s="371">
        <v>127</v>
      </c>
      <c r="L39" s="371">
        <v>726873</v>
      </c>
      <c r="M39" s="371">
        <v>72280</v>
      </c>
      <c r="N39" s="371">
        <v>208711</v>
      </c>
      <c r="O39" s="371">
        <v>887442</v>
      </c>
      <c r="P39" s="371">
        <v>5572049</v>
      </c>
      <c r="Q39" s="372">
        <v>0.83062025112476356</v>
      </c>
    </row>
    <row r="40" spans="1:18" ht="49.5" customHeight="1" thickTop="1" thickBot="1">
      <c r="A40" s="586" t="s">
        <v>6</v>
      </c>
      <c r="B40" s="587">
        <v>735914</v>
      </c>
      <c r="C40" s="587">
        <v>996581</v>
      </c>
      <c r="D40" s="587">
        <v>601389</v>
      </c>
      <c r="E40" s="587">
        <v>384084</v>
      </c>
      <c r="F40" s="587">
        <v>616067</v>
      </c>
      <c r="G40" s="587">
        <v>213978</v>
      </c>
      <c r="H40" s="587">
        <v>188886</v>
      </c>
      <c r="I40" s="587">
        <v>891812</v>
      </c>
      <c r="J40" s="587">
        <v>2822</v>
      </c>
      <c r="K40" s="587">
        <v>332</v>
      </c>
      <c r="L40" s="587">
        <v>815394</v>
      </c>
      <c r="M40" s="587">
        <v>80770</v>
      </c>
      <c r="N40" s="587">
        <v>226182</v>
      </c>
      <c r="O40" s="587">
        <v>954088</v>
      </c>
      <c r="P40" s="587">
        <v>6708299</v>
      </c>
      <c r="Q40" s="588">
        <v>1</v>
      </c>
    </row>
    <row r="41" spans="1:18" ht="36.75" customHeight="1" thickTop="1">
      <c r="A41" s="589" t="s">
        <v>830</v>
      </c>
      <c r="B41" s="372">
        <v>0.10970202729484776</v>
      </c>
      <c r="C41" s="372">
        <v>0.1485594187140436</v>
      </c>
      <c r="D41" s="372">
        <v>8.9648508511621205E-2</v>
      </c>
      <c r="E41" s="372">
        <v>5.7255050796036371E-2</v>
      </c>
      <c r="F41" s="372">
        <v>9.1836544554737345E-2</v>
      </c>
      <c r="G41" s="372">
        <v>3.1897504866732984E-2</v>
      </c>
      <c r="H41" s="372">
        <v>2.8157063362858455E-2</v>
      </c>
      <c r="I41" s="372">
        <v>0.13294159965141686</v>
      </c>
      <c r="J41" s="372">
        <v>4.2067296046285354E-4</v>
      </c>
      <c r="K41" s="372">
        <v>4.9490936525041595E-5</v>
      </c>
      <c r="L41" s="372">
        <v>0.121550038243674</v>
      </c>
      <c r="M41" s="372">
        <v>1.2040310069661475E-2</v>
      </c>
      <c r="N41" s="372">
        <v>3.3716743991286019E-2</v>
      </c>
      <c r="O41" s="372">
        <v>0.14222502604609605</v>
      </c>
      <c r="P41" s="372">
        <v>1</v>
      </c>
      <c r="Q41" s="592"/>
      <c r="R41" s="285"/>
    </row>
    <row r="42" spans="1:18" ht="9" customHeight="1" thickBot="1">
      <c r="A42" s="593"/>
      <c r="B42" s="171"/>
      <c r="C42" s="594"/>
      <c r="D42" s="594"/>
      <c r="E42" s="594"/>
      <c r="F42" s="594"/>
      <c r="G42" s="594"/>
      <c r="H42" s="171"/>
      <c r="I42" s="171"/>
      <c r="J42" s="171"/>
      <c r="K42" s="171"/>
      <c r="L42" s="171"/>
      <c r="M42" s="171"/>
      <c r="N42" s="171"/>
      <c r="O42" s="171"/>
      <c r="P42" s="595"/>
      <c r="Q42" s="595"/>
    </row>
    <row r="43" spans="1:18" s="226" customFormat="1" ht="38.25" customHeight="1" thickTop="1">
      <c r="A43" s="1083" t="s">
        <v>832</v>
      </c>
      <c r="B43" s="1084"/>
      <c r="C43" s="1084"/>
      <c r="D43" s="1084"/>
      <c r="E43" s="1084"/>
      <c r="F43" s="1084"/>
      <c r="G43" s="1084"/>
      <c r="H43" s="1084"/>
      <c r="I43" s="1084"/>
      <c r="J43" s="1084"/>
      <c r="K43" s="1084"/>
      <c r="L43" s="1084"/>
      <c r="M43" s="1084"/>
      <c r="N43" s="1084"/>
      <c r="O43" s="1084"/>
      <c r="P43" s="1084"/>
      <c r="Q43" s="1084"/>
    </row>
    <row r="44" spans="1:18" ht="9" customHeight="1">
      <c r="A44" s="290"/>
      <c r="B44" s="141"/>
      <c r="C44" s="291"/>
      <c r="D44" s="291"/>
      <c r="E44" s="291"/>
      <c r="F44" s="291"/>
      <c r="G44" s="291"/>
      <c r="H44" s="141"/>
      <c r="I44" s="141"/>
      <c r="J44" s="141"/>
      <c r="K44" s="141"/>
      <c r="L44" s="141"/>
      <c r="M44" s="141"/>
      <c r="N44" s="141"/>
      <c r="O44" s="141"/>
      <c r="P44" s="382"/>
      <c r="Q44" s="423"/>
    </row>
    <row r="45" spans="1:18" ht="9" customHeight="1">
      <c r="A45" s="290"/>
      <c r="B45" s="141"/>
      <c r="C45" s="291"/>
      <c r="D45" s="291"/>
      <c r="E45" s="291"/>
      <c r="F45" s="291"/>
      <c r="G45" s="291"/>
      <c r="H45" s="141"/>
      <c r="I45" s="141"/>
      <c r="J45" s="141"/>
      <c r="K45" s="141"/>
      <c r="L45" s="141"/>
      <c r="M45" s="141"/>
      <c r="N45" s="141"/>
      <c r="O45" s="141"/>
      <c r="P45" s="382"/>
      <c r="Q45" s="423"/>
    </row>
    <row r="46" spans="1:18" s="126" customFormat="1" ht="47.25" customHeight="1">
      <c r="A46" s="1082" t="s">
        <v>1159</v>
      </c>
      <c r="B46" s="1082"/>
      <c r="C46" s="1082"/>
      <c r="D46" s="1082"/>
      <c r="E46" s="1082"/>
      <c r="F46" s="1082"/>
      <c r="G46" s="1082"/>
      <c r="H46" s="1082"/>
      <c r="I46" s="1082"/>
      <c r="J46" s="1082"/>
      <c r="K46" s="1082"/>
      <c r="L46" s="1082"/>
      <c r="M46" s="1082"/>
      <c r="N46" s="1082"/>
      <c r="O46" s="1082"/>
      <c r="P46" s="1082"/>
      <c r="Q46" s="1082"/>
    </row>
    <row r="47" spans="1:18" s="126" customFormat="1" ht="27.95" customHeight="1">
      <c r="A47" s="1082" t="s">
        <v>833</v>
      </c>
      <c r="B47" s="1082"/>
      <c r="C47" s="1082"/>
      <c r="D47" s="1082"/>
      <c r="E47" s="1082"/>
      <c r="F47" s="1082"/>
      <c r="G47" s="1082"/>
      <c r="H47" s="1082"/>
      <c r="I47" s="1082"/>
      <c r="J47" s="1082"/>
      <c r="K47" s="1082"/>
      <c r="L47" s="1082"/>
      <c r="M47" s="1082"/>
      <c r="N47" s="1082"/>
      <c r="O47" s="1082"/>
      <c r="P47" s="1082"/>
      <c r="Q47" s="1082"/>
    </row>
    <row r="48" spans="1:18" s="126" customFormat="1" ht="27.95" customHeight="1">
      <c r="A48" s="1082" t="s">
        <v>1493</v>
      </c>
      <c r="B48" s="1082"/>
      <c r="C48" s="1082"/>
      <c r="D48" s="1082"/>
      <c r="E48" s="1082"/>
      <c r="F48" s="1082"/>
      <c r="G48" s="1082"/>
      <c r="H48" s="1082"/>
      <c r="I48" s="1082"/>
      <c r="J48" s="1082"/>
      <c r="K48" s="1082"/>
      <c r="L48" s="1082"/>
      <c r="M48" s="1082"/>
      <c r="N48" s="1082"/>
      <c r="O48" s="1082"/>
      <c r="P48" s="1082"/>
      <c r="Q48" s="1082"/>
    </row>
    <row r="49" spans="1:17" s="127" customFormat="1" ht="46.5" customHeight="1">
      <c r="A49" s="1081" t="s">
        <v>1366</v>
      </c>
      <c r="B49" s="1081"/>
      <c r="C49" s="1081"/>
      <c r="D49" s="1081"/>
      <c r="E49" s="1081"/>
      <c r="F49" s="1081"/>
      <c r="G49" s="1081"/>
      <c r="H49" s="1081"/>
      <c r="I49" s="1081"/>
      <c r="J49" s="1081"/>
      <c r="K49" s="1081"/>
      <c r="L49" s="1081"/>
      <c r="M49" s="1081"/>
      <c r="N49" s="1081"/>
      <c r="O49" s="1081"/>
      <c r="P49" s="1081"/>
      <c r="Q49" s="1081"/>
    </row>
    <row r="50" spans="1:17" ht="2.25" customHeight="1" thickBot="1">
      <c r="A50" s="265"/>
    </row>
    <row r="51" spans="1:17" ht="14.25" hidden="1" customHeight="1" thickTop="1" thickBot="1">
      <c r="A51" s="582"/>
      <c r="B51" s="583"/>
      <c r="C51" s="584"/>
      <c r="D51" s="583"/>
      <c r="E51" s="583"/>
      <c r="F51" s="583"/>
      <c r="G51" s="583"/>
      <c r="H51" s="583"/>
      <c r="I51" s="584"/>
      <c r="J51" s="789"/>
      <c r="K51" s="583"/>
      <c r="L51" s="583"/>
      <c r="M51" s="583"/>
      <c r="N51" s="583"/>
      <c r="O51" s="583"/>
      <c r="P51" s="583"/>
      <c r="Q51" s="139"/>
    </row>
    <row r="52" spans="1:17" ht="34.5" customHeight="1" thickTop="1" thickBot="1">
      <c r="A52" s="328" t="s">
        <v>814</v>
      </c>
      <c r="B52" s="328" t="s">
        <v>306</v>
      </c>
      <c r="C52" s="328" t="s">
        <v>307</v>
      </c>
      <c r="D52" s="328" t="s">
        <v>308</v>
      </c>
      <c r="E52" s="328" t="s">
        <v>309</v>
      </c>
      <c r="F52" s="328" t="s">
        <v>310</v>
      </c>
      <c r="G52" s="328" t="s">
        <v>311</v>
      </c>
      <c r="H52" s="328" t="s">
        <v>312</v>
      </c>
      <c r="I52" s="328" t="s">
        <v>313</v>
      </c>
      <c r="J52" s="328" t="s">
        <v>314</v>
      </c>
      <c r="K52" s="328" t="s">
        <v>315</v>
      </c>
      <c r="L52" s="328" t="s">
        <v>316</v>
      </c>
      <c r="M52" s="328" t="s">
        <v>317</v>
      </c>
      <c r="N52" s="328" t="s">
        <v>1161</v>
      </c>
      <c r="O52" s="328" t="s">
        <v>1162</v>
      </c>
      <c r="P52" s="329" t="s">
        <v>318</v>
      </c>
      <c r="Q52" s="328" t="s">
        <v>815</v>
      </c>
    </row>
    <row r="53" spans="1:17" ht="36.75" customHeight="1" thickTop="1">
      <c r="A53" s="585" t="s">
        <v>816</v>
      </c>
      <c r="B53" s="371">
        <v>1890242.2672999999</v>
      </c>
      <c r="C53" s="371">
        <v>3067397.9936599997</v>
      </c>
      <c r="D53" s="371">
        <v>1827033.2632000002</v>
      </c>
      <c r="E53" s="371">
        <v>1250056.56687</v>
      </c>
      <c r="F53" s="371">
        <v>2128544.49107</v>
      </c>
      <c r="G53" s="371">
        <v>713988.28896000003</v>
      </c>
      <c r="H53" s="371">
        <v>458696.30223000003</v>
      </c>
      <c r="I53" s="371">
        <v>0</v>
      </c>
      <c r="J53" s="371">
        <v>0</v>
      </c>
      <c r="K53" s="371">
        <v>170751.89972999998</v>
      </c>
      <c r="L53" s="371">
        <v>0</v>
      </c>
      <c r="M53" s="371">
        <v>120808.54732</v>
      </c>
      <c r="N53" s="371">
        <v>1114848.1615799998</v>
      </c>
      <c r="O53" s="371">
        <v>16631.00331</v>
      </c>
      <c r="P53" s="371">
        <v>12758998.785230003</v>
      </c>
      <c r="Q53" s="372">
        <v>0.40736928399178124</v>
      </c>
    </row>
    <row r="54" spans="1:17" ht="18" customHeight="1">
      <c r="A54" s="585" t="s">
        <v>817</v>
      </c>
      <c r="B54" s="371">
        <v>566021.76396000001</v>
      </c>
      <c r="C54" s="371">
        <v>517370.0797</v>
      </c>
      <c r="D54" s="371">
        <v>496843.58814000001</v>
      </c>
      <c r="E54" s="371">
        <v>715613.82978999999</v>
      </c>
      <c r="F54" s="371">
        <v>347363.73592000001</v>
      </c>
      <c r="G54" s="371">
        <v>247494.91816999999</v>
      </c>
      <c r="H54" s="371">
        <v>166564.97947999998</v>
      </c>
      <c r="I54" s="371">
        <v>0</v>
      </c>
      <c r="J54" s="371">
        <v>12733.700720000001</v>
      </c>
      <c r="K54" s="371">
        <v>9458.9173800000008</v>
      </c>
      <c r="L54" s="371">
        <v>0</v>
      </c>
      <c r="M54" s="371">
        <v>38058.642380000005</v>
      </c>
      <c r="N54" s="371">
        <v>210171.13530000002</v>
      </c>
      <c r="O54" s="371">
        <v>0</v>
      </c>
      <c r="P54" s="371">
        <v>3327695.2909400002</v>
      </c>
      <c r="Q54" s="372">
        <v>0.10624664762742297</v>
      </c>
    </row>
    <row r="55" spans="1:17" ht="18" customHeight="1">
      <c r="A55" s="585" t="s">
        <v>818</v>
      </c>
      <c r="B55" s="371">
        <v>558879.32290999999</v>
      </c>
      <c r="C55" s="371">
        <v>560812.06771000009</v>
      </c>
      <c r="D55" s="371">
        <v>454278.00760000001</v>
      </c>
      <c r="E55" s="371">
        <v>657657.21653999994</v>
      </c>
      <c r="F55" s="371">
        <v>296859.22100000002</v>
      </c>
      <c r="G55" s="371">
        <v>235467.43661999999</v>
      </c>
      <c r="H55" s="371">
        <v>168329.50344</v>
      </c>
      <c r="I55" s="371">
        <v>0</v>
      </c>
      <c r="J55" s="371">
        <v>9297.2876400000005</v>
      </c>
      <c r="K55" s="371">
        <v>0</v>
      </c>
      <c r="L55" s="371">
        <v>0</v>
      </c>
      <c r="M55" s="371">
        <v>43855.854039999998</v>
      </c>
      <c r="N55" s="371">
        <v>91095.750060000006</v>
      </c>
      <c r="O55" s="371">
        <v>0</v>
      </c>
      <c r="P55" s="371">
        <v>3076531.6675600004</v>
      </c>
      <c r="Q55" s="372">
        <v>9.8227496035408188E-2</v>
      </c>
    </row>
    <row r="56" spans="1:17" ht="18" customHeight="1">
      <c r="A56" s="585" t="s">
        <v>819</v>
      </c>
      <c r="B56" s="371">
        <v>716910.28136999998</v>
      </c>
      <c r="C56" s="371">
        <v>750827.43813999998</v>
      </c>
      <c r="D56" s="371">
        <v>746339.52769000002</v>
      </c>
      <c r="E56" s="371">
        <v>918905.43082000001</v>
      </c>
      <c r="F56" s="371">
        <v>363546.92035000003</v>
      </c>
      <c r="G56" s="371">
        <v>360347.45749</v>
      </c>
      <c r="H56" s="371">
        <v>187249.19459999999</v>
      </c>
      <c r="I56" s="371">
        <v>0</v>
      </c>
      <c r="J56" s="371">
        <v>7933.5104199999996</v>
      </c>
      <c r="K56" s="371">
        <v>14987.135630000001</v>
      </c>
      <c r="L56" s="371">
        <v>0</v>
      </c>
      <c r="M56" s="371">
        <v>38124.879990000001</v>
      </c>
      <c r="N56" s="371">
        <v>122766.64525</v>
      </c>
      <c r="O56" s="371">
        <v>6130.6822000000002</v>
      </c>
      <c r="P56" s="371">
        <v>4234069.1039499994</v>
      </c>
      <c r="Q56" s="372">
        <v>0.13518534865325962</v>
      </c>
    </row>
    <row r="57" spans="1:17" ht="18" customHeight="1">
      <c r="A57" s="585" t="s">
        <v>820</v>
      </c>
      <c r="B57" s="371">
        <v>459293.26376</v>
      </c>
      <c r="C57" s="371">
        <v>487521.07445000001</v>
      </c>
      <c r="D57" s="371">
        <v>476079.17420000001</v>
      </c>
      <c r="E57" s="371">
        <v>488003.00595999998</v>
      </c>
      <c r="F57" s="371">
        <v>225402.67228</v>
      </c>
      <c r="G57" s="371">
        <v>237885.48178999999</v>
      </c>
      <c r="H57" s="371">
        <v>155056.21818999999</v>
      </c>
      <c r="I57" s="371">
        <v>0</v>
      </c>
      <c r="J57" s="371">
        <v>7684.42029</v>
      </c>
      <c r="K57" s="371">
        <v>5072.8550500000001</v>
      </c>
      <c r="L57" s="371">
        <v>0</v>
      </c>
      <c r="M57" s="371">
        <v>12544.079820000001</v>
      </c>
      <c r="N57" s="371">
        <v>58662.702239999999</v>
      </c>
      <c r="O57" s="371">
        <v>0</v>
      </c>
      <c r="P57" s="371">
        <v>2613204.9480299996</v>
      </c>
      <c r="Q57" s="372">
        <v>8.3434401595451721E-2</v>
      </c>
    </row>
    <row r="58" spans="1:17" ht="18" customHeight="1">
      <c r="A58" s="585" t="s">
        <v>821</v>
      </c>
      <c r="B58" s="371">
        <v>380846.18910000002</v>
      </c>
      <c r="C58" s="371">
        <v>383171.34835000004</v>
      </c>
      <c r="D58" s="371">
        <v>398600.58649000002</v>
      </c>
      <c r="E58" s="371">
        <v>359435.72006999998</v>
      </c>
      <c r="F58" s="371">
        <v>199510.78466</v>
      </c>
      <c r="G58" s="371">
        <v>179406.11347000001</v>
      </c>
      <c r="H58" s="371">
        <v>81175.282470000006</v>
      </c>
      <c r="I58" s="371">
        <v>0</v>
      </c>
      <c r="J58" s="371">
        <v>5715.72865</v>
      </c>
      <c r="K58" s="371">
        <v>5084.6473599999999</v>
      </c>
      <c r="L58" s="371">
        <v>0</v>
      </c>
      <c r="M58" s="371">
        <v>13156.512769999999</v>
      </c>
      <c r="N58" s="371">
        <v>51260.827979999995</v>
      </c>
      <c r="O58" s="371">
        <v>446.48</v>
      </c>
      <c r="P58" s="371">
        <v>2057810.2213699999</v>
      </c>
      <c r="Q58" s="372">
        <v>6.5701760034720003E-2</v>
      </c>
    </row>
    <row r="59" spans="1:17" ht="18" customHeight="1">
      <c r="A59" s="585" t="s">
        <v>822</v>
      </c>
      <c r="B59" s="371">
        <v>188579.82163999998</v>
      </c>
      <c r="C59" s="371">
        <v>192875.73371</v>
      </c>
      <c r="D59" s="371">
        <v>205058.0778</v>
      </c>
      <c r="E59" s="371">
        <v>183963.22324000002</v>
      </c>
      <c r="F59" s="371">
        <v>104124.96552</v>
      </c>
      <c r="G59" s="371">
        <v>97097.794549999991</v>
      </c>
      <c r="H59" s="371">
        <v>54824.158670000004</v>
      </c>
      <c r="I59" s="371">
        <v>0</v>
      </c>
      <c r="J59" s="371">
        <v>253.19197</v>
      </c>
      <c r="K59" s="371">
        <v>4016.3175000000001</v>
      </c>
      <c r="L59" s="371">
        <v>0</v>
      </c>
      <c r="M59" s="371">
        <v>5732.4995799999997</v>
      </c>
      <c r="N59" s="371">
        <v>22778.48028</v>
      </c>
      <c r="O59" s="371">
        <v>245.03797</v>
      </c>
      <c r="P59" s="371">
        <v>1059549.3024299999</v>
      </c>
      <c r="Q59" s="372">
        <v>3.3829287701207307E-2</v>
      </c>
    </row>
    <row r="60" spans="1:17" ht="18" customHeight="1">
      <c r="A60" s="585" t="s">
        <v>823</v>
      </c>
      <c r="B60" s="371">
        <v>128840.28985</v>
      </c>
      <c r="C60" s="371">
        <v>116529.58459</v>
      </c>
      <c r="D60" s="371">
        <v>133177.38952</v>
      </c>
      <c r="E60" s="371">
        <v>113953.51577</v>
      </c>
      <c r="F60" s="371">
        <v>68729.651040000012</v>
      </c>
      <c r="G60" s="371">
        <v>54577.248469999999</v>
      </c>
      <c r="H60" s="371">
        <v>30210.026379999999</v>
      </c>
      <c r="I60" s="371">
        <v>0</v>
      </c>
      <c r="J60" s="371">
        <v>1616.73271</v>
      </c>
      <c r="K60" s="371">
        <v>1116.7450900000001</v>
      </c>
      <c r="L60" s="371">
        <v>0</v>
      </c>
      <c r="M60" s="371">
        <v>2956.48695</v>
      </c>
      <c r="N60" s="371">
        <v>13113.18369</v>
      </c>
      <c r="O60" s="371">
        <v>336.01640000000003</v>
      </c>
      <c r="P60" s="371">
        <v>665156.87046000001</v>
      </c>
      <c r="Q60" s="372">
        <v>2.1237127036580369E-2</v>
      </c>
    </row>
    <row r="61" spans="1:17" ht="18" customHeight="1">
      <c r="A61" s="585" t="s">
        <v>824</v>
      </c>
      <c r="B61" s="371">
        <v>66791.968290000004</v>
      </c>
      <c r="C61" s="371">
        <v>62948.96761</v>
      </c>
      <c r="D61" s="371">
        <v>73116.280809999997</v>
      </c>
      <c r="E61" s="371">
        <v>59657.252890000003</v>
      </c>
      <c r="F61" s="371">
        <v>35606.206420000002</v>
      </c>
      <c r="G61" s="371">
        <v>29300.108410000001</v>
      </c>
      <c r="H61" s="371">
        <v>19590.354159999999</v>
      </c>
      <c r="I61" s="371">
        <v>0</v>
      </c>
      <c r="J61" s="371">
        <v>534.15177000000006</v>
      </c>
      <c r="K61" s="371">
        <v>447.37353999999999</v>
      </c>
      <c r="L61" s="371">
        <v>0</v>
      </c>
      <c r="M61" s="371">
        <v>1496.71245</v>
      </c>
      <c r="N61" s="371">
        <v>7392.5634099999997</v>
      </c>
      <c r="O61" s="371">
        <v>0</v>
      </c>
      <c r="P61" s="371">
        <v>356881.93975999998</v>
      </c>
      <c r="Q61" s="372">
        <v>1.1394525755259597E-2</v>
      </c>
    </row>
    <row r="62" spans="1:17" ht="18" customHeight="1">
      <c r="A62" s="585" t="s">
        <v>825</v>
      </c>
      <c r="B62" s="371">
        <v>73896.831299999991</v>
      </c>
      <c r="C62" s="371">
        <v>58562.206119999995</v>
      </c>
      <c r="D62" s="371">
        <v>80084.426959999997</v>
      </c>
      <c r="E62" s="371">
        <v>63134.103860000003</v>
      </c>
      <c r="F62" s="371">
        <v>38288.639759999998</v>
      </c>
      <c r="G62" s="371">
        <v>33592.184520000003</v>
      </c>
      <c r="H62" s="371">
        <v>19165.933489999999</v>
      </c>
      <c r="I62" s="371">
        <v>0</v>
      </c>
      <c r="J62" s="371">
        <v>708.19611999999995</v>
      </c>
      <c r="K62" s="371">
        <v>747.97743000000003</v>
      </c>
      <c r="L62" s="371">
        <v>0</v>
      </c>
      <c r="M62" s="371">
        <v>2271.8903399999999</v>
      </c>
      <c r="N62" s="371">
        <v>9349.1046400000014</v>
      </c>
      <c r="O62" s="371">
        <v>93.672820000000002</v>
      </c>
      <c r="P62" s="371">
        <v>379895.1673599999</v>
      </c>
      <c r="Q62" s="372">
        <v>1.2129292033363203E-2</v>
      </c>
    </row>
    <row r="63" spans="1:17" ht="18" customHeight="1">
      <c r="A63" s="585" t="s">
        <v>826</v>
      </c>
      <c r="B63" s="371">
        <v>78157.11954</v>
      </c>
      <c r="C63" s="371">
        <v>57209.207139999999</v>
      </c>
      <c r="D63" s="371">
        <v>87958.464800000002</v>
      </c>
      <c r="E63" s="371">
        <v>65824.648829999991</v>
      </c>
      <c r="F63" s="371">
        <v>38167.746350000001</v>
      </c>
      <c r="G63" s="371">
        <v>35907.566760000002</v>
      </c>
      <c r="H63" s="371">
        <v>18515.81986</v>
      </c>
      <c r="I63" s="371">
        <v>0</v>
      </c>
      <c r="J63" s="371">
        <v>790.54102</v>
      </c>
      <c r="K63" s="371">
        <v>878.19293000000005</v>
      </c>
      <c r="L63" s="371">
        <v>0</v>
      </c>
      <c r="M63" s="371">
        <v>2324.0157899999999</v>
      </c>
      <c r="N63" s="371">
        <v>8980.349189999999</v>
      </c>
      <c r="O63" s="371">
        <v>145.96457999999998</v>
      </c>
      <c r="P63" s="371">
        <v>394859.63679000002</v>
      </c>
      <c r="Q63" s="372">
        <v>1.2607077579049823E-2</v>
      </c>
    </row>
    <row r="64" spans="1:17" ht="18" customHeight="1">
      <c r="A64" s="585" t="s">
        <v>827</v>
      </c>
      <c r="B64" s="371">
        <v>60889.524490000003</v>
      </c>
      <c r="C64" s="371">
        <v>42745.609380000002</v>
      </c>
      <c r="D64" s="371">
        <v>67292.509749999997</v>
      </c>
      <c r="E64" s="371">
        <v>52925.307930000003</v>
      </c>
      <c r="F64" s="371">
        <v>30815.80341</v>
      </c>
      <c r="G64" s="371">
        <v>30798.717530000002</v>
      </c>
      <c r="H64" s="371">
        <v>16195.97862</v>
      </c>
      <c r="I64" s="371">
        <v>0</v>
      </c>
      <c r="J64" s="371">
        <v>685.42016000000001</v>
      </c>
      <c r="K64" s="371">
        <v>1031.8526999999999</v>
      </c>
      <c r="L64" s="371">
        <v>0</v>
      </c>
      <c r="M64" s="371">
        <v>1816.13759</v>
      </c>
      <c r="N64" s="371">
        <v>7634.2786100000003</v>
      </c>
      <c r="O64" s="371">
        <v>206.30251000000001</v>
      </c>
      <c r="P64" s="371">
        <v>313037.44267999998</v>
      </c>
      <c r="Q64" s="372">
        <v>9.9946587529102151E-3</v>
      </c>
    </row>
    <row r="65" spans="1:17" ht="18" customHeight="1">
      <c r="A65" s="585" t="s">
        <v>828</v>
      </c>
      <c r="B65" s="371">
        <v>6730.3303800000003</v>
      </c>
      <c r="C65" s="371">
        <v>7175.7700800000002</v>
      </c>
      <c r="D65" s="371">
        <v>8795.2400099999995</v>
      </c>
      <c r="E65" s="371">
        <v>6264.8375500000002</v>
      </c>
      <c r="F65" s="371">
        <v>3932.1037900000001</v>
      </c>
      <c r="G65" s="371">
        <v>4507.6872599999997</v>
      </c>
      <c r="H65" s="371">
        <v>2393.5126299999997</v>
      </c>
      <c r="I65" s="371">
        <v>0</v>
      </c>
      <c r="J65" s="371">
        <v>98.966130000000007</v>
      </c>
      <c r="K65" s="371">
        <v>109.73091000000001</v>
      </c>
      <c r="L65" s="371">
        <v>0</v>
      </c>
      <c r="M65" s="371">
        <v>234.04376999999999</v>
      </c>
      <c r="N65" s="371">
        <v>947.35079000000007</v>
      </c>
      <c r="O65" s="371">
        <v>59.969370000000005</v>
      </c>
      <c r="P65" s="371">
        <v>41249.542669999988</v>
      </c>
      <c r="Q65" s="372">
        <v>1.3170153038903518E-3</v>
      </c>
    </row>
    <row r="66" spans="1:17" ht="18" customHeight="1" thickBot="1">
      <c r="A66" s="585" t="s">
        <v>829</v>
      </c>
      <c r="B66" s="371">
        <v>7054.7211500000003</v>
      </c>
      <c r="C66" s="371">
        <v>7243.8282600000002</v>
      </c>
      <c r="D66" s="371">
        <v>9006.2901999999995</v>
      </c>
      <c r="E66" s="371">
        <v>6192.3003799999997</v>
      </c>
      <c r="F66" s="371">
        <v>4000.08196</v>
      </c>
      <c r="G66" s="371">
        <v>3906.8725499999996</v>
      </c>
      <c r="H66" s="371">
        <v>2442.0223500000002</v>
      </c>
      <c r="I66" s="371">
        <v>0</v>
      </c>
      <c r="J66" s="371">
        <v>190.24588</v>
      </c>
      <c r="K66" s="371">
        <v>85.743610000000004</v>
      </c>
      <c r="L66" s="371">
        <v>0</v>
      </c>
      <c r="M66" s="371">
        <v>311.69046999999995</v>
      </c>
      <c r="N66" s="371">
        <v>957.03736000000004</v>
      </c>
      <c r="O66" s="371">
        <v>142.55329</v>
      </c>
      <c r="P66" s="371">
        <v>41533.387460000005</v>
      </c>
      <c r="Q66" s="372">
        <v>1.3260778996953581E-3</v>
      </c>
    </row>
    <row r="67" spans="1:17" ht="51.75" customHeight="1" thickTop="1" thickBot="1">
      <c r="A67" s="586" t="s">
        <v>6</v>
      </c>
      <c r="B67" s="587">
        <v>5183133.6950399997</v>
      </c>
      <c r="C67" s="587">
        <v>6312390.9089000002</v>
      </c>
      <c r="D67" s="587">
        <v>5063662.8271699995</v>
      </c>
      <c r="E67" s="587">
        <v>4941586.960500001</v>
      </c>
      <c r="F67" s="587">
        <v>3884893.0235300004</v>
      </c>
      <c r="G67" s="587">
        <v>2264277.8765499997</v>
      </c>
      <c r="H67" s="587">
        <v>1380409.2865699998</v>
      </c>
      <c r="I67" s="587">
        <v>0</v>
      </c>
      <c r="J67" s="587">
        <v>48242.093479999996</v>
      </c>
      <c r="K67" s="587">
        <v>213789.38886000001</v>
      </c>
      <c r="L67" s="587">
        <v>0</v>
      </c>
      <c r="M67" s="587">
        <v>283691.9932599999</v>
      </c>
      <c r="N67" s="587">
        <v>1719957.5703799999</v>
      </c>
      <c r="O67" s="587">
        <v>24437.68245</v>
      </c>
      <c r="P67" s="587">
        <v>31320473.306690004</v>
      </c>
      <c r="Q67" s="588">
        <v>1</v>
      </c>
    </row>
    <row r="68" spans="1:17" ht="34.5" customHeight="1" thickTop="1" thickBot="1">
      <c r="A68" s="589" t="s">
        <v>830</v>
      </c>
      <c r="B68" s="372">
        <v>0.16548708074385615</v>
      </c>
      <c r="C68" s="372">
        <v>0.20154200248154244</v>
      </c>
      <c r="D68" s="372">
        <v>0.16167261514813727</v>
      </c>
      <c r="E68" s="372">
        <v>0.15777497715669853</v>
      </c>
      <c r="F68" s="372">
        <v>0.12403685555735817</v>
      </c>
      <c r="G68" s="372">
        <v>7.2293858856416246E-2</v>
      </c>
      <c r="H68" s="372">
        <v>4.4073704539935754E-2</v>
      </c>
      <c r="I68" s="372">
        <v>0</v>
      </c>
      <c r="J68" s="372">
        <v>1.5402734501363861E-3</v>
      </c>
      <c r="K68" s="372">
        <v>6.8258671178616876E-3</v>
      </c>
      <c r="L68" s="372">
        <v>0</v>
      </c>
      <c r="M68" s="372">
        <v>9.0577173110408821E-3</v>
      </c>
      <c r="N68" s="372">
        <v>5.4914801367724531E-2</v>
      </c>
      <c r="O68" s="372">
        <v>7.8024626929185483E-4</v>
      </c>
      <c r="P68" s="372">
        <v>1</v>
      </c>
      <c r="Q68" s="590"/>
    </row>
    <row r="69" spans="1:17" ht="43.5" customHeight="1" thickTop="1" thickBot="1">
      <c r="A69" s="328" t="s">
        <v>834</v>
      </c>
      <c r="B69" s="328" t="s">
        <v>306</v>
      </c>
      <c r="C69" s="328" t="s">
        <v>307</v>
      </c>
      <c r="D69" s="328" t="s">
        <v>308</v>
      </c>
      <c r="E69" s="328" t="s">
        <v>309</v>
      </c>
      <c r="F69" s="328" t="s">
        <v>310</v>
      </c>
      <c r="G69" s="328" t="s">
        <v>311</v>
      </c>
      <c r="H69" s="328" t="s">
        <v>312</v>
      </c>
      <c r="I69" s="328" t="s">
        <v>313</v>
      </c>
      <c r="J69" s="328" t="s">
        <v>314</v>
      </c>
      <c r="K69" s="328" t="s">
        <v>315</v>
      </c>
      <c r="L69" s="328" t="s">
        <v>316</v>
      </c>
      <c r="M69" s="328" t="s">
        <v>317</v>
      </c>
      <c r="N69" s="328" t="s">
        <v>1161</v>
      </c>
      <c r="O69" s="328" t="s">
        <v>1162</v>
      </c>
      <c r="P69" s="329" t="s">
        <v>318</v>
      </c>
      <c r="Q69" s="328" t="s">
        <v>723</v>
      </c>
    </row>
    <row r="70" spans="1:17" ht="28.5" customHeight="1" thickTop="1">
      <c r="A70" s="585" t="s">
        <v>816</v>
      </c>
      <c r="B70" s="371">
        <v>45</v>
      </c>
      <c r="C70" s="371">
        <v>62</v>
      </c>
      <c r="D70" s="371">
        <v>45</v>
      </c>
      <c r="E70" s="371">
        <v>36</v>
      </c>
      <c r="F70" s="371">
        <v>34</v>
      </c>
      <c r="G70" s="371">
        <v>16</v>
      </c>
      <c r="H70" s="371">
        <v>13</v>
      </c>
      <c r="I70" s="371">
        <v>0</v>
      </c>
      <c r="J70" s="371">
        <v>0</v>
      </c>
      <c r="K70" s="371">
        <v>1</v>
      </c>
      <c r="L70" s="371">
        <v>0</v>
      </c>
      <c r="M70" s="371">
        <v>5</v>
      </c>
      <c r="N70" s="371">
        <v>23</v>
      </c>
      <c r="O70" s="371">
        <v>1</v>
      </c>
      <c r="P70" s="371">
        <v>281</v>
      </c>
      <c r="Q70" s="372">
        <v>2.0135574759591267E-3</v>
      </c>
    </row>
    <row r="71" spans="1:17" ht="17.25" customHeight="1">
      <c r="A71" s="585" t="s">
        <v>817</v>
      </c>
      <c r="B71" s="371">
        <v>61</v>
      </c>
      <c r="C71" s="371">
        <v>54</v>
      </c>
      <c r="D71" s="371">
        <v>52</v>
      </c>
      <c r="E71" s="371">
        <v>76</v>
      </c>
      <c r="F71" s="371">
        <v>36</v>
      </c>
      <c r="G71" s="371">
        <v>26</v>
      </c>
      <c r="H71" s="371">
        <v>16</v>
      </c>
      <c r="I71" s="371">
        <v>0</v>
      </c>
      <c r="J71" s="371">
        <v>1</v>
      </c>
      <c r="K71" s="371">
        <v>1</v>
      </c>
      <c r="L71" s="371">
        <v>0</v>
      </c>
      <c r="M71" s="371">
        <v>4</v>
      </c>
      <c r="N71" s="371">
        <v>22</v>
      </c>
      <c r="O71" s="371">
        <v>0</v>
      </c>
      <c r="P71" s="371">
        <v>349</v>
      </c>
      <c r="Q71" s="372">
        <v>2.5008240537712999E-3</v>
      </c>
    </row>
    <row r="72" spans="1:17" ht="17.25" customHeight="1">
      <c r="A72" s="585" t="s">
        <v>818</v>
      </c>
      <c r="B72" s="371">
        <v>117</v>
      </c>
      <c r="C72" s="371">
        <v>121</v>
      </c>
      <c r="D72" s="371">
        <v>96</v>
      </c>
      <c r="E72" s="371">
        <v>142</v>
      </c>
      <c r="F72" s="371">
        <v>62</v>
      </c>
      <c r="G72" s="371">
        <v>51</v>
      </c>
      <c r="H72" s="371">
        <v>38</v>
      </c>
      <c r="I72" s="371">
        <v>0</v>
      </c>
      <c r="J72" s="371">
        <v>2</v>
      </c>
      <c r="K72" s="371">
        <v>0</v>
      </c>
      <c r="L72" s="371">
        <v>0</v>
      </c>
      <c r="M72" s="371">
        <v>9</v>
      </c>
      <c r="N72" s="371">
        <v>18</v>
      </c>
      <c r="O72" s="371">
        <v>0</v>
      </c>
      <c r="P72" s="371">
        <v>656</v>
      </c>
      <c r="Q72" s="372">
        <v>4.7006893388939052E-3</v>
      </c>
    </row>
    <row r="73" spans="1:17" ht="17.25" customHeight="1">
      <c r="A73" s="585" t="s">
        <v>819</v>
      </c>
      <c r="B73" s="371">
        <v>344</v>
      </c>
      <c r="C73" s="371">
        <v>352</v>
      </c>
      <c r="D73" s="371">
        <v>355</v>
      </c>
      <c r="E73" s="371">
        <v>426</v>
      </c>
      <c r="F73" s="371">
        <v>171</v>
      </c>
      <c r="G73" s="371">
        <v>170</v>
      </c>
      <c r="H73" s="371">
        <v>89</v>
      </c>
      <c r="I73" s="371">
        <v>0</v>
      </c>
      <c r="J73" s="371">
        <v>4</v>
      </c>
      <c r="K73" s="371">
        <v>8</v>
      </c>
      <c r="L73" s="371">
        <v>0</v>
      </c>
      <c r="M73" s="371">
        <v>17</v>
      </c>
      <c r="N73" s="371">
        <v>59</v>
      </c>
      <c r="O73" s="371">
        <v>2</v>
      </c>
      <c r="P73" s="371">
        <v>1997</v>
      </c>
      <c r="Q73" s="372">
        <v>1.4309872880748671E-2</v>
      </c>
    </row>
    <row r="74" spans="1:17" ht="17.25" customHeight="1">
      <c r="A74" s="585" t="s">
        <v>820</v>
      </c>
      <c r="B74" s="371">
        <v>476</v>
      </c>
      <c r="C74" s="371">
        <v>507</v>
      </c>
      <c r="D74" s="371">
        <v>493</v>
      </c>
      <c r="E74" s="371">
        <v>516</v>
      </c>
      <c r="F74" s="371">
        <v>229</v>
      </c>
      <c r="G74" s="371">
        <v>248</v>
      </c>
      <c r="H74" s="371">
        <v>160</v>
      </c>
      <c r="I74" s="371">
        <v>0</v>
      </c>
      <c r="J74" s="371">
        <v>7</v>
      </c>
      <c r="K74" s="371">
        <v>5</v>
      </c>
      <c r="L74" s="371">
        <v>0</v>
      </c>
      <c r="M74" s="371">
        <v>14</v>
      </c>
      <c r="N74" s="371">
        <v>62</v>
      </c>
      <c r="O74" s="371">
        <v>0</v>
      </c>
      <c r="P74" s="371">
        <v>2717</v>
      </c>
      <c r="Q74" s="372">
        <v>1.9469166057583445E-2</v>
      </c>
    </row>
    <row r="75" spans="1:17" ht="17.25" customHeight="1">
      <c r="A75" s="585" t="s">
        <v>821</v>
      </c>
      <c r="B75" s="371">
        <v>787</v>
      </c>
      <c r="C75" s="371">
        <v>801</v>
      </c>
      <c r="D75" s="371">
        <v>829</v>
      </c>
      <c r="E75" s="371">
        <v>730</v>
      </c>
      <c r="F75" s="371">
        <v>409</v>
      </c>
      <c r="G75" s="371">
        <v>370</v>
      </c>
      <c r="H75" s="371">
        <v>167</v>
      </c>
      <c r="I75" s="371">
        <v>0</v>
      </c>
      <c r="J75" s="371">
        <v>12</v>
      </c>
      <c r="K75" s="371">
        <v>11</v>
      </c>
      <c r="L75" s="371">
        <v>0</v>
      </c>
      <c r="M75" s="371">
        <v>26</v>
      </c>
      <c r="N75" s="371">
        <v>108</v>
      </c>
      <c r="O75" s="371">
        <v>1</v>
      </c>
      <c r="P75" s="371">
        <v>4251</v>
      </c>
      <c r="Q75" s="372">
        <v>3.0461326798228643E-2</v>
      </c>
    </row>
    <row r="76" spans="1:17" ht="17.25" customHeight="1">
      <c r="A76" s="585" t="s">
        <v>822</v>
      </c>
      <c r="B76" s="371">
        <v>715</v>
      </c>
      <c r="C76" s="371">
        <v>727</v>
      </c>
      <c r="D76" s="371">
        <v>774</v>
      </c>
      <c r="E76" s="371">
        <v>694</v>
      </c>
      <c r="F76" s="371">
        <v>391</v>
      </c>
      <c r="G76" s="371">
        <v>366</v>
      </c>
      <c r="H76" s="371">
        <v>203</v>
      </c>
      <c r="I76" s="371">
        <v>0</v>
      </c>
      <c r="J76" s="371">
        <v>1</v>
      </c>
      <c r="K76" s="371">
        <v>15</v>
      </c>
      <c r="L76" s="371">
        <v>0</v>
      </c>
      <c r="M76" s="371">
        <v>21</v>
      </c>
      <c r="N76" s="371">
        <v>86</v>
      </c>
      <c r="O76" s="371">
        <v>1</v>
      </c>
      <c r="P76" s="371">
        <v>3994</v>
      </c>
      <c r="Q76" s="372">
        <v>2.8619745761497343E-2</v>
      </c>
    </row>
    <row r="77" spans="1:17" ht="17.25" customHeight="1">
      <c r="A77" s="585" t="s">
        <v>823</v>
      </c>
      <c r="B77" s="371">
        <v>761</v>
      </c>
      <c r="C77" s="371">
        <v>689</v>
      </c>
      <c r="D77" s="371">
        <v>794</v>
      </c>
      <c r="E77" s="371">
        <v>680</v>
      </c>
      <c r="F77" s="371">
        <v>409</v>
      </c>
      <c r="G77" s="371">
        <v>322</v>
      </c>
      <c r="H77" s="371">
        <v>181</v>
      </c>
      <c r="I77" s="371">
        <v>0</v>
      </c>
      <c r="J77" s="371">
        <v>9</v>
      </c>
      <c r="K77" s="371">
        <v>7</v>
      </c>
      <c r="L77" s="371">
        <v>0</v>
      </c>
      <c r="M77" s="371">
        <v>17</v>
      </c>
      <c r="N77" s="371">
        <v>76</v>
      </c>
      <c r="O77" s="371">
        <v>2</v>
      </c>
      <c r="P77" s="371">
        <v>3947</v>
      </c>
      <c r="Q77" s="372">
        <v>2.8282958568009515E-2</v>
      </c>
    </row>
    <row r="78" spans="1:17" ht="17.25" customHeight="1">
      <c r="A78" s="585" t="s">
        <v>824</v>
      </c>
      <c r="B78" s="371">
        <v>561</v>
      </c>
      <c r="C78" s="371">
        <v>526</v>
      </c>
      <c r="D78" s="371">
        <v>616</v>
      </c>
      <c r="E78" s="371">
        <v>500</v>
      </c>
      <c r="F78" s="371">
        <v>299</v>
      </c>
      <c r="G78" s="371">
        <v>247</v>
      </c>
      <c r="H78" s="371">
        <v>163</v>
      </c>
      <c r="I78" s="371">
        <v>0</v>
      </c>
      <c r="J78" s="371">
        <v>5</v>
      </c>
      <c r="K78" s="371">
        <v>4</v>
      </c>
      <c r="L78" s="371">
        <v>0</v>
      </c>
      <c r="M78" s="371">
        <v>13</v>
      </c>
      <c r="N78" s="371">
        <v>62</v>
      </c>
      <c r="O78" s="371">
        <v>0</v>
      </c>
      <c r="P78" s="371">
        <v>2996</v>
      </c>
      <c r="Q78" s="372">
        <v>2.1468392163606919E-2</v>
      </c>
    </row>
    <row r="79" spans="1:17" ht="17.25" customHeight="1">
      <c r="A79" s="585" t="s">
        <v>825</v>
      </c>
      <c r="B79" s="371">
        <v>878</v>
      </c>
      <c r="C79" s="371">
        <v>690</v>
      </c>
      <c r="D79" s="371">
        <v>942</v>
      </c>
      <c r="E79" s="371">
        <v>751</v>
      </c>
      <c r="F79" s="371">
        <v>454</v>
      </c>
      <c r="G79" s="371">
        <v>399</v>
      </c>
      <c r="H79" s="371">
        <v>228</v>
      </c>
      <c r="I79" s="371">
        <v>0</v>
      </c>
      <c r="J79" s="371">
        <v>8</v>
      </c>
      <c r="K79" s="371">
        <v>9</v>
      </c>
      <c r="L79" s="371">
        <v>0</v>
      </c>
      <c r="M79" s="371">
        <v>27</v>
      </c>
      <c r="N79" s="371">
        <v>111</v>
      </c>
      <c r="O79" s="371">
        <v>1</v>
      </c>
      <c r="P79" s="371">
        <v>4498</v>
      </c>
      <c r="Q79" s="372">
        <v>3.2231250985281686E-2</v>
      </c>
    </row>
    <row r="80" spans="1:17" ht="17.25" customHeight="1">
      <c r="A80" s="585" t="s">
        <v>826</v>
      </c>
      <c r="B80" s="371">
        <v>1576</v>
      </c>
      <c r="C80" s="371">
        <v>1152</v>
      </c>
      <c r="D80" s="371">
        <v>1777</v>
      </c>
      <c r="E80" s="371">
        <v>1324</v>
      </c>
      <c r="F80" s="371">
        <v>778</v>
      </c>
      <c r="G80" s="371">
        <v>730</v>
      </c>
      <c r="H80" s="371">
        <v>380</v>
      </c>
      <c r="I80" s="371">
        <v>0</v>
      </c>
      <c r="J80" s="371">
        <v>16</v>
      </c>
      <c r="K80" s="371">
        <v>19</v>
      </c>
      <c r="L80" s="371">
        <v>0</v>
      </c>
      <c r="M80" s="371">
        <v>47</v>
      </c>
      <c r="N80" s="371">
        <v>185</v>
      </c>
      <c r="O80" s="371">
        <v>3</v>
      </c>
      <c r="P80" s="371">
        <v>7987</v>
      </c>
      <c r="Q80" s="372">
        <v>5.7232325838026857E-2</v>
      </c>
    </row>
    <row r="81" spans="1:18" ht="17.25" customHeight="1">
      <c r="A81" s="585" t="s">
        <v>827</v>
      </c>
      <c r="B81" s="371">
        <v>3525</v>
      </c>
      <c r="C81" s="371">
        <v>2508</v>
      </c>
      <c r="D81" s="371">
        <v>3915</v>
      </c>
      <c r="E81" s="371">
        <v>3037</v>
      </c>
      <c r="F81" s="371">
        <v>1798</v>
      </c>
      <c r="G81" s="371">
        <v>1781</v>
      </c>
      <c r="H81" s="371">
        <v>968</v>
      </c>
      <c r="I81" s="371">
        <v>0</v>
      </c>
      <c r="J81" s="371">
        <v>35</v>
      </c>
      <c r="K81" s="371">
        <v>57</v>
      </c>
      <c r="L81" s="371">
        <v>0</v>
      </c>
      <c r="M81" s="371">
        <v>104</v>
      </c>
      <c r="N81" s="371">
        <v>437</v>
      </c>
      <c r="O81" s="371">
        <v>15</v>
      </c>
      <c r="P81" s="371">
        <v>18180</v>
      </c>
      <c r="Q81" s="372">
        <v>0.13027215271507803</v>
      </c>
    </row>
    <row r="82" spans="1:18" ht="17.25" customHeight="1">
      <c r="A82" s="585" t="s">
        <v>828</v>
      </c>
      <c r="B82" s="371">
        <v>1360</v>
      </c>
      <c r="C82" s="371">
        <v>1532</v>
      </c>
      <c r="D82" s="371">
        <v>1779</v>
      </c>
      <c r="E82" s="371">
        <v>1288</v>
      </c>
      <c r="F82" s="371">
        <v>803</v>
      </c>
      <c r="G82" s="371">
        <v>885</v>
      </c>
      <c r="H82" s="371">
        <v>495</v>
      </c>
      <c r="I82" s="371">
        <v>0</v>
      </c>
      <c r="J82" s="371">
        <v>20</v>
      </c>
      <c r="K82" s="371">
        <v>21</v>
      </c>
      <c r="L82" s="371">
        <v>0</v>
      </c>
      <c r="M82" s="371">
        <v>48</v>
      </c>
      <c r="N82" s="371">
        <v>186</v>
      </c>
      <c r="O82" s="371">
        <v>13</v>
      </c>
      <c r="P82" s="371">
        <v>8430</v>
      </c>
      <c r="Q82" s="372">
        <v>6.0406724278773805E-2</v>
      </c>
    </row>
    <row r="83" spans="1:18" ht="17.25" customHeight="1" thickBot="1">
      <c r="A83" s="585" t="s">
        <v>829</v>
      </c>
      <c r="B83" s="371">
        <v>14456</v>
      </c>
      <c r="C83" s="371">
        <v>15285</v>
      </c>
      <c r="D83" s="371">
        <v>17529</v>
      </c>
      <c r="E83" s="371">
        <v>9538</v>
      </c>
      <c r="F83" s="371">
        <v>7754</v>
      </c>
      <c r="G83" s="371">
        <v>7268</v>
      </c>
      <c r="H83" s="371">
        <v>4771</v>
      </c>
      <c r="I83" s="371">
        <v>0</v>
      </c>
      <c r="J83" s="371">
        <v>181</v>
      </c>
      <c r="K83" s="371">
        <v>101</v>
      </c>
      <c r="L83" s="371">
        <v>0</v>
      </c>
      <c r="M83" s="371">
        <v>600</v>
      </c>
      <c r="N83" s="371">
        <v>1467</v>
      </c>
      <c r="O83" s="371">
        <v>321</v>
      </c>
      <c r="P83" s="371">
        <v>79271</v>
      </c>
      <c r="Q83" s="372">
        <v>0.56803101308454074</v>
      </c>
    </row>
    <row r="84" spans="1:18" ht="49.5" customHeight="1" thickTop="1" thickBot="1">
      <c r="A84" s="586" t="s">
        <v>6</v>
      </c>
      <c r="B84" s="587">
        <v>25662</v>
      </c>
      <c r="C84" s="587">
        <v>25006</v>
      </c>
      <c r="D84" s="587">
        <v>29996</v>
      </c>
      <c r="E84" s="587">
        <v>19738</v>
      </c>
      <c r="F84" s="587">
        <v>13627</v>
      </c>
      <c r="G84" s="587">
        <v>12879</v>
      </c>
      <c r="H84" s="587">
        <v>7872</v>
      </c>
      <c r="I84" s="587">
        <v>0</v>
      </c>
      <c r="J84" s="587">
        <v>301</v>
      </c>
      <c r="K84" s="587">
        <v>259</v>
      </c>
      <c r="L84" s="587">
        <v>0</v>
      </c>
      <c r="M84" s="587">
        <v>952</v>
      </c>
      <c r="N84" s="587">
        <v>2902</v>
      </c>
      <c r="O84" s="587">
        <v>360</v>
      </c>
      <c r="P84" s="587">
        <v>139554</v>
      </c>
      <c r="Q84" s="588">
        <v>1</v>
      </c>
    </row>
    <row r="85" spans="1:18" ht="36.75" customHeight="1" thickTop="1">
      <c r="A85" s="589" t="s">
        <v>830</v>
      </c>
      <c r="B85" s="372">
        <v>0.18388580764435272</v>
      </c>
      <c r="C85" s="372">
        <v>0.17918511830545883</v>
      </c>
      <c r="D85" s="372">
        <v>0.21494188629491093</v>
      </c>
      <c r="E85" s="372">
        <v>0.14143628989495105</v>
      </c>
      <c r="F85" s="372">
        <v>9.7646789056565916E-2</v>
      </c>
      <c r="G85" s="372">
        <v>9.2286856700632011E-2</v>
      </c>
      <c r="H85" s="372">
        <v>5.6408272066726856E-2</v>
      </c>
      <c r="I85" s="372">
        <v>0</v>
      </c>
      <c r="J85" s="372">
        <v>2.1568711753156486E-3</v>
      </c>
      <c r="K85" s="372">
        <v>1.8559124066669533E-3</v>
      </c>
      <c r="L85" s="372">
        <v>0</v>
      </c>
      <c r="M85" s="372">
        <v>6.821732089370423E-3</v>
      </c>
      <c r="N85" s="372">
        <v>2.079481777663127E-2</v>
      </c>
      <c r="O85" s="372">
        <v>2.579646588417387E-3</v>
      </c>
      <c r="P85" s="372">
        <v>1</v>
      </c>
      <c r="Q85" s="592"/>
      <c r="R85" s="285"/>
    </row>
    <row r="86" spans="1:18" ht="9" customHeight="1" thickBot="1">
      <c r="A86" s="593"/>
      <c r="B86" s="171"/>
      <c r="C86" s="594"/>
      <c r="D86" s="594"/>
      <c r="E86" s="594"/>
      <c r="F86" s="594"/>
      <c r="G86" s="171"/>
      <c r="H86" s="171"/>
      <c r="I86" s="171"/>
      <c r="J86" s="171"/>
      <c r="K86" s="171"/>
      <c r="L86" s="171"/>
      <c r="M86" s="171"/>
      <c r="N86" s="171"/>
      <c r="O86" s="171"/>
      <c r="P86" s="595"/>
      <c r="Q86" s="595"/>
    </row>
    <row r="87" spans="1:18" ht="15.75" customHeight="1" thickTop="1">
      <c r="A87" s="1085" t="s">
        <v>835</v>
      </c>
      <c r="B87" s="1086"/>
      <c r="C87" s="1086"/>
      <c r="D87" s="1086"/>
      <c r="E87" s="1086"/>
      <c r="F87" s="1086"/>
      <c r="G87" s="1086"/>
      <c r="H87" s="1087"/>
      <c r="I87" s="141"/>
      <c r="J87" s="141"/>
      <c r="K87" s="141"/>
      <c r="L87" s="141"/>
      <c r="M87" s="141"/>
      <c r="N87" s="141"/>
      <c r="O87" s="141"/>
      <c r="P87" s="382"/>
      <c r="Q87" s="423"/>
    </row>
    <row r="88" spans="1:18" ht="9" customHeight="1">
      <c r="A88" s="290"/>
      <c r="B88" s="141"/>
      <c r="C88" s="291"/>
      <c r="D88" s="291"/>
      <c r="E88" s="291"/>
      <c r="F88" s="291"/>
      <c r="G88" s="141"/>
      <c r="H88" s="141"/>
      <c r="I88" s="141"/>
      <c r="J88" s="141"/>
      <c r="K88" s="141"/>
      <c r="L88" s="141"/>
      <c r="M88" s="141"/>
      <c r="N88" s="141"/>
      <c r="O88" s="141"/>
      <c r="P88" s="382"/>
      <c r="Q88" s="423"/>
    </row>
    <row r="89" spans="1:18" s="126" customFormat="1" ht="47.25" customHeight="1">
      <c r="A89" s="1082" t="s">
        <v>1159</v>
      </c>
      <c r="B89" s="1082"/>
      <c r="C89" s="1082"/>
      <c r="D89" s="1082"/>
      <c r="E89" s="1082"/>
      <c r="F89" s="1082"/>
      <c r="G89" s="1082"/>
      <c r="H89" s="1082"/>
      <c r="I89" s="1082"/>
      <c r="J89" s="1082"/>
      <c r="K89" s="1082"/>
      <c r="L89" s="1082"/>
      <c r="M89" s="1082"/>
      <c r="N89" s="1082"/>
      <c r="O89" s="1082"/>
      <c r="P89" s="1082"/>
      <c r="Q89" s="1082"/>
    </row>
    <row r="90" spans="1:18" s="126" customFormat="1" ht="27.95" customHeight="1">
      <c r="A90" s="1082" t="s">
        <v>836</v>
      </c>
      <c r="B90" s="1082"/>
      <c r="C90" s="1082"/>
      <c r="D90" s="1082"/>
      <c r="E90" s="1082"/>
      <c r="F90" s="1082"/>
      <c r="G90" s="1082"/>
      <c r="H90" s="1082"/>
      <c r="I90" s="1082"/>
      <c r="J90" s="1082"/>
      <c r="K90" s="1082"/>
      <c r="L90" s="1082"/>
      <c r="M90" s="1082"/>
      <c r="N90" s="1082"/>
      <c r="O90" s="1082"/>
      <c r="P90" s="1082"/>
      <c r="Q90" s="1082"/>
    </row>
    <row r="91" spans="1:18" s="126" customFormat="1" ht="27.95" customHeight="1">
      <c r="A91" s="1082" t="s">
        <v>1493</v>
      </c>
      <c r="B91" s="1082"/>
      <c r="C91" s="1082"/>
      <c r="D91" s="1082"/>
      <c r="E91" s="1082"/>
      <c r="F91" s="1082"/>
      <c r="G91" s="1082"/>
      <c r="H91" s="1082"/>
      <c r="I91" s="1082"/>
      <c r="J91" s="1082"/>
      <c r="K91" s="1082"/>
      <c r="L91" s="1082"/>
      <c r="M91" s="1082"/>
      <c r="N91" s="1082"/>
      <c r="O91" s="1082"/>
      <c r="P91" s="1082"/>
      <c r="Q91" s="1082"/>
    </row>
    <row r="92" spans="1:18" s="127" customFormat="1" ht="46.5" customHeight="1">
      <c r="A92" s="1081" t="s">
        <v>1366</v>
      </c>
      <c r="B92" s="1081"/>
      <c r="C92" s="1081"/>
      <c r="D92" s="1081"/>
      <c r="E92" s="1081"/>
      <c r="F92" s="1081"/>
      <c r="G92" s="1081"/>
      <c r="H92" s="1081"/>
      <c r="I92" s="1081"/>
      <c r="J92" s="1081"/>
      <c r="K92" s="1081"/>
      <c r="L92" s="1081"/>
      <c r="M92" s="1081"/>
      <c r="N92" s="1081"/>
      <c r="O92" s="1081"/>
      <c r="P92" s="1081"/>
      <c r="Q92" s="1081"/>
    </row>
    <row r="93" spans="1:18" ht="2.25" customHeight="1" thickBot="1">
      <c r="A93" s="265"/>
    </row>
    <row r="94" spans="1:18" ht="14.25" hidden="1" customHeight="1" thickTop="1" thickBot="1">
      <c r="A94" s="582"/>
      <c r="B94" s="583"/>
      <c r="C94" s="584"/>
      <c r="D94" s="583"/>
      <c r="E94" s="583"/>
      <c r="F94" s="583"/>
      <c r="G94" s="583"/>
      <c r="H94" s="583"/>
      <c r="I94" s="584"/>
      <c r="J94" s="789"/>
      <c r="K94" s="583"/>
      <c r="L94" s="583"/>
      <c r="M94" s="583"/>
      <c r="N94" s="583"/>
      <c r="O94" s="583"/>
      <c r="P94" s="583"/>
      <c r="Q94" s="139"/>
    </row>
    <row r="95" spans="1:18" ht="34.5" customHeight="1" thickTop="1" thickBot="1">
      <c r="A95" s="328" t="s">
        <v>814</v>
      </c>
      <c r="B95" s="328" t="s">
        <v>306</v>
      </c>
      <c r="C95" s="328" t="s">
        <v>307</v>
      </c>
      <c r="D95" s="328" t="s">
        <v>308</v>
      </c>
      <c r="E95" s="328" t="s">
        <v>309</v>
      </c>
      <c r="F95" s="328" t="s">
        <v>310</v>
      </c>
      <c r="G95" s="328" t="s">
        <v>311</v>
      </c>
      <c r="H95" s="328" t="s">
        <v>312</v>
      </c>
      <c r="I95" s="328" t="s">
        <v>313</v>
      </c>
      <c r="J95" s="328" t="s">
        <v>314</v>
      </c>
      <c r="K95" s="328" t="s">
        <v>315</v>
      </c>
      <c r="L95" s="328" t="s">
        <v>316</v>
      </c>
      <c r="M95" s="328" t="s">
        <v>317</v>
      </c>
      <c r="N95" s="328" t="s">
        <v>1161</v>
      </c>
      <c r="O95" s="328" t="s">
        <v>1162</v>
      </c>
      <c r="P95" s="329" t="s">
        <v>318</v>
      </c>
      <c r="Q95" s="328" t="s">
        <v>815</v>
      </c>
    </row>
    <row r="96" spans="1:18" ht="36.75" customHeight="1" thickTop="1">
      <c r="A96" s="585" t="s">
        <v>816</v>
      </c>
      <c r="B96" s="371">
        <v>212921.56271</v>
      </c>
      <c r="C96" s="371">
        <v>5817347.7569200005</v>
      </c>
      <c r="D96" s="371">
        <v>3315302.0756899999</v>
      </c>
      <c r="E96" s="371">
        <v>140387.02937999999</v>
      </c>
      <c r="F96" s="371">
        <v>669413.13440999994</v>
      </c>
      <c r="G96" s="371">
        <v>101130.12487999999</v>
      </c>
      <c r="H96" s="371">
        <v>281832.87933999998</v>
      </c>
      <c r="I96" s="371">
        <v>25354.850750000001</v>
      </c>
      <c r="J96" s="371">
        <v>0</v>
      </c>
      <c r="K96" s="371">
        <v>0</v>
      </c>
      <c r="L96" s="371">
        <v>149510.33112000002</v>
      </c>
      <c r="M96" s="371">
        <v>109348.18021999999</v>
      </c>
      <c r="N96" s="371">
        <v>1597694.5159400001</v>
      </c>
      <c r="O96" s="371">
        <v>167729.13147999998</v>
      </c>
      <c r="P96" s="371">
        <v>12587971.572839998</v>
      </c>
      <c r="Q96" s="372">
        <v>0.24864841673343763</v>
      </c>
    </row>
    <row r="97" spans="1:17" ht="18" customHeight="1">
      <c r="A97" s="585" t="s">
        <v>817</v>
      </c>
      <c r="B97" s="371">
        <v>61432.978450000002</v>
      </c>
      <c r="C97" s="371">
        <v>89250.618669999996</v>
      </c>
      <c r="D97" s="371">
        <v>94559.182830000005</v>
      </c>
      <c r="E97" s="371">
        <v>126014.97756</v>
      </c>
      <c r="F97" s="371">
        <v>52525.592579999997</v>
      </c>
      <c r="G97" s="371">
        <v>48341.579100000003</v>
      </c>
      <c r="H97" s="371">
        <v>55198.83887</v>
      </c>
      <c r="I97" s="371">
        <v>0</v>
      </c>
      <c r="J97" s="371">
        <v>0</v>
      </c>
      <c r="K97" s="371">
        <v>0</v>
      </c>
      <c r="L97" s="371">
        <v>9217.7084700000014</v>
      </c>
      <c r="M97" s="371">
        <v>30846.145680000001</v>
      </c>
      <c r="N97" s="371">
        <v>74329.720799999996</v>
      </c>
      <c r="O97" s="371">
        <v>16105.517089999999</v>
      </c>
      <c r="P97" s="371">
        <v>657822.86009999993</v>
      </c>
      <c r="Q97" s="372">
        <v>1.2993881636008814E-2</v>
      </c>
    </row>
    <row r="98" spans="1:17" ht="18" customHeight="1">
      <c r="A98" s="585" t="s">
        <v>818</v>
      </c>
      <c r="B98" s="371">
        <v>141120.97268000001</v>
      </c>
      <c r="C98" s="371">
        <v>201620.24641999998</v>
      </c>
      <c r="D98" s="371">
        <v>185622.79706000001</v>
      </c>
      <c r="E98" s="371">
        <v>152530.33921000001</v>
      </c>
      <c r="F98" s="371">
        <v>67900.502459999989</v>
      </c>
      <c r="G98" s="371">
        <v>84877.146040000007</v>
      </c>
      <c r="H98" s="371">
        <v>136090.90476</v>
      </c>
      <c r="I98" s="371">
        <v>9517.1641899999995</v>
      </c>
      <c r="J98" s="371">
        <v>0</v>
      </c>
      <c r="K98" s="371">
        <v>0</v>
      </c>
      <c r="L98" s="371">
        <v>30637.012500000001</v>
      </c>
      <c r="M98" s="371">
        <v>41988.491350000004</v>
      </c>
      <c r="N98" s="371">
        <v>53485.028989999999</v>
      </c>
      <c r="O98" s="371">
        <v>37089.798920000001</v>
      </c>
      <c r="P98" s="371">
        <v>1142480.4045799999</v>
      </c>
      <c r="Q98" s="372">
        <v>2.2567253358016862E-2</v>
      </c>
    </row>
    <row r="99" spans="1:17" ht="18" customHeight="1">
      <c r="A99" s="585" t="s">
        <v>819</v>
      </c>
      <c r="B99" s="371">
        <v>313443.40367000003</v>
      </c>
      <c r="C99" s="371">
        <v>302144.95812999998</v>
      </c>
      <c r="D99" s="371">
        <v>535795.20614000002</v>
      </c>
      <c r="E99" s="371">
        <v>313103.13763000001</v>
      </c>
      <c r="F99" s="371">
        <v>169034.61262999999</v>
      </c>
      <c r="G99" s="371">
        <v>171624.60563999999</v>
      </c>
      <c r="H99" s="371">
        <v>145978.95049000002</v>
      </c>
      <c r="I99" s="371">
        <v>62549.862999999998</v>
      </c>
      <c r="J99" s="371">
        <v>3525.9214300000003</v>
      </c>
      <c r="K99" s="371">
        <v>0</v>
      </c>
      <c r="L99" s="371">
        <v>81014.19339</v>
      </c>
      <c r="M99" s="371">
        <v>51834.447829999997</v>
      </c>
      <c r="N99" s="371">
        <v>72589.832040000008</v>
      </c>
      <c r="O99" s="371">
        <v>59683.363819999999</v>
      </c>
      <c r="P99" s="371">
        <v>2282322.4958400005</v>
      </c>
      <c r="Q99" s="372">
        <v>4.5082392487298097E-2</v>
      </c>
    </row>
    <row r="100" spans="1:17" ht="18" customHeight="1">
      <c r="A100" s="585" t="s">
        <v>820</v>
      </c>
      <c r="B100" s="371">
        <v>367943.29443999997</v>
      </c>
      <c r="C100" s="371">
        <v>350607.06076999998</v>
      </c>
      <c r="D100" s="371">
        <v>669828.74533000006</v>
      </c>
      <c r="E100" s="371">
        <v>361699.32803999999</v>
      </c>
      <c r="F100" s="371">
        <v>234093.07637999998</v>
      </c>
      <c r="G100" s="371">
        <v>158679.03308000002</v>
      </c>
      <c r="H100" s="371">
        <v>136343.56998</v>
      </c>
      <c r="I100" s="371">
        <v>71942.207190000001</v>
      </c>
      <c r="J100" s="371">
        <v>4450.6225599999998</v>
      </c>
      <c r="K100" s="371">
        <v>1869.8812499999999</v>
      </c>
      <c r="L100" s="371">
        <v>121074.83949</v>
      </c>
      <c r="M100" s="371">
        <v>25382.079160000001</v>
      </c>
      <c r="N100" s="371">
        <v>79321.931890000007</v>
      </c>
      <c r="O100" s="371">
        <v>45712.548499999997</v>
      </c>
      <c r="P100" s="371">
        <v>2628948.2180600008</v>
      </c>
      <c r="Q100" s="372">
        <v>5.1929241205565614E-2</v>
      </c>
    </row>
    <row r="101" spans="1:17" ht="18" customHeight="1">
      <c r="A101" s="585" t="s">
        <v>821</v>
      </c>
      <c r="B101" s="371">
        <v>523250.51417000004</v>
      </c>
      <c r="C101" s="371">
        <v>515662.10014</v>
      </c>
      <c r="D101" s="371">
        <v>903613.68587000004</v>
      </c>
      <c r="E101" s="371">
        <v>521469.28833999997</v>
      </c>
      <c r="F101" s="371">
        <v>358041.48864999996</v>
      </c>
      <c r="G101" s="371">
        <v>225469.84525000001</v>
      </c>
      <c r="H101" s="371">
        <v>130430.07203</v>
      </c>
      <c r="I101" s="371">
        <v>118055.38167</v>
      </c>
      <c r="J101" s="371">
        <v>3398.35682</v>
      </c>
      <c r="K101" s="371">
        <v>2265.9201499999999</v>
      </c>
      <c r="L101" s="371">
        <v>207049.12583999999</v>
      </c>
      <c r="M101" s="371">
        <v>24858.806049999999</v>
      </c>
      <c r="N101" s="371">
        <v>98226.848200000008</v>
      </c>
      <c r="O101" s="371">
        <v>82428.71865000001</v>
      </c>
      <c r="P101" s="371">
        <v>3714220.1518300003</v>
      </c>
      <c r="Q101" s="372">
        <v>7.3366463755335398E-2</v>
      </c>
    </row>
    <row r="102" spans="1:17" ht="18" customHeight="1">
      <c r="A102" s="585" t="s">
        <v>822</v>
      </c>
      <c r="B102" s="371">
        <v>481470.49486999999</v>
      </c>
      <c r="C102" s="371">
        <v>515904.86139999999</v>
      </c>
      <c r="D102" s="371">
        <v>755781.82630999992</v>
      </c>
      <c r="E102" s="371">
        <v>406339.07049000001</v>
      </c>
      <c r="F102" s="371">
        <v>323832.81998000003</v>
      </c>
      <c r="G102" s="371">
        <v>162311.58530000001</v>
      </c>
      <c r="H102" s="371">
        <v>113760.66270999999</v>
      </c>
      <c r="I102" s="371">
        <v>157513.45004</v>
      </c>
      <c r="J102" s="371">
        <v>983.44272000000001</v>
      </c>
      <c r="K102" s="371">
        <v>477.26130999999998</v>
      </c>
      <c r="L102" s="371">
        <v>249182.53183000002</v>
      </c>
      <c r="M102" s="371">
        <v>36131.805079999998</v>
      </c>
      <c r="N102" s="371">
        <v>61016.071969999997</v>
      </c>
      <c r="O102" s="371">
        <v>106679.31385999999</v>
      </c>
      <c r="P102" s="371">
        <v>3371385.1978699998</v>
      </c>
      <c r="Q102" s="372">
        <v>6.6594493544744685E-2</v>
      </c>
    </row>
    <row r="103" spans="1:17" ht="18" customHeight="1">
      <c r="A103" s="585" t="s">
        <v>823</v>
      </c>
      <c r="B103" s="371">
        <v>615379.60522000003</v>
      </c>
      <c r="C103" s="371">
        <v>482708.83957999997</v>
      </c>
      <c r="D103" s="371">
        <v>684228.81138999993</v>
      </c>
      <c r="E103" s="371">
        <v>324894.10735000001</v>
      </c>
      <c r="F103" s="371">
        <v>269750.48016000004</v>
      </c>
      <c r="G103" s="371">
        <v>164411.48387999999</v>
      </c>
      <c r="H103" s="371">
        <v>94470.58799</v>
      </c>
      <c r="I103" s="371">
        <v>160888.43608000001</v>
      </c>
      <c r="J103" s="371">
        <v>1307.0359900000001</v>
      </c>
      <c r="K103" s="371">
        <v>300.13117</v>
      </c>
      <c r="L103" s="371">
        <v>235525.11588999999</v>
      </c>
      <c r="M103" s="371">
        <v>26519.151489999997</v>
      </c>
      <c r="N103" s="371">
        <v>47269.252460000003</v>
      </c>
      <c r="O103" s="371">
        <v>112355.003</v>
      </c>
      <c r="P103" s="371">
        <v>3220008.04165</v>
      </c>
      <c r="Q103" s="372">
        <v>6.3604362052477478E-2</v>
      </c>
    </row>
    <row r="104" spans="1:17" ht="18" customHeight="1">
      <c r="A104" s="585" t="s">
        <v>824</v>
      </c>
      <c r="B104" s="371">
        <v>336130.03881</v>
      </c>
      <c r="C104" s="371">
        <v>397053.44797000004</v>
      </c>
      <c r="D104" s="371">
        <v>440873.47619999998</v>
      </c>
      <c r="E104" s="371">
        <v>218215.71919999999</v>
      </c>
      <c r="F104" s="371">
        <v>185532.29699999999</v>
      </c>
      <c r="G104" s="371">
        <v>95157.155430000013</v>
      </c>
      <c r="H104" s="371">
        <v>61555.073750000003</v>
      </c>
      <c r="I104" s="371">
        <v>133736.73048999999</v>
      </c>
      <c r="J104" s="371">
        <v>840.52787000000001</v>
      </c>
      <c r="K104" s="371">
        <v>109.9494</v>
      </c>
      <c r="L104" s="371">
        <v>177083.90206999998</v>
      </c>
      <c r="M104" s="371">
        <v>16907.470420000001</v>
      </c>
      <c r="N104" s="371">
        <v>33280.85194</v>
      </c>
      <c r="O104" s="371">
        <v>88951.714790000013</v>
      </c>
      <c r="P104" s="371">
        <v>2185428.3553400002</v>
      </c>
      <c r="Q104" s="372">
        <v>4.3168456275521544E-2</v>
      </c>
    </row>
    <row r="105" spans="1:17" ht="18" customHeight="1">
      <c r="A105" s="585" t="s">
        <v>825</v>
      </c>
      <c r="B105" s="371">
        <v>493151.38704</v>
      </c>
      <c r="C105" s="371">
        <v>641333.33367999992</v>
      </c>
      <c r="D105" s="371">
        <v>585856.44964999997</v>
      </c>
      <c r="E105" s="371">
        <v>307518.34743000002</v>
      </c>
      <c r="F105" s="371">
        <v>280575.55475999997</v>
      </c>
      <c r="G105" s="371">
        <v>128445.91455</v>
      </c>
      <c r="H105" s="371">
        <v>92217.780329999994</v>
      </c>
      <c r="I105" s="371">
        <v>221812.98642</v>
      </c>
      <c r="J105" s="371">
        <v>1882.0569499999999</v>
      </c>
      <c r="K105" s="371">
        <v>77.75515</v>
      </c>
      <c r="L105" s="371">
        <v>284603.30312</v>
      </c>
      <c r="M105" s="371">
        <v>25055.397659999999</v>
      </c>
      <c r="N105" s="371">
        <v>48627.856810000005</v>
      </c>
      <c r="O105" s="371">
        <v>170829.86065000002</v>
      </c>
      <c r="P105" s="371">
        <v>3281987.9841999998</v>
      </c>
      <c r="Q105" s="372">
        <v>6.4828643065118013E-2</v>
      </c>
    </row>
    <row r="106" spans="1:17" ht="18" customHeight="1">
      <c r="A106" s="585" t="s">
        <v>826</v>
      </c>
      <c r="B106" s="371">
        <v>724046.25615999999</v>
      </c>
      <c r="C106" s="371">
        <v>1103907.95832</v>
      </c>
      <c r="D106" s="371">
        <v>808146.44516999996</v>
      </c>
      <c r="E106" s="371">
        <v>459609.36839999998</v>
      </c>
      <c r="F106" s="371">
        <v>421390.44050000003</v>
      </c>
      <c r="G106" s="371">
        <v>168322.44691</v>
      </c>
      <c r="H106" s="371">
        <v>131574.56005</v>
      </c>
      <c r="I106" s="371">
        <v>386896.64156999998</v>
      </c>
      <c r="J106" s="371">
        <v>2263.3447299999998</v>
      </c>
      <c r="K106" s="371">
        <v>166.57547</v>
      </c>
      <c r="L106" s="371">
        <v>444324.89130000002</v>
      </c>
      <c r="M106" s="371">
        <v>31550.215969999997</v>
      </c>
      <c r="N106" s="371">
        <v>69637.599589999998</v>
      </c>
      <c r="O106" s="371">
        <v>300567.92697000003</v>
      </c>
      <c r="P106" s="371">
        <v>5052404.6711099995</v>
      </c>
      <c r="Q106" s="372">
        <v>9.9799432728198953E-2</v>
      </c>
    </row>
    <row r="107" spans="1:17" ht="18" customHeight="1">
      <c r="A107" s="585" t="s">
        <v>827</v>
      </c>
      <c r="B107" s="371">
        <v>962564.12705000001</v>
      </c>
      <c r="C107" s="371">
        <v>2225691.61834</v>
      </c>
      <c r="D107" s="371">
        <v>963808.72712000005</v>
      </c>
      <c r="E107" s="371">
        <v>611406.17272000003</v>
      </c>
      <c r="F107" s="371">
        <v>599824.89983000001</v>
      </c>
      <c r="G107" s="371">
        <v>220931.79296000002</v>
      </c>
      <c r="H107" s="371">
        <v>170894.19933999999</v>
      </c>
      <c r="I107" s="371">
        <v>564770.21473999997</v>
      </c>
      <c r="J107" s="371">
        <v>2905.46425</v>
      </c>
      <c r="K107" s="371">
        <v>258.57693</v>
      </c>
      <c r="L107" s="371">
        <v>617033.99127</v>
      </c>
      <c r="M107" s="371">
        <v>52941.007659999996</v>
      </c>
      <c r="N107" s="371">
        <v>104132.72699</v>
      </c>
      <c r="O107" s="371">
        <v>474735.40779999999</v>
      </c>
      <c r="P107" s="371">
        <v>7571898.9270000001</v>
      </c>
      <c r="Q107" s="372">
        <v>0.14956664534629199</v>
      </c>
    </row>
    <row r="108" spans="1:17" ht="18" customHeight="1">
      <c r="A108" s="585" t="s">
        <v>828</v>
      </c>
      <c r="B108" s="371">
        <v>175509.00633999999</v>
      </c>
      <c r="C108" s="371">
        <v>566526.96667999995</v>
      </c>
      <c r="D108" s="371">
        <v>153493.18136000002</v>
      </c>
      <c r="E108" s="371">
        <v>115157.02161</v>
      </c>
      <c r="F108" s="371">
        <v>115367.35468</v>
      </c>
      <c r="G108" s="371">
        <v>43098.459869999999</v>
      </c>
      <c r="H108" s="371">
        <v>31917.57216</v>
      </c>
      <c r="I108" s="371">
        <v>101498.55524</v>
      </c>
      <c r="J108" s="371">
        <v>646.88048000000003</v>
      </c>
      <c r="K108" s="371">
        <v>12.443160000000001</v>
      </c>
      <c r="L108" s="371">
        <v>105354.62895</v>
      </c>
      <c r="M108" s="371">
        <v>8060.4734900000003</v>
      </c>
      <c r="N108" s="371">
        <v>22143.32746</v>
      </c>
      <c r="O108" s="371">
        <v>89922.110830000005</v>
      </c>
      <c r="P108" s="371">
        <v>1528707.9823099999</v>
      </c>
      <c r="Q108" s="372">
        <v>3.0196351910206285E-2</v>
      </c>
    </row>
    <row r="109" spans="1:17" ht="18" customHeight="1" thickBot="1">
      <c r="A109" s="585" t="s">
        <v>829</v>
      </c>
      <c r="B109" s="371">
        <v>174298.51045</v>
      </c>
      <c r="C109" s="371">
        <v>330720.57536000002</v>
      </c>
      <c r="D109" s="371">
        <v>132681.70368000001</v>
      </c>
      <c r="E109" s="371">
        <v>104067.10312</v>
      </c>
      <c r="F109" s="371">
        <v>110650.57913</v>
      </c>
      <c r="G109" s="371">
        <v>46824.399380000003</v>
      </c>
      <c r="H109" s="371">
        <v>38068.552360000001</v>
      </c>
      <c r="I109" s="371">
        <v>140945.2009</v>
      </c>
      <c r="J109" s="371">
        <v>530.19713999999999</v>
      </c>
      <c r="K109" s="371">
        <v>11.106290000000001</v>
      </c>
      <c r="L109" s="371">
        <v>150209.32818000001</v>
      </c>
      <c r="M109" s="371">
        <v>11630.25885</v>
      </c>
      <c r="N109" s="371">
        <v>33323.750520000001</v>
      </c>
      <c r="O109" s="371">
        <v>126036.93781</v>
      </c>
      <c r="P109" s="371">
        <v>1399998.2031700001</v>
      </c>
      <c r="Q109" s="372">
        <v>2.7653965901778793E-2</v>
      </c>
    </row>
    <row r="110" spans="1:17" ht="51.75" customHeight="1" thickTop="1" thickBot="1">
      <c r="A110" s="586" t="s">
        <v>6</v>
      </c>
      <c r="B110" s="587">
        <v>5582662.1520599993</v>
      </c>
      <c r="C110" s="587">
        <v>13540480.34238</v>
      </c>
      <c r="D110" s="587">
        <v>10229592.3138</v>
      </c>
      <c r="E110" s="587">
        <v>4162411.0104800006</v>
      </c>
      <c r="F110" s="587">
        <v>3857932.8331499998</v>
      </c>
      <c r="G110" s="587">
        <v>1819625.5722700001</v>
      </c>
      <c r="H110" s="587">
        <v>1620334.20416</v>
      </c>
      <c r="I110" s="587">
        <v>2155481.6822799998</v>
      </c>
      <c r="J110" s="587">
        <v>22733.85094</v>
      </c>
      <c r="K110" s="587">
        <v>5549.6002799999997</v>
      </c>
      <c r="L110" s="587">
        <v>2861820.9034200003</v>
      </c>
      <c r="M110" s="587">
        <v>493053.93091000005</v>
      </c>
      <c r="N110" s="587">
        <v>2395079.3155999994</v>
      </c>
      <c r="O110" s="587">
        <v>1878827.3541699999</v>
      </c>
      <c r="P110" s="587">
        <v>50625585.06589999</v>
      </c>
      <c r="Q110" s="588">
        <v>1</v>
      </c>
    </row>
    <row r="111" spans="1:17" ht="34.5" customHeight="1" thickTop="1" thickBot="1">
      <c r="A111" s="589" t="s">
        <v>830</v>
      </c>
      <c r="B111" s="372">
        <v>0.11027353352643678</v>
      </c>
      <c r="C111" s="372">
        <v>0.26746318733411534</v>
      </c>
      <c r="D111" s="372">
        <v>0.20206368579215439</v>
      </c>
      <c r="E111" s="372">
        <v>8.2219514205351604E-2</v>
      </c>
      <c r="F111" s="372">
        <v>7.6205199962194561E-2</v>
      </c>
      <c r="G111" s="372">
        <v>3.5942805794765033E-2</v>
      </c>
      <c r="H111" s="372">
        <v>3.2006231672202692E-2</v>
      </c>
      <c r="I111" s="372">
        <v>4.2576923890838614E-2</v>
      </c>
      <c r="J111" s="372">
        <v>4.4905853256623201E-4</v>
      </c>
      <c r="K111" s="372">
        <v>1.0962046705783275E-4</v>
      </c>
      <c r="L111" s="372">
        <v>5.6529142323880906E-2</v>
      </c>
      <c r="M111" s="372">
        <v>9.7392243520383077E-3</v>
      </c>
      <c r="N111" s="372">
        <v>4.7309661952198538E-2</v>
      </c>
      <c r="O111" s="372">
        <v>3.7112210194199351E-2</v>
      </c>
      <c r="P111" s="372">
        <v>1</v>
      </c>
      <c r="Q111" s="590"/>
    </row>
    <row r="112" spans="1:17" ht="46.5" customHeight="1" thickTop="1" thickBot="1">
      <c r="A112" s="328" t="s">
        <v>834</v>
      </c>
      <c r="B112" s="328" t="s">
        <v>306</v>
      </c>
      <c r="C112" s="328" t="s">
        <v>307</v>
      </c>
      <c r="D112" s="328" t="s">
        <v>308</v>
      </c>
      <c r="E112" s="328" t="s">
        <v>309</v>
      </c>
      <c r="F112" s="328" t="s">
        <v>310</v>
      </c>
      <c r="G112" s="328" t="s">
        <v>311</v>
      </c>
      <c r="H112" s="328" t="s">
        <v>312</v>
      </c>
      <c r="I112" s="328" t="s">
        <v>313</v>
      </c>
      <c r="J112" s="328" t="s">
        <v>314</v>
      </c>
      <c r="K112" s="328" t="s">
        <v>315</v>
      </c>
      <c r="L112" s="328" t="s">
        <v>316</v>
      </c>
      <c r="M112" s="328" t="s">
        <v>317</v>
      </c>
      <c r="N112" s="328" t="s">
        <v>1161</v>
      </c>
      <c r="O112" s="328" t="s">
        <v>1162</v>
      </c>
      <c r="P112" s="329" t="s">
        <v>318</v>
      </c>
      <c r="Q112" s="328" t="s">
        <v>723</v>
      </c>
    </row>
    <row r="113" spans="1:18" ht="28.5" customHeight="1" thickTop="1">
      <c r="A113" s="585" t="s">
        <v>816</v>
      </c>
      <c r="B113" s="371">
        <v>7</v>
      </c>
      <c r="C113" s="371">
        <v>16</v>
      </c>
      <c r="D113" s="371">
        <v>11</v>
      </c>
      <c r="E113" s="371">
        <v>6</v>
      </c>
      <c r="F113" s="371">
        <v>9</v>
      </c>
      <c r="G113" s="371">
        <v>3</v>
      </c>
      <c r="H113" s="371">
        <v>11</v>
      </c>
      <c r="I113" s="371">
        <v>1</v>
      </c>
      <c r="J113" s="371">
        <v>0</v>
      </c>
      <c r="K113" s="371">
        <v>0</v>
      </c>
      <c r="L113" s="371">
        <v>5</v>
      </c>
      <c r="M113" s="371">
        <v>4</v>
      </c>
      <c r="N113" s="371">
        <v>10</v>
      </c>
      <c r="O113" s="371">
        <v>5</v>
      </c>
      <c r="P113" s="371">
        <v>88</v>
      </c>
      <c r="Q113" s="372">
        <v>1.3588389462389269E-5</v>
      </c>
    </row>
    <row r="114" spans="1:18" ht="17.25" customHeight="1">
      <c r="A114" s="585" t="s">
        <v>817</v>
      </c>
      <c r="B114" s="371">
        <v>6</v>
      </c>
      <c r="C114" s="371">
        <v>9</v>
      </c>
      <c r="D114" s="371">
        <v>10</v>
      </c>
      <c r="E114" s="371">
        <v>13</v>
      </c>
      <c r="F114" s="371">
        <v>6</v>
      </c>
      <c r="G114" s="371">
        <v>5</v>
      </c>
      <c r="H114" s="371">
        <v>5</v>
      </c>
      <c r="I114" s="371">
        <v>0</v>
      </c>
      <c r="J114" s="371">
        <v>0</v>
      </c>
      <c r="K114" s="371">
        <v>0</v>
      </c>
      <c r="L114" s="371">
        <v>1</v>
      </c>
      <c r="M114" s="371">
        <v>3</v>
      </c>
      <c r="N114" s="371">
        <v>7</v>
      </c>
      <c r="O114" s="371">
        <v>2</v>
      </c>
      <c r="P114" s="371">
        <v>67</v>
      </c>
      <c r="Q114" s="372">
        <v>1.034570561341001E-5</v>
      </c>
    </row>
    <row r="115" spans="1:18" ht="17.25" customHeight="1">
      <c r="A115" s="585" t="s">
        <v>818</v>
      </c>
      <c r="B115" s="371">
        <v>30</v>
      </c>
      <c r="C115" s="371">
        <v>44</v>
      </c>
      <c r="D115" s="371">
        <v>39</v>
      </c>
      <c r="E115" s="371">
        <v>33</v>
      </c>
      <c r="F115" s="371">
        <v>15</v>
      </c>
      <c r="G115" s="371">
        <v>18</v>
      </c>
      <c r="H115" s="371">
        <v>29</v>
      </c>
      <c r="I115" s="371">
        <v>2</v>
      </c>
      <c r="J115" s="371">
        <v>0</v>
      </c>
      <c r="K115" s="371">
        <v>0</v>
      </c>
      <c r="L115" s="371">
        <v>7</v>
      </c>
      <c r="M115" s="371">
        <v>8</v>
      </c>
      <c r="N115" s="371">
        <v>11</v>
      </c>
      <c r="O115" s="371">
        <v>9</v>
      </c>
      <c r="P115" s="371">
        <v>245</v>
      </c>
      <c r="Q115" s="372">
        <v>3.7831311571424664E-5</v>
      </c>
    </row>
    <row r="116" spans="1:18" ht="17.25" customHeight="1">
      <c r="A116" s="585" t="s">
        <v>819</v>
      </c>
      <c r="B116" s="371">
        <v>154</v>
      </c>
      <c r="C116" s="371">
        <v>148</v>
      </c>
      <c r="D116" s="371">
        <v>265</v>
      </c>
      <c r="E116" s="371">
        <v>158</v>
      </c>
      <c r="F116" s="371">
        <v>85</v>
      </c>
      <c r="G116" s="371">
        <v>89</v>
      </c>
      <c r="H116" s="371">
        <v>68</v>
      </c>
      <c r="I116" s="371">
        <v>30</v>
      </c>
      <c r="J116" s="371">
        <v>2</v>
      </c>
      <c r="K116" s="371">
        <v>0</v>
      </c>
      <c r="L116" s="371">
        <v>38</v>
      </c>
      <c r="M116" s="371">
        <v>24</v>
      </c>
      <c r="N116" s="371">
        <v>36</v>
      </c>
      <c r="O116" s="371">
        <v>29</v>
      </c>
      <c r="P116" s="371">
        <v>1126</v>
      </c>
      <c r="Q116" s="372">
        <v>1.7386961971193541E-4</v>
      </c>
    </row>
    <row r="117" spans="1:18" ht="17.25" customHeight="1">
      <c r="A117" s="585" t="s">
        <v>820</v>
      </c>
      <c r="B117" s="371">
        <v>393</v>
      </c>
      <c r="C117" s="371">
        <v>385</v>
      </c>
      <c r="D117" s="371">
        <v>728</v>
      </c>
      <c r="E117" s="371">
        <v>384</v>
      </c>
      <c r="F117" s="371">
        <v>250</v>
      </c>
      <c r="G117" s="371">
        <v>174</v>
      </c>
      <c r="H117" s="371">
        <v>146</v>
      </c>
      <c r="I117" s="371">
        <v>78</v>
      </c>
      <c r="J117" s="371">
        <v>5</v>
      </c>
      <c r="K117" s="371">
        <v>2</v>
      </c>
      <c r="L117" s="371">
        <v>129</v>
      </c>
      <c r="M117" s="371">
        <v>26</v>
      </c>
      <c r="N117" s="371">
        <v>85</v>
      </c>
      <c r="O117" s="371">
        <v>52</v>
      </c>
      <c r="P117" s="371">
        <v>2837</v>
      </c>
      <c r="Q117" s="372">
        <v>4.3807114664543581E-4</v>
      </c>
    </row>
    <row r="118" spans="1:18" ht="17.25" customHeight="1">
      <c r="A118" s="585" t="s">
        <v>821</v>
      </c>
      <c r="B118" s="371">
        <v>1120</v>
      </c>
      <c r="C118" s="371">
        <v>1114</v>
      </c>
      <c r="D118" s="371">
        <v>1945</v>
      </c>
      <c r="E118" s="371">
        <v>1103</v>
      </c>
      <c r="F118" s="371">
        <v>764</v>
      </c>
      <c r="G118" s="371">
        <v>475</v>
      </c>
      <c r="H118" s="371">
        <v>277</v>
      </c>
      <c r="I118" s="371">
        <v>259</v>
      </c>
      <c r="J118" s="371">
        <v>7</v>
      </c>
      <c r="K118" s="371">
        <v>5</v>
      </c>
      <c r="L118" s="371">
        <v>456</v>
      </c>
      <c r="M118" s="371">
        <v>53</v>
      </c>
      <c r="N118" s="371">
        <v>209</v>
      </c>
      <c r="O118" s="371">
        <v>182</v>
      </c>
      <c r="P118" s="371">
        <v>7969</v>
      </c>
      <c r="Q118" s="372">
        <v>1.230521313929319E-3</v>
      </c>
    </row>
    <row r="119" spans="1:18" ht="17.25" customHeight="1">
      <c r="A119" s="585" t="s">
        <v>822</v>
      </c>
      <c r="B119" s="371">
        <v>1847</v>
      </c>
      <c r="C119" s="371">
        <v>1981</v>
      </c>
      <c r="D119" s="371">
        <v>2878</v>
      </c>
      <c r="E119" s="371">
        <v>1560</v>
      </c>
      <c r="F119" s="371">
        <v>1234</v>
      </c>
      <c r="G119" s="371">
        <v>610</v>
      </c>
      <c r="H119" s="371">
        <v>430</v>
      </c>
      <c r="I119" s="371">
        <v>606</v>
      </c>
      <c r="J119" s="371">
        <v>4</v>
      </c>
      <c r="K119" s="371">
        <v>2</v>
      </c>
      <c r="L119" s="371">
        <v>956</v>
      </c>
      <c r="M119" s="371">
        <v>149</v>
      </c>
      <c r="N119" s="371">
        <v>234</v>
      </c>
      <c r="O119" s="371">
        <v>412</v>
      </c>
      <c r="P119" s="371">
        <v>12903</v>
      </c>
      <c r="Q119" s="372">
        <v>1.9923976049228266E-3</v>
      </c>
    </row>
    <row r="120" spans="1:18" ht="17.25" customHeight="1">
      <c r="A120" s="585" t="s">
        <v>823</v>
      </c>
      <c r="B120" s="371">
        <v>3613</v>
      </c>
      <c r="C120" s="371">
        <v>2913</v>
      </c>
      <c r="D120" s="371">
        <v>4078</v>
      </c>
      <c r="E120" s="371">
        <v>1953</v>
      </c>
      <c r="F120" s="371">
        <v>1621</v>
      </c>
      <c r="G120" s="371">
        <v>972</v>
      </c>
      <c r="H120" s="371">
        <v>567</v>
      </c>
      <c r="I120" s="371">
        <v>974</v>
      </c>
      <c r="J120" s="371">
        <v>8</v>
      </c>
      <c r="K120" s="371">
        <v>2</v>
      </c>
      <c r="L120" s="371">
        <v>1420</v>
      </c>
      <c r="M120" s="371">
        <v>156</v>
      </c>
      <c r="N120" s="371">
        <v>284</v>
      </c>
      <c r="O120" s="371">
        <v>678</v>
      </c>
      <c r="P120" s="371">
        <v>19239</v>
      </c>
      <c r="Q120" s="372">
        <v>2.9707616462148539E-3</v>
      </c>
    </row>
    <row r="121" spans="1:18" ht="17.25" customHeight="1">
      <c r="A121" s="585" t="s">
        <v>824</v>
      </c>
      <c r="B121" s="371">
        <v>2843</v>
      </c>
      <c r="C121" s="371">
        <v>3367</v>
      </c>
      <c r="D121" s="371">
        <v>3723</v>
      </c>
      <c r="E121" s="371">
        <v>1841</v>
      </c>
      <c r="F121" s="371">
        <v>1569</v>
      </c>
      <c r="G121" s="371">
        <v>804</v>
      </c>
      <c r="H121" s="371">
        <v>522</v>
      </c>
      <c r="I121" s="371">
        <v>1138</v>
      </c>
      <c r="J121" s="371">
        <v>7</v>
      </c>
      <c r="K121" s="371">
        <v>1</v>
      </c>
      <c r="L121" s="371">
        <v>1505</v>
      </c>
      <c r="M121" s="371">
        <v>144</v>
      </c>
      <c r="N121" s="371">
        <v>282</v>
      </c>
      <c r="O121" s="371">
        <v>755</v>
      </c>
      <c r="P121" s="371">
        <v>18501</v>
      </c>
      <c r="Q121" s="372">
        <v>2.8568044709507256E-3</v>
      </c>
    </row>
    <row r="122" spans="1:18" ht="17.25" customHeight="1">
      <c r="A122" s="585" t="s">
        <v>825</v>
      </c>
      <c r="B122" s="371">
        <v>5940</v>
      </c>
      <c r="C122" s="371">
        <v>7730</v>
      </c>
      <c r="D122" s="371">
        <v>7025</v>
      </c>
      <c r="E122" s="371">
        <v>3712</v>
      </c>
      <c r="F122" s="371">
        <v>3368</v>
      </c>
      <c r="G122" s="371">
        <v>1547</v>
      </c>
      <c r="H122" s="371">
        <v>1112</v>
      </c>
      <c r="I122" s="371">
        <v>2682</v>
      </c>
      <c r="J122" s="371">
        <v>23</v>
      </c>
      <c r="K122" s="371">
        <v>1</v>
      </c>
      <c r="L122" s="371">
        <v>3424</v>
      </c>
      <c r="M122" s="371">
        <v>304</v>
      </c>
      <c r="N122" s="371">
        <v>583</v>
      </c>
      <c r="O122" s="371">
        <v>2062</v>
      </c>
      <c r="P122" s="371">
        <v>39513</v>
      </c>
      <c r="Q122" s="372">
        <v>6.1013412821293994E-3</v>
      </c>
    </row>
    <row r="123" spans="1:18" ht="17.25" customHeight="1">
      <c r="A123" s="585" t="s">
        <v>826</v>
      </c>
      <c r="B123" s="371">
        <v>15009</v>
      </c>
      <c r="C123" s="371">
        <v>23218</v>
      </c>
      <c r="D123" s="371">
        <v>16723</v>
      </c>
      <c r="E123" s="371">
        <v>9498</v>
      </c>
      <c r="F123" s="371">
        <v>8765</v>
      </c>
      <c r="G123" s="371">
        <v>3473</v>
      </c>
      <c r="H123" s="371">
        <v>2724</v>
      </c>
      <c r="I123" s="371">
        <v>8125</v>
      </c>
      <c r="J123" s="371">
        <v>47</v>
      </c>
      <c r="K123" s="371">
        <v>3</v>
      </c>
      <c r="L123" s="371">
        <v>9293</v>
      </c>
      <c r="M123" s="371">
        <v>656</v>
      </c>
      <c r="N123" s="371">
        <v>1434</v>
      </c>
      <c r="O123" s="371">
        <v>6318</v>
      </c>
      <c r="P123" s="371">
        <v>105286</v>
      </c>
      <c r="Q123" s="372">
        <v>1.6257581510649051E-2</v>
      </c>
    </row>
    <row r="124" spans="1:18" ht="17.25" customHeight="1">
      <c r="A124" s="585" t="s">
        <v>827</v>
      </c>
      <c r="B124" s="371">
        <v>61521</v>
      </c>
      <c r="C124" s="371">
        <v>152969</v>
      </c>
      <c r="D124" s="371">
        <v>60530</v>
      </c>
      <c r="E124" s="371">
        <v>39226</v>
      </c>
      <c r="F124" s="371">
        <v>38772</v>
      </c>
      <c r="G124" s="371">
        <v>14254</v>
      </c>
      <c r="H124" s="371">
        <v>11028</v>
      </c>
      <c r="I124" s="371">
        <v>36153</v>
      </c>
      <c r="J124" s="371">
        <v>197</v>
      </c>
      <c r="K124" s="371">
        <v>15</v>
      </c>
      <c r="L124" s="371">
        <v>39521</v>
      </c>
      <c r="M124" s="371">
        <v>3448</v>
      </c>
      <c r="N124" s="371">
        <v>6786</v>
      </c>
      <c r="O124" s="371">
        <v>31041</v>
      </c>
      <c r="P124" s="371">
        <v>495461</v>
      </c>
      <c r="Q124" s="372">
        <v>7.6505875357100558E-2</v>
      </c>
    </row>
    <row r="125" spans="1:18" ht="17.25" customHeight="1">
      <c r="A125" s="585" t="s">
        <v>828</v>
      </c>
      <c r="B125" s="371">
        <v>35641</v>
      </c>
      <c r="C125" s="371">
        <v>115376</v>
      </c>
      <c r="D125" s="371">
        <v>30867</v>
      </c>
      <c r="E125" s="371">
        <v>23320</v>
      </c>
      <c r="F125" s="371">
        <v>23426</v>
      </c>
      <c r="G125" s="371">
        <v>8764</v>
      </c>
      <c r="H125" s="371">
        <v>6521</v>
      </c>
      <c r="I125" s="371">
        <v>20638</v>
      </c>
      <c r="J125" s="371">
        <v>136</v>
      </c>
      <c r="K125" s="371">
        <v>2</v>
      </c>
      <c r="L125" s="371">
        <v>21548</v>
      </c>
      <c r="M125" s="371">
        <v>1647</v>
      </c>
      <c r="N125" s="371">
        <v>4524</v>
      </c>
      <c r="O125" s="371">
        <v>18380</v>
      </c>
      <c r="P125" s="371">
        <v>310790</v>
      </c>
      <c r="Q125" s="372">
        <v>4.7990176829726824E-2</v>
      </c>
    </row>
    <row r="126" spans="1:18" ht="17.25" customHeight="1" thickBot="1">
      <c r="A126" s="585" t="s">
        <v>829</v>
      </c>
      <c r="B126" s="371">
        <v>569474</v>
      </c>
      <c r="C126" s="371">
        <v>642640</v>
      </c>
      <c r="D126" s="371">
        <v>435733</v>
      </c>
      <c r="E126" s="371">
        <v>274818</v>
      </c>
      <c r="F126" s="371">
        <v>516748</v>
      </c>
      <c r="G126" s="371">
        <v>167258</v>
      </c>
      <c r="H126" s="371">
        <v>155522</v>
      </c>
      <c r="I126" s="371">
        <v>810071</v>
      </c>
      <c r="J126" s="371">
        <v>2002</v>
      </c>
      <c r="K126" s="371">
        <v>26</v>
      </c>
      <c r="L126" s="371">
        <v>722862</v>
      </c>
      <c r="M126" s="371">
        <v>71397</v>
      </c>
      <c r="N126" s="371">
        <v>207159</v>
      </c>
      <c r="O126" s="371">
        <v>886382</v>
      </c>
      <c r="P126" s="371">
        <v>5462092</v>
      </c>
      <c r="Q126" s="372">
        <v>0.8434208338113719</v>
      </c>
    </row>
    <row r="127" spans="1:18" ht="49.5" customHeight="1" thickTop="1" thickBot="1">
      <c r="A127" s="586" t="s">
        <v>6</v>
      </c>
      <c r="B127" s="587">
        <v>697598</v>
      </c>
      <c r="C127" s="587">
        <v>951910</v>
      </c>
      <c r="D127" s="587">
        <v>564555</v>
      </c>
      <c r="E127" s="587">
        <v>357625</v>
      </c>
      <c r="F127" s="587">
        <v>596632</v>
      </c>
      <c r="G127" s="587">
        <v>198446</v>
      </c>
      <c r="H127" s="587">
        <v>178962</v>
      </c>
      <c r="I127" s="587">
        <v>880757</v>
      </c>
      <c r="J127" s="587">
        <v>2438</v>
      </c>
      <c r="K127" s="587">
        <v>59</v>
      </c>
      <c r="L127" s="587">
        <v>801165</v>
      </c>
      <c r="M127" s="587">
        <v>78019</v>
      </c>
      <c r="N127" s="587">
        <v>221644</v>
      </c>
      <c r="O127" s="587">
        <v>946307</v>
      </c>
      <c r="P127" s="587">
        <v>6476117</v>
      </c>
      <c r="Q127" s="588">
        <v>1</v>
      </c>
    </row>
    <row r="128" spans="1:18" ht="36.75" customHeight="1" thickTop="1">
      <c r="A128" s="589" t="s">
        <v>830</v>
      </c>
      <c r="B128" s="372">
        <v>0.10771856036572533</v>
      </c>
      <c r="C128" s="372">
        <v>0.14698777060389737</v>
      </c>
      <c r="D128" s="372">
        <v>8.7174922874308794E-2</v>
      </c>
      <c r="E128" s="372">
        <v>5.522213388053366E-2</v>
      </c>
      <c r="F128" s="372">
        <v>9.2128045246866297E-2</v>
      </c>
      <c r="G128" s="372">
        <v>3.0642744718787508E-2</v>
      </c>
      <c r="H128" s="372">
        <v>2.763415176100123E-2</v>
      </c>
      <c r="I128" s="372">
        <v>0.13600078565597254</v>
      </c>
      <c r="J128" s="372">
        <v>3.7646015351482993E-4</v>
      </c>
      <c r="K128" s="372">
        <v>9.1103974804655312E-6</v>
      </c>
      <c r="L128" s="372">
        <v>0.12371070504130793</v>
      </c>
      <c r="M128" s="372">
        <v>1.2047188153024413E-2</v>
      </c>
      <c r="N128" s="372">
        <v>3.4224829477293259E-2</v>
      </c>
      <c r="O128" s="372">
        <v>0.14612259167028638</v>
      </c>
      <c r="P128" s="372">
        <v>1</v>
      </c>
      <c r="Q128" s="592"/>
      <c r="R128" s="285"/>
    </row>
    <row r="129" spans="1:17" ht="9" customHeight="1" thickBot="1">
      <c r="A129" s="593"/>
      <c r="B129" s="171"/>
      <c r="C129" s="594"/>
      <c r="D129" s="594"/>
      <c r="E129" s="594"/>
      <c r="F129" s="594"/>
      <c r="G129" s="171"/>
      <c r="H129" s="171"/>
      <c r="I129" s="171"/>
      <c r="J129" s="171"/>
      <c r="K129" s="171"/>
      <c r="L129" s="171"/>
      <c r="M129" s="171"/>
      <c r="N129" s="171"/>
      <c r="O129" s="171"/>
      <c r="P129" s="595"/>
      <c r="Q129" s="595"/>
    </row>
    <row r="130" spans="1:17" ht="15.75" customHeight="1" thickTop="1">
      <c r="A130" s="596" t="s">
        <v>837</v>
      </c>
      <c r="B130" s="141"/>
      <c r="C130" s="291"/>
      <c r="D130" s="291"/>
      <c r="E130" s="291"/>
      <c r="F130" s="291"/>
      <c r="G130" s="141"/>
      <c r="H130" s="141"/>
      <c r="I130" s="141"/>
      <c r="J130" s="141"/>
      <c r="K130" s="141"/>
      <c r="L130" s="141"/>
      <c r="M130" s="141"/>
      <c r="N130" s="141"/>
      <c r="O130" s="141"/>
      <c r="P130" s="382"/>
      <c r="Q130" s="423"/>
    </row>
    <row r="131" spans="1:17" ht="9" customHeight="1">
      <c r="A131" s="290"/>
      <c r="B131" s="141"/>
      <c r="C131" s="291"/>
      <c r="D131" s="291"/>
      <c r="E131" s="291"/>
      <c r="F131" s="291"/>
      <c r="G131" s="141"/>
      <c r="H131" s="141"/>
      <c r="I131" s="141"/>
      <c r="J131" s="141"/>
      <c r="K131" s="141"/>
      <c r="L131" s="141"/>
      <c r="M131" s="141"/>
      <c r="N131" s="141"/>
      <c r="O131" s="141"/>
      <c r="P131" s="382"/>
      <c r="Q131" s="423"/>
    </row>
    <row r="132" spans="1:17" s="126" customFormat="1" ht="38.25" customHeight="1">
      <c r="A132" s="1082" t="s">
        <v>1159</v>
      </c>
      <c r="B132" s="1082"/>
      <c r="C132" s="1082"/>
      <c r="D132" s="1082"/>
      <c r="E132" s="1082"/>
      <c r="F132" s="1082"/>
      <c r="G132" s="1082"/>
      <c r="H132" s="1082"/>
      <c r="I132" s="1082"/>
      <c r="J132" s="1082"/>
      <c r="K132" s="1082"/>
      <c r="L132" s="1082"/>
      <c r="M132" s="1082"/>
      <c r="N132" s="1082"/>
      <c r="O132" s="1082"/>
      <c r="P132" s="1082"/>
      <c r="Q132" s="1082"/>
    </row>
    <row r="133" spans="1:17" s="126" customFormat="1" ht="27.95" customHeight="1">
      <c r="A133" s="1082" t="s">
        <v>838</v>
      </c>
      <c r="B133" s="1082"/>
      <c r="C133" s="1082"/>
      <c r="D133" s="1082"/>
      <c r="E133" s="1082"/>
      <c r="F133" s="1082"/>
      <c r="G133" s="1082"/>
      <c r="H133" s="1082"/>
      <c r="I133" s="1082"/>
      <c r="J133" s="1082"/>
      <c r="K133" s="1082"/>
      <c r="L133" s="1082"/>
      <c r="M133" s="1082"/>
      <c r="N133" s="1082"/>
      <c r="O133" s="1082"/>
      <c r="P133" s="1082"/>
      <c r="Q133" s="1082"/>
    </row>
    <row r="134" spans="1:17" s="126" customFormat="1" ht="27.95" customHeight="1">
      <c r="A134" s="1082" t="s">
        <v>1493</v>
      </c>
      <c r="B134" s="1082"/>
      <c r="C134" s="1082"/>
      <c r="D134" s="1082"/>
      <c r="E134" s="1082"/>
      <c r="F134" s="1082"/>
      <c r="G134" s="1082"/>
      <c r="H134" s="1082"/>
      <c r="I134" s="1082"/>
      <c r="J134" s="1082"/>
      <c r="K134" s="1082"/>
      <c r="L134" s="1082"/>
      <c r="M134" s="1082"/>
      <c r="N134" s="1082"/>
      <c r="O134" s="1082"/>
      <c r="P134" s="1082"/>
      <c r="Q134" s="1082"/>
    </row>
    <row r="135" spans="1:17" s="127" customFormat="1" ht="46.5" customHeight="1">
      <c r="A135" s="1081" t="s">
        <v>1366</v>
      </c>
      <c r="B135" s="1081"/>
      <c r="C135" s="1081"/>
      <c r="D135" s="1081"/>
      <c r="E135" s="1081"/>
      <c r="F135" s="1081"/>
      <c r="G135" s="1081"/>
      <c r="H135" s="1081"/>
      <c r="I135" s="1081"/>
      <c r="J135" s="1081"/>
      <c r="K135" s="1081"/>
      <c r="L135" s="1081"/>
      <c r="M135" s="1081"/>
      <c r="N135" s="1081"/>
      <c r="O135" s="1081"/>
      <c r="P135" s="1081"/>
      <c r="Q135" s="1081"/>
    </row>
    <row r="136" spans="1:17" ht="2.25" customHeight="1" thickBot="1">
      <c r="A136" s="265"/>
    </row>
    <row r="137" spans="1:17" ht="14.25" hidden="1" customHeight="1" thickTop="1" thickBot="1">
      <c r="A137" s="582"/>
      <c r="B137" s="583"/>
      <c r="C137" s="584"/>
      <c r="D137" s="583"/>
      <c r="E137" s="583"/>
      <c r="F137" s="583"/>
      <c r="G137" s="583"/>
      <c r="H137" s="583"/>
      <c r="I137" s="584"/>
      <c r="J137" s="789"/>
      <c r="K137" s="583"/>
      <c r="L137" s="583"/>
      <c r="M137" s="583"/>
      <c r="N137" s="583"/>
      <c r="O137" s="583"/>
      <c r="P137" s="583"/>
      <c r="Q137" s="139"/>
    </row>
    <row r="138" spans="1:17" ht="39.75" customHeight="1" thickTop="1" thickBot="1">
      <c r="A138" s="328" t="s">
        <v>814</v>
      </c>
      <c r="B138" s="328" t="s">
        <v>306</v>
      </c>
      <c r="C138" s="328" t="s">
        <v>307</v>
      </c>
      <c r="D138" s="328" t="s">
        <v>308</v>
      </c>
      <c r="E138" s="328" t="s">
        <v>309</v>
      </c>
      <c r="F138" s="328" t="s">
        <v>310</v>
      </c>
      <c r="G138" s="328" t="s">
        <v>311</v>
      </c>
      <c r="H138" s="328" t="s">
        <v>312</v>
      </c>
      <c r="I138" s="328" t="s">
        <v>313</v>
      </c>
      <c r="J138" s="328" t="s">
        <v>314</v>
      </c>
      <c r="K138" s="328" t="s">
        <v>315</v>
      </c>
      <c r="L138" s="328" t="s">
        <v>316</v>
      </c>
      <c r="M138" s="328" t="s">
        <v>317</v>
      </c>
      <c r="N138" s="328" t="s">
        <v>1161</v>
      </c>
      <c r="O138" s="328" t="s">
        <v>1162</v>
      </c>
      <c r="P138" s="329" t="s">
        <v>318</v>
      </c>
      <c r="Q138" s="597" t="s">
        <v>815</v>
      </c>
    </row>
    <row r="139" spans="1:17" ht="36.75" customHeight="1" thickTop="1">
      <c r="A139" s="585" t="s">
        <v>816</v>
      </c>
      <c r="B139" s="371">
        <v>1052737.0782099999</v>
      </c>
      <c r="C139" s="371">
        <v>143324.51858</v>
      </c>
      <c r="D139" s="371">
        <v>993417.05658000009</v>
      </c>
      <c r="E139" s="371">
        <v>191750</v>
      </c>
      <c r="F139" s="371">
        <v>1198200</v>
      </c>
      <c r="G139" s="371">
        <v>556852.88666999992</v>
      </c>
      <c r="H139" s="371">
        <v>432642.87526</v>
      </c>
      <c r="I139" s="371">
        <v>331000</v>
      </c>
      <c r="J139" s="371">
        <v>0</v>
      </c>
      <c r="K139" s="371">
        <v>0</v>
      </c>
      <c r="L139" s="371">
        <v>280000</v>
      </c>
      <c r="M139" s="371">
        <v>15372.50064</v>
      </c>
      <c r="N139" s="371">
        <v>670326.75501999992</v>
      </c>
      <c r="O139" s="371">
        <v>75000</v>
      </c>
      <c r="P139" s="371">
        <v>5940623.6709599998</v>
      </c>
      <c r="Q139" s="932">
        <v>0.12509878135094313</v>
      </c>
    </row>
    <row r="140" spans="1:17" ht="18" customHeight="1">
      <c r="A140" s="585" t="s">
        <v>817</v>
      </c>
      <c r="B140" s="371">
        <v>2105817.40129</v>
      </c>
      <c r="C140" s="371">
        <v>1383256.2637400001</v>
      </c>
      <c r="D140" s="371">
        <v>1483653.344</v>
      </c>
      <c r="E140" s="371">
        <v>1173549.9364700001</v>
      </c>
      <c r="F140" s="371">
        <v>1205531.1499999999</v>
      </c>
      <c r="G140" s="371">
        <v>938503.68809000007</v>
      </c>
      <c r="H140" s="371">
        <v>526745.08988999994</v>
      </c>
      <c r="I140" s="371">
        <v>1078685</v>
      </c>
      <c r="J140" s="371">
        <v>0</v>
      </c>
      <c r="K140" s="371">
        <v>50000</v>
      </c>
      <c r="L140" s="371">
        <v>1152193.35097</v>
      </c>
      <c r="M140" s="371">
        <v>188000</v>
      </c>
      <c r="N140" s="371">
        <v>1267755.8914300001</v>
      </c>
      <c r="O140" s="371">
        <v>1025899.6047200001</v>
      </c>
      <c r="P140" s="371">
        <v>13579590.7206</v>
      </c>
      <c r="Q140" s="932">
        <v>0.28596160007508309</v>
      </c>
    </row>
    <row r="141" spans="1:17" ht="18" customHeight="1">
      <c r="A141" s="585" t="s">
        <v>818</v>
      </c>
      <c r="B141" s="371">
        <v>1548857.6385999999</v>
      </c>
      <c r="C141" s="371">
        <v>1276549</v>
      </c>
      <c r="D141" s="371">
        <v>2411305.3476399998</v>
      </c>
      <c r="E141" s="371">
        <v>1781779.6113</v>
      </c>
      <c r="F141" s="371">
        <v>1363099.99997</v>
      </c>
      <c r="G141" s="371">
        <v>1066693.4288999999</v>
      </c>
      <c r="H141" s="371">
        <v>1766853.5813399998</v>
      </c>
      <c r="I141" s="371">
        <v>1697516.9433900001</v>
      </c>
      <c r="J141" s="371">
        <v>0</v>
      </c>
      <c r="K141" s="371">
        <v>15000</v>
      </c>
      <c r="L141" s="371">
        <v>1436567.3448299998</v>
      </c>
      <c r="M141" s="371">
        <v>457300.25</v>
      </c>
      <c r="N141" s="371">
        <v>963694.56758999999</v>
      </c>
      <c r="O141" s="371">
        <v>1949222.7</v>
      </c>
      <c r="P141" s="371">
        <v>17734440.413560003</v>
      </c>
      <c r="Q141" s="932">
        <v>0.37345521388981628</v>
      </c>
    </row>
    <row r="142" spans="1:17" ht="18" customHeight="1">
      <c r="A142" s="585" t="s">
        <v>819</v>
      </c>
      <c r="B142" s="371">
        <v>396424.99683999998</v>
      </c>
      <c r="C142" s="371">
        <v>393026.33944999997</v>
      </c>
      <c r="D142" s="371">
        <v>414505.24018999998</v>
      </c>
      <c r="E142" s="371">
        <v>264367.66037</v>
      </c>
      <c r="F142" s="371">
        <v>241217.16164999999</v>
      </c>
      <c r="G142" s="371">
        <v>338891.83497000003</v>
      </c>
      <c r="H142" s="371">
        <v>435893.63854000001</v>
      </c>
      <c r="I142" s="371">
        <v>736328.51713000005</v>
      </c>
      <c r="J142" s="371">
        <v>0</v>
      </c>
      <c r="K142" s="371">
        <v>0</v>
      </c>
      <c r="L142" s="371">
        <v>449471.31620999996</v>
      </c>
      <c r="M142" s="371">
        <v>233140.17031000002</v>
      </c>
      <c r="N142" s="371">
        <v>435414.81054999999</v>
      </c>
      <c r="O142" s="371">
        <v>409877.48533</v>
      </c>
      <c r="P142" s="371">
        <v>4748559.1715399995</v>
      </c>
      <c r="Q142" s="932">
        <v>9.9996060756446098E-2</v>
      </c>
    </row>
    <row r="143" spans="1:17" ht="18" customHeight="1">
      <c r="A143" s="585" t="s">
        <v>820</v>
      </c>
      <c r="B143" s="371">
        <v>152164.19993</v>
      </c>
      <c r="C143" s="371">
        <v>178120.05316000001</v>
      </c>
      <c r="D143" s="371">
        <v>361834.08397000004</v>
      </c>
      <c r="E143" s="371">
        <v>69747.136150000006</v>
      </c>
      <c r="F143" s="371">
        <v>112290.7602</v>
      </c>
      <c r="G143" s="371">
        <v>130930.74993999999</v>
      </c>
      <c r="H143" s="371">
        <v>194301.67749999999</v>
      </c>
      <c r="I143" s="371">
        <v>395080.76049000002</v>
      </c>
      <c r="J143" s="371">
        <v>1038.0518399999999</v>
      </c>
      <c r="K143" s="371">
        <v>0</v>
      </c>
      <c r="L143" s="371">
        <v>604429.47240999993</v>
      </c>
      <c r="M143" s="371">
        <v>132596.85165</v>
      </c>
      <c r="N143" s="371">
        <v>249600.67078000001</v>
      </c>
      <c r="O143" s="371">
        <v>177342.76561999999</v>
      </c>
      <c r="P143" s="371">
        <v>2759477.2336400002</v>
      </c>
      <c r="Q143" s="932">
        <v>5.8109595593731758E-2</v>
      </c>
    </row>
    <row r="144" spans="1:17" ht="18" customHeight="1">
      <c r="A144" s="585" t="s">
        <v>821</v>
      </c>
      <c r="B144" s="371">
        <v>52437.64198</v>
      </c>
      <c r="C144" s="371">
        <v>102566.5978</v>
      </c>
      <c r="D144" s="371">
        <v>295733.47447000002</v>
      </c>
      <c r="E144" s="371">
        <v>46255.04189</v>
      </c>
      <c r="F144" s="371">
        <v>34456.990479999993</v>
      </c>
      <c r="G144" s="371">
        <v>58974.950790000003</v>
      </c>
      <c r="H144" s="371">
        <v>57066.469380000002</v>
      </c>
      <c r="I144" s="371">
        <v>128791.69227</v>
      </c>
      <c r="J144" s="371">
        <v>1234.8</v>
      </c>
      <c r="K144" s="371">
        <v>377.35487999999998</v>
      </c>
      <c r="L144" s="371">
        <v>220686.12236000001</v>
      </c>
      <c r="M144" s="371">
        <v>41321.844870000001</v>
      </c>
      <c r="N144" s="371">
        <v>33127.274449999997</v>
      </c>
      <c r="O144" s="371">
        <v>48976.042020000001</v>
      </c>
      <c r="P144" s="371">
        <v>1122006.2976400002</v>
      </c>
      <c r="Q144" s="932">
        <v>2.3627421677792509E-2</v>
      </c>
    </row>
    <row r="145" spans="1:17" ht="18" customHeight="1">
      <c r="A145" s="585" t="s">
        <v>822</v>
      </c>
      <c r="B145" s="371">
        <v>22974.61319</v>
      </c>
      <c r="C145" s="371">
        <v>11242.70901</v>
      </c>
      <c r="D145" s="371">
        <v>77786.097849999991</v>
      </c>
      <c r="E145" s="371">
        <v>17008.03039</v>
      </c>
      <c r="F145" s="371">
        <v>11032.41035</v>
      </c>
      <c r="G145" s="371">
        <v>13701.176449999999</v>
      </c>
      <c r="H145" s="371">
        <v>10888.47006</v>
      </c>
      <c r="I145" s="371">
        <v>90280.956950000007</v>
      </c>
      <c r="J145" s="371">
        <v>0</v>
      </c>
      <c r="K145" s="371">
        <v>0</v>
      </c>
      <c r="L145" s="371">
        <v>47950.156479999998</v>
      </c>
      <c r="M145" s="371">
        <v>36839.979930000001</v>
      </c>
      <c r="N145" s="371">
        <v>10374.337</v>
      </c>
      <c r="O145" s="371">
        <v>19049.376620000003</v>
      </c>
      <c r="P145" s="371">
        <v>369128.31427999999</v>
      </c>
      <c r="Q145" s="932">
        <v>7.7731741373029423E-3</v>
      </c>
    </row>
    <row r="146" spans="1:17" ht="18" customHeight="1">
      <c r="A146" s="585" t="s">
        <v>823</v>
      </c>
      <c r="B146" s="371">
        <v>17920.870879999999</v>
      </c>
      <c r="C146" s="371">
        <v>9131.1745900000005</v>
      </c>
      <c r="D146" s="371">
        <v>38666.249899999995</v>
      </c>
      <c r="E146" s="371">
        <v>11389.278470000001</v>
      </c>
      <c r="F146" s="371">
        <v>7176.1170999999995</v>
      </c>
      <c r="G146" s="371">
        <v>4074.8148500000002</v>
      </c>
      <c r="H146" s="371">
        <v>8223.4318399999993</v>
      </c>
      <c r="I146" s="371">
        <v>43490.812170000005</v>
      </c>
      <c r="J146" s="371">
        <v>288.74846000000002</v>
      </c>
      <c r="K146" s="371">
        <v>0</v>
      </c>
      <c r="L146" s="371">
        <v>158561.92024000001</v>
      </c>
      <c r="M146" s="371">
        <v>6387.6086999999998</v>
      </c>
      <c r="N146" s="371">
        <v>6640.8081700000002</v>
      </c>
      <c r="O146" s="371">
        <v>55723.763359999997</v>
      </c>
      <c r="P146" s="371">
        <v>367675.59872999997</v>
      </c>
      <c r="Q146" s="932">
        <v>7.7425825773893018E-3</v>
      </c>
    </row>
    <row r="147" spans="1:17" ht="18" customHeight="1">
      <c r="A147" s="585" t="s">
        <v>824</v>
      </c>
      <c r="B147" s="371">
        <v>9012.3048699999999</v>
      </c>
      <c r="C147" s="371">
        <v>3304.6705400000001</v>
      </c>
      <c r="D147" s="371">
        <v>14742.86757</v>
      </c>
      <c r="E147" s="371">
        <v>6151.8677800000005</v>
      </c>
      <c r="F147" s="371">
        <v>3212.11717</v>
      </c>
      <c r="G147" s="371">
        <v>2551.9106699999998</v>
      </c>
      <c r="H147" s="371">
        <v>2680.7402999999999</v>
      </c>
      <c r="I147" s="371">
        <v>15934.144259999999</v>
      </c>
      <c r="J147" s="371">
        <v>0</v>
      </c>
      <c r="K147" s="371">
        <v>0</v>
      </c>
      <c r="L147" s="371">
        <v>21406.838510000001</v>
      </c>
      <c r="M147" s="371">
        <v>4041.8137499999998</v>
      </c>
      <c r="N147" s="371">
        <v>3152.7671600000003</v>
      </c>
      <c r="O147" s="371">
        <v>15798.073829999999</v>
      </c>
      <c r="P147" s="371">
        <v>101990.11640999999</v>
      </c>
      <c r="Q147" s="932">
        <v>2.1477272386570831E-3</v>
      </c>
    </row>
    <row r="148" spans="1:17" ht="18" customHeight="1">
      <c r="A148" s="585" t="s">
        <v>825</v>
      </c>
      <c r="B148" s="371">
        <v>33729.385750000001</v>
      </c>
      <c r="C148" s="371">
        <v>13156.168960000001</v>
      </c>
      <c r="D148" s="371">
        <v>42107.733939999998</v>
      </c>
      <c r="E148" s="371">
        <v>28884.939620000001</v>
      </c>
      <c r="F148" s="371">
        <v>10660.53249</v>
      </c>
      <c r="G148" s="371">
        <v>8104.2478899999996</v>
      </c>
      <c r="H148" s="371">
        <v>8922.1833399999996</v>
      </c>
      <c r="I148" s="371">
        <v>56217.58569</v>
      </c>
      <c r="J148" s="371">
        <v>150.10126</v>
      </c>
      <c r="K148" s="371">
        <v>68.664829999999995</v>
      </c>
      <c r="L148" s="371">
        <v>46405.143189999995</v>
      </c>
      <c r="M148" s="371">
        <v>5734.5220599999993</v>
      </c>
      <c r="N148" s="371">
        <v>7595.5671600000005</v>
      </c>
      <c r="O148" s="371">
        <v>47446.77332</v>
      </c>
      <c r="P148" s="371">
        <v>309183.54949999996</v>
      </c>
      <c r="Q148" s="932">
        <v>6.5108458974238621E-3</v>
      </c>
    </row>
    <row r="149" spans="1:17" ht="18" customHeight="1">
      <c r="A149" s="585" t="s">
        <v>826</v>
      </c>
      <c r="B149" s="371">
        <v>15994.287539999999</v>
      </c>
      <c r="C149" s="371">
        <v>7601.8891900000008</v>
      </c>
      <c r="D149" s="371">
        <v>21735.55572</v>
      </c>
      <c r="E149" s="371">
        <v>11306.637279999999</v>
      </c>
      <c r="F149" s="371">
        <v>5860.0653600000005</v>
      </c>
      <c r="G149" s="371">
        <v>4006.1260000000002</v>
      </c>
      <c r="H149" s="371">
        <v>5341.6259</v>
      </c>
      <c r="I149" s="371">
        <v>57020.01109</v>
      </c>
      <c r="J149" s="371">
        <v>114.88319</v>
      </c>
      <c r="K149" s="371">
        <v>55.406220000000005</v>
      </c>
      <c r="L149" s="371">
        <v>45426.922180000001</v>
      </c>
      <c r="M149" s="371">
        <v>5486.9308600000004</v>
      </c>
      <c r="N149" s="371">
        <v>6275.2911799999993</v>
      </c>
      <c r="O149" s="371">
        <v>47711.882570000002</v>
      </c>
      <c r="P149" s="371">
        <v>233937.51428</v>
      </c>
      <c r="Q149" s="932">
        <v>4.9263005990021931E-3</v>
      </c>
    </row>
    <row r="150" spans="1:17" ht="18" customHeight="1">
      <c r="A150" s="585" t="s">
        <v>827</v>
      </c>
      <c r="B150" s="371">
        <v>9941.0384300000005</v>
      </c>
      <c r="C150" s="371">
        <v>5806.8734199999999</v>
      </c>
      <c r="D150" s="371">
        <v>11998.130349999999</v>
      </c>
      <c r="E150" s="371">
        <v>5455.9403499999999</v>
      </c>
      <c r="F150" s="371">
        <v>4536.1151900000004</v>
      </c>
      <c r="G150" s="371">
        <v>2741.2466400000003</v>
      </c>
      <c r="H150" s="371">
        <v>3876.0237999999999</v>
      </c>
      <c r="I150" s="371">
        <v>56217.570869999996</v>
      </c>
      <c r="J150" s="371">
        <v>11.73348</v>
      </c>
      <c r="K150" s="371">
        <v>0</v>
      </c>
      <c r="L150" s="371">
        <v>45665.348340000004</v>
      </c>
      <c r="M150" s="371">
        <v>4297.9629400000003</v>
      </c>
      <c r="N150" s="371">
        <v>3687.8759799999998</v>
      </c>
      <c r="O150" s="371">
        <v>43759.229180000002</v>
      </c>
      <c r="P150" s="371">
        <v>197995.08896999998</v>
      </c>
      <c r="Q150" s="932">
        <v>4.1694181815788911E-3</v>
      </c>
    </row>
    <row r="151" spans="1:17" ht="18" customHeight="1">
      <c r="A151" s="585" t="s">
        <v>828</v>
      </c>
      <c r="B151" s="371">
        <v>113.13546000000001</v>
      </c>
      <c r="C151" s="371">
        <v>37.44</v>
      </c>
      <c r="D151" s="371">
        <v>665.13106000000005</v>
      </c>
      <c r="E151" s="371">
        <v>243.79604</v>
      </c>
      <c r="F151" s="371">
        <v>451.89112</v>
      </c>
      <c r="G151" s="371">
        <v>91.653030000000001</v>
      </c>
      <c r="H151" s="371">
        <v>223.63800000000001</v>
      </c>
      <c r="I151" s="371">
        <v>4022.0705699999999</v>
      </c>
      <c r="J151" s="371">
        <v>0</v>
      </c>
      <c r="K151" s="371">
        <v>3.65</v>
      </c>
      <c r="L151" s="371">
        <v>3803.0864999999999</v>
      </c>
      <c r="M151" s="371">
        <v>528.16920999999991</v>
      </c>
      <c r="N151" s="371">
        <v>314.91987999999998</v>
      </c>
      <c r="O151" s="371">
        <v>2837.7957900000001</v>
      </c>
      <c r="P151" s="371">
        <v>13336.376659999998</v>
      </c>
      <c r="Q151" s="932">
        <v>2.8083995220211529E-4</v>
      </c>
    </row>
    <row r="152" spans="1:17" ht="18" customHeight="1" thickBot="1">
      <c r="A152" s="585" t="s">
        <v>829</v>
      </c>
      <c r="B152" s="371">
        <v>338.96853000000004</v>
      </c>
      <c r="C152" s="371">
        <v>0</v>
      </c>
      <c r="D152" s="371">
        <v>435.84764000000001</v>
      </c>
      <c r="E152" s="371">
        <v>30.937889999999999</v>
      </c>
      <c r="F152" s="371">
        <v>30.7928</v>
      </c>
      <c r="G152" s="371">
        <v>47.510089999999998</v>
      </c>
      <c r="H152" s="371">
        <v>9.6179100000000002</v>
      </c>
      <c r="I152" s="371">
        <v>3843.1925699999997</v>
      </c>
      <c r="J152" s="371">
        <v>0</v>
      </c>
      <c r="K152" s="371">
        <v>0</v>
      </c>
      <c r="L152" s="371">
        <v>3054.06729</v>
      </c>
      <c r="M152" s="371">
        <v>369.01643999999999</v>
      </c>
      <c r="N152" s="371">
        <v>140.17685999999998</v>
      </c>
      <c r="O152" s="371">
        <v>1218.16741</v>
      </c>
      <c r="P152" s="371">
        <v>9518.2954300000001</v>
      </c>
      <c r="Q152" s="932">
        <v>2.0043807263065203E-4</v>
      </c>
    </row>
    <row r="153" spans="1:17" ht="51.75" customHeight="1" thickTop="1" thickBot="1">
      <c r="A153" s="586" t="s">
        <v>6</v>
      </c>
      <c r="B153" s="587">
        <v>5418463.5614999998</v>
      </c>
      <c r="C153" s="587">
        <v>3527123.6984399999</v>
      </c>
      <c r="D153" s="587">
        <v>6168586.1608799994</v>
      </c>
      <c r="E153" s="587">
        <v>3607920.8139999998</v>
      </c>
      <c r="F153" s="587">
        <v>4197756.1038799994</v>
      </c>
      <c r="G153" s="587">
        <v>3126166.2249800013</v>
      </c>
      <c r="H153" s="587">
        <v>3453669.0630600001</v>
      </c>
      <c r="I153" s="587">
        <v>4694429.2574500013</v>
      </c>
      <c r="J153" s="587">
        <v>2838.3182299999999</v>
      </c>
      <c r="K153" s="587">
        <v>65505.075929999999</v>
      </c>
      <c r="L153" s="587">
        <v>4515621.0895099994</v>
      </c>
      <c r="M153" s="587">
        <v>1131417.6213599998</v>
      </c>
      <c r="N153" s="587">
        <v>3658101.7132099997</v>
      </c>
      <c r="O153" s="587">
        <v>3919863.6597700012</v>
      </c>
      <c r="P153" s="587">
        <v>47487462.362200007</v>
      </c>
      <c r="Q153" s="933">
        <v>1</v>
      </c>
    </row>
    <row r="154" spans="1:17" ht="34.5" customHeight="1" thickTop="1" thickBot="1">
      <c r="A154" s="589" t="s">
        <v>830</v>
      </c>
      <c r="B154" s="372">
        <v>0.11410303461094383</v>
      </c>
      <c r="C154" s="372">
        <v>7.427484062082855E-2</v>
      </c>
      <c r="D154" s="372">
        <v>0.12989925875235209</v>
      </c>
      <c r="E154" s="372">
        <v>7.5976281623165928E-2</v>
      </c>
      <c r="F154" s="372">
        <v>8.8397145163549753E-2</v>
      </c>
      <c r="G154" s="372">
        <v>6.58314020053518E-2</v>
      </c>
      <c r="H154" s="372">
        <v>7.2728018960413407E-2</v>
      </c>
      <c r="I154" s="372">
        <v>9.8856182746601434E-2</v>
      </c>
      <c r="J154" s="372">
        <v>5.9769844266500531E-5</v>
      </c>
      <c r="K154" s="372">
        <v>1.3794183279446409E-3</v>
      </c>
      <c r="L154" s="372">
        <v>9.5090806391550445E-2</v>
      </c>
      <c r="M154" s="372">
        <v>2.3825607119840699E-2</v>
      </c>
      <c r="N154" s="372">
        <v>7.7033000527773968E-2</v>
      </c>
      <c r="O154" s="372">
        <v>8.2545233305416854E-2</v>
      </c>
      <c r="P154" s="372">
        <v>1</v>
      </c>
      <c r="Q154" s="592"/>
    </row>
    <row r="155" spans="1:17" ht="45.75" customHeight="1" thickTop="1" thickBot="1">
      <c r="A155" s="328" t="s">
        <v>834</v>
      </c>
      <c r="B155" s="328" t="s">
        <v>306</v>
      </c>
      <c r="C155" s="328" t="s">
        <v>307</v>
      </c>
      <c r="D155" s="328" t="s">
        <v>308</v>
      </c>
      <c r="E155" s="328" t="s">
        <v>309</v>
      </c>
      <c r="F155" s="328" t="s">
        <v>310</v>
      </c>
      <c r="G155" s="328" t="s">
        <v>311</v>
      </c>
      <c r="H155" s="328" t="s">
        <v>312</v>
      </c>
      <c r="I155" s="328" t="s">
        <v>313</v>
      </c>
      <c r="J155" s="328" t="s">
        <v>314</v>
      </c>
      <c r="K155" s="328" t="s">
        <v>315</v>
      </c>
      <c r="L155" s="328" t="s">
        <v>316</v>
      </c>
      <c r="M155" s="328" t="s">
        <v>317</v>
      </c>
      <c r="N155" s="328" t="s">
        <v>1161</v>
      </c>
      <c r="O155" s="328" t="s">
        <v>1162</v>
      </c>
      <c r="P155" s="329" t="s">
        <v>318</v>
      </c>
      <c r="Q155" s="597" t="s">
        <v>723</v>
      </c>
    </row>
    <row r="156" spans="1:17" ht="28.5" customHeight="1" thickTop="1">
      <c r="A156" s="585" t="s">
        <v>816</v>
      </c>
      <c r="B156" s="371">
        <v>38</v>
      </c>
      <c r="C156" s="371">
        <v>7</v>
      </c>
      <c r="D156" s="371">
        <v>45</v>
      </c>
      <c r="E156" s="371">
        <v>11</v>
      </c>
      <c r="F156" s="371">
        <v>58</v>
      </c>
      <c r="G156" s="371">
        <v>27</v>
      </c>
      <c r="H156" s="371">
        <v>22</v>
      </c>
      <c r="I156" s="371">
        <v>14</v>
      </c>
      <c r="J156" s="371">
        <v>0</v>
      </c>
      <c r="K156" s="371">
        <v>0</v>
      </c>
      <c r="L156" s="371">
        <v>14</v>
      </c>
      <c r="M156" s="371">
        <v>1</v>
      </c>
      <c r="N156" s="371">
        <v>16</v>
      </c>
      <c r="O156" s="371">
        <v>5</v>
      </c>
      <c r="P156" s="371">
        <v>258</v>
      </c>
      <c r="Q156" s="372">
        <v>5.3534745709957875E-3</v>
      </c>
    </row>
    <row r="157" spans="1:17" ht="17.25" customHeight="1">
      <c r="A157" s="585" t="s">
        <v>817</v>
      </c>
      <c r="B157" s="371">
        <v>218</v>
      </c>
      <c r="C157" s="371">
        <v>140</v>
      </c>
      <c r="D157" s="371">
        <v>151</v>
      </c>
      <c r="E157" s="371">
        <v>126</v>
      </c>
      <c r="F157" s="371">
        <v>120</v>
      </c>
      <c r="G157" s="371">
        <v>96</v>
      </c>
      <c r="H157" s="371">
        <v>61</v>
      </c>
      <c r="I157" s="371">
        <v>116</v>
      </c>
      <c r="J157" s="371">
        <v>0</v>
      </c>
      <c r="K157" s="371">
        <v>5</v>
      </c>
      <c r="L157" s="371">
        <v>123</v>
      </c>
      <c r="M157" s="371">
        <v>25</v>
      </c>
      <c r="N157" s="371">
        <v>128</v>
      </c>
      <c r="O157" s="371">
        <v>111</v>
      </c>
      <c r="P157" s="371">
        <v>1420</v>
      </c>
      <c r="Q157" s="372">
        <v>2.94648600419148E-2</v>
      </c>
    </row>
    <row r="158" spans="1:17" ht="17.25" customHeight="1">
      <c r="A158" s="585" t="s">
        <v>818</v>
      </c>
      <c r="B158" s="371">
        <v>319</v>
      </c>
      <c r="C158" s="371">
        <v>255</v>
      </c>
      <c r="D158" s="371">
        <v>494</v>
      </c>
      <c r="E158" s="371">
        <v>360</v>
      </c>
      <c r="F158" s="371">
        <v>275</v>
      </c>
      <c r="G158" s="371">
        <v>217</v>
      </c>
      <c r="H158" s="371">
        <v>357</v>
      </c>
      <c r="I158" s="371">
        <v>342</v>
      </c>
      <c r="J158" s="371">
        <v>0</v>
      </c>
      <c r="K158" s="371">
        <v>3</v>
      </c>
      <c r="L158" s="371">
        <v>294</v>
      </c>
      <c r="M158" s="371">
        <v>95</v>
      </c>
      <c r="N158" s="371">
        <v>191</v>
      </c>
      <c r="O158" s="371">
        <v>403</v>
      </c>
      <c r="P158" s="371">
        <v>3605</v>
      </c>
      <c r="Q158" s="372">
        <v>7.4803394683875257E-2</v>
      </c>
    </row>
    <row r="159" spans="1:17" ht="17.25" customHeight="1">
      <c r="A159" s="585" t="s">
        <v>819</v>
      </c>
      <c r="B159" s="371">
        <v>171</v>
      </c>
      <c r="C159" s="371">
        <v>184</v>
      </c>
      <c r="D159" s="371">
        <v>185</v>
      </c>
      <c r="E159" s="371">
        <v>103</v>
      </c>
      <c r="F159" s="371">
        <v>101</v>
      </c>
      <c r="G159" s="371">
        <v>140</v>
      </c>
      <c r="H159" s="371">
        <v>186</v>
      </c>
      <c r="I159" s="371">
        <v>323</v>
      </c>
      <c r="J159" s="371">
        <v>0</v>
      </c>
      <c r="K159" s="371">
        <v>0</v>
      </c>
      <c r="L159" s="371">
        <v>198</v>
      </c>
      <c r="M159" s="371">
        <v>93</v>
      </c>
      <c r="N159" s="371">
        <v>191</v>
      </c>
      <c r="O159" s="371">
        <v>184</v>
      </c>
      <c r="P159" s="371">
        <v>2059</v>
      </c>
      <c r="Q159" s="372">
        <v>4.2724047060776461E-2</v>
      </c>
    </row>
    <row r="160" spans="1:17" ht="17.25" customHeight="1">
      <c r="A160" s="585" t="s">
        <v>820</v>
      </c>
      <c r="B160" s="371">
        <v>155</v>
      </c>
      <c r="C160" s="371">
        <v>151</v>
      </c>
      <c r="D160" s="371">
        <v>390</v>
      </c>
      <c r="E160" s="371">
        <v>74</v>
      </c>
      <c r="F160" s="371">
        <v>113</v>
      </c>
      <c r="G160" s="371">
        <v>116</v>
      </c>
      <c r="H160" s="371">
        <v>194</v>
      </c>
      <c r="I160" s="371">
        <v>396</v>
      </c>
      <c r="J160" s="371">
        <v>1</v>
      </c>
      <c r="K160" s="371">
        <v>0</v>
      </c>
      <c r="L160" s="371">
        <v>762</v>
      </c>
      <c r="M160" s="371">
        <v>125</v>
      </c>
      <c r="N160" s="371">
        <v>255</v>
      </c>
      <c r="O160" s="371">
        <v>181</v>
      </c>
      <c r="P160" s="371">
        <v>2913</v>
      </c>
      <c r="Q160" s="372">
        <v>6.044446288880128E-2</v>
      </c>
    </row>
    <row r="161" spans="1:18" ht="17.25" customHeight="1">
      <c r="A161" s="585" t="s">
        <v>821</v>
      </c>
      <c r="B161" s="371">
        <v>109</v>
      </c>
      <c r="C161" s="371">
        <v>169</v>
      </c>
      <c r="D161" s="371">
        <v>694</v>
      </c>
      <c r="E161" s="371">
        <v>101</v>
      </c>
      <c r="F161" s="371">
        <v>67</v>
      </c>
      <c r="G161" s="371">
        <v>98</v>
      </c>
      <c r="H161" s="371">
        <v>108</v>
      </c>
      <c r="I161" s="371">
        <v>259</v>
      </c>
      <c r="J161" s="371">
        <v>2</v>
      </c>
      <c r="K161" s="371">
        <v>1</v>
      </c>
      <c r="L161" s="371">
        <v>430</v>
      </c>
      <c r="M161" s="371">
        <v>89</v>
      </c>
      <c r="N161" s="371">
        <v>69</v>
      </c>
      <c r="O161" s="371">
        <v>106</v>
      </c>
      <c r="P161" s="371">
        <v>2302</v>
      </c>
      <c r="Q161" s="372">
        <v>4.7766273110202727E-2</v>
      </c>
    </row>
    <row r="162" spans="1:18" ht="17.25" customHeight="1">
      <c r="A162" s="585" t="s">
        <v>822</v>
      </c>
      <c r="B162" s="371">
        <v>89</v>
      </c>
      <c r="C162" s="371">
        <v>41</v>
      </c>
      <c r="D162" s="371">
        <v>280</v>
      </c>
      <c r="E162" s="371">
        <v>64</v>
      </c>
      <c r="F162" s="371">
        <v>42</v>
      </c>
      <c r="G162" s="371">
        <v>44</v>
      </c>
      <c r="H162" s="371">
        <v>41</v>
      </c>
      <c r="I162" s="371">
        <v>320</v>
      </c>
      <c r="J162" s="371">
        <v>0</v>
      </c>
      <c r="K162" s="371">
        <v>0</v>
      </c>
      <c r="L162" s="371">
        <v>176</v>
      </c>
      <c r="M162" s="371">
        <v>119</v>
      </c>
      <c r="N162" s="371">
        <v>39</v>
      </c>
      <c r="O162" s="371">
        <v>74</v>
      </c>
      <c r="P162" s="371">
        <v>1329</v>
      </c>
      <c r="Q162" s="372">
        <v>2.7576619011059698E-2</v>
      </c>
    </row>
    <row r="163" spans="1:18" ht="17.25" customHeight="1">
      <c r="A163" s="585" t="s">
        <v>823</v>
      </c>
      <c r="B163" s="371">
        <v>112</v>
      </c>
      <c r="C163" s="371">
        <v>54</v>
      </c>
      <c r="D163" s="371">
        <v>230</v>
      </c>
      <c r="E163" s="371">
        <v>68</v>
      </c>
      <c r="F163" s="371">
        <v>44</v>
      </c>
      <c r="G163" s="371">
        <v>26</v>
      </c>
      <c r="H163" s="371">
        <v>50</v>
      </c>
      <c r="I163" s="371">
        <v>248</v>
      </c>
      <c r="J163" s="371">
        <v>2</v>
      </c>
      <c r="K163" s="371">
        <v>0</v>
      </c>
      <c r="L163" s="371">
        <v>1011</v>
      </c>
      <c r="M163" s="371">
        <v>36</v>
      </c>
      <c r="N163" s="371">
        <v>39</v>
      </c>
      <c r="O163" s="371">
        <v>307</v>
      </c>
      <c r="P163" s="371">
        <v>2227</v>
      </c>
      <c r="Q163" s="372">
        <v>4.6210030502355115E-2</v>
      </c>
    </row>
    <row r="164" spans="1:18" ht="17.25" customHeight="1">
      <c r="A164" s="585" t="s">
        <v>824</v>
      </c>
      <c r="B164" s="371">
        <v>77</v>
      </c>
      <c r="C164" s="371">
        <v>28</v>
      </c>
      <c r="D164" s="371">
        <v>128</v>
      </c>
      <c r="E164" s="371">
        <v>52</v>
      </c>
      <c r="F164" s="371">
        <v>27</v>
      </c>
      <c r="G164" s="371">
        <v>22</v>
      </c>
      <c r="H164" s="371">
        <v>23</v>
      </c>
      <c r="I164" s="371">
        <v>132</v>
      </c>
      <c r="J164" s="371">
        <v>0</v>
      </c>
      <c r="K164" s="371">
        <v>0</v>
      </c>
      <c r="L164" s="371">
        <v>180</v>
      </c>
      <c r="M164" s="371">
        <v>34</v>
      </c>
      <c r="N164" s="371">
        <v>27</v>
      </c>
      <c r="O164" s="371">
        <v>135</v>
      </c>
      <c r="P164" s="371">
        <v>865</v>
      </c>
      <c r="Q164" s="372">
        <v>1.7948664743842466E-2</v>
      </c>
    </row>
    <row r="165" spans="1:18" ht="17.25" customHeight="1">
      <c r="A165" s="585" t="s">
        <v>825</v>
      </c>
      <c r="B165" s="371">
        <v>447</v>
      </c>
      <c r="C165" s="371">
        <v>175</v>
      </c>
      <c r="D165" s="371">
        <v>565</v>
      </c>
      <c r="E165" s="371">
        <v>392</v>
      </c>
      <c r="F165" s="371">
        <v>143</v>
      </c>
      <c r="G165" s="371">
        <v>106</v>
      </c>
      <c r="H165" s="371">
        <v>118</v>
      </c>
      <c r="I165" s="371">
        <v>736</v>
      </c>
      <c r="J165" s="371">
        <v>2</v>
      </c>
      <c r="K165" s="371">
        <v>1</v>
      </c>
      <c r="L165" s="371">
        <v>538</v>
      </c>
      <c r="M165" s="371">
        <v>68</v>
      </c>
      <c r="N165" s="371">
        <v>97</v>
      </c>
      <c r="O165" s="371">
        <v>595</v>
      </c>
      <c r="P165" s="371">
        <v>3983</v>
      </c>
      <c r="Q165" s="372">
        <v>8.2646857427427223E-2</v>
      </c>
    </row>
    <row r="166" spans="1:18" ht="17.25" customHeight="1">
      <c r="A166" s="585" t="s">
        <v>826</v>
      </c>
      <c r="B166" s="371">
        <v>331</v>
      </c>
      <c r="C166" s="371">
        <v>152</v>
      </c>
      <c r="D166" s="371">
        <v>439</v>
      </c>
      <c r="E166" s="371">
        <v>234</v>
      </c>
      <c r="F166" s="371">
        <v>121</v>
      </c>
      <c r="G166" s="371">
        <v>83</v>
      </c>
      <c r="H166" s="371">
        <v>112</v>
      </c>
      <c r="I166" s="371">
        <v>1174</v>
      </c>
      <c r="J166" s="371">
        <v>2</v>
      </c>
      <c r="K166" s="371">
        <v>1</v>
      </c>
      <c r="L166" s="371">
        <v>950</v>
      </c>
      <c r="M166" s="371">
        <v>110</v>
      </c>
      <c r="N166" s="371">
        <v>124</v>
      </c>
      <c r="O166" s="371">
        <v>978</v>
      </c>
      <c r="P166" s="371">
        <v>4811</v>
      </c>
      <c r="Q166" s="372">
        <v>9.9827775818064859E-2</v>
      </c>
    </row>
    <row r="167" spans="1:18" ht="17.25" customHeight="1">
      <c r="A167" s="585" t="s">
        <v>827</v>
      </c>
      <c r="B167" s="371">
        <v>558</v>
      </c>
      <c r="C167" s="371">
        <v>341</v>
      </c>
      <c r="D167" s="371">
        <v>683</v>
      </c>
      <c r="E167" s="371">
        <v>330</v>
      </c>
      <c r="F167" s="371">
        <v>282</v>
      </c>
      <c r="G167" s="371">
        <v>162</v>
      </c>
      <c r="H167" s="371">
        <v>215</v>
      </c>
      <c r="I167" s="371">
        <v>3287</v>
      </c>
      <c r="J167" s="371">
        <v>1</v>
      </c>
      <c r="K167" s="371">
        <v>0</v>
      </c>
      <c r="L167" s="371">
        <v>2665</v>
      </c>
      <c r="M167" s="371">
        <v>265</v>
      </c>
      <c r="N167" s="371">
        <v>226</v>
      </c>
      <c r="O167" s="371">
        <v>2502</v>
      </c>
      <c r="P167" s="371">
        <v>11517</v>
      </c>
      <c r="Q167" s="372">
        <v>0.23897661486107941</v>
      </c>
    </row>
    <row r="168" spans="1:18" ht="17.25" customHeight="1">
      <c r="A168" s="585" t="s">
        <v>828</v>
      </c>
      <c r="B168" s="371">
        <v>19</v>
      </c>
      <c r="C168" s="371">
        <v>6</v>
      </c>
      <c r="D168" s="371">
        <v>136</v>
      </c>
      <c r="E168" s="371">
        <v>49</v>
      </c>
      <c r="F168" s="371">
        <v>98</v>
      </c>
      <c r="G168" s="371">
        <v>21</v>
      </c>
      <c r="H168" s="371">
        <v>47</v>
      </c>
      <c r="I168" s="371">
        <v>806</v>
      </c>
      <c r="J168" s="371">
        <v>0</v>
      </c>
      <c r="K168" s="371">
        <v>1</v>
      </c>
      <c r="L168" s="371">
        <v>768</v>
      </c>
      <c r="M168" s="371">
        <v>111</v>
      </c>
      <c r="N168" s="371">
        <v>65</v>
      </c>
      <c r="O168" s="371">
        <v>574</v>
      </c>
      <c r="P168" s="371">
        <v>2701</v>
      </c>
      <c r="Q168" s="372">
        <v>5.6045483783952028E-2</v>
      </c>
    </row>
    <row r="169" spans="1:18" ht="17.25" customHeight="1" thickBot="1">
      <c r="A169" s="585" t="s">
        <v>829</v>
      </c>
      <c r="B169" s="371">
        <v>165</v>
      </c>
      <c r="C169" s="371">
        <v>0</v>
      </c>
      <c r="D169" s="371">
        <v>897</v>
      </c>
      <c r="E169" s="371">
        <v>16</v>
      </c>
      <c r="F169" s="371">
        <v>15</v>
      </c>
      <c r="G169" s="371">
        <v>24</v>
      </c>
      <c r="H169" s="371">
        <v>3</v>
      </c>
      <c r="I169" s="371">
        <v>2673</v>
      </c>
      <c r="J169" s="371">
        <v>0</v>
      </c>
      <c r="K169" s="371">
        <v>0</v>
      </c>
      <c r="L169" s="371">
        <v>3497</v>
      </c>
      <c r="M169" s="371">
        <v>175</v>
      </c>
      <c r="N169" s="371">
        <v>79</v>
      </c>
      <c r="O169" s="371">
        <v>659</v>
      </c>
      <c r="P169" s="371">
        <v>8203</v>
      </c>
      <c r="Q169" s="372">
        <v>0.1702114414956529</v>
      </c>
    </row>
    <row r="170" spans="1:18" ht="49.5" customHeight="1" thickTop="1" thickBot="1">
      <c r="A170" s="586" t="s">
        <v>6</v>
      </c>
      <c r="B170" s="587">
        <v>2808</v>
      </c>
      <c r="C170" s="587">
        <v>1703</v>
      </c>
      <c r="D170" s="587">
        <v>5317</v>
      </c>
      <c r="E170" s="587">
        <v>1980</v>
      </c>
      <c r="F170" s="587">
        <v>1506</v>
      </c>
      <c r="G170" s="587">
        <v>1182</v>
      </c>
      <c r="H170" s="587">
        <v>1537</v>
      </c>
      <c r="I170" s="587">
        <v>10826</v>
      </c>
      <c r="J170" s="587">
        <v>10</v>
      </c>
      <c r="K170" s="587">
        <v>12</v>
      </c>
      <c r="L170" s="587">
        <v>11606</v>
      </c>
      <c r="M170" s="587">
        <v>1346</v>
      </c>
      <c r="N170" s="587">
        <v>1546</v>
      </c>
      <c r="O170" s="587">
        <v>6814</v>
      </c>
      <c r="P170" s="587">
        <v>48193</v>
      </c>
      <c r="Q170" s="588">
        <v>1</v>
      </c>
    </row>
    <row r="171" spans="1:18" ht="36.75" customHeight="1" thickTop="1">
      <c r="A171" s="589" t="s">
        <v>830</v>
      </c>
      <c r="B171" s="372">
        <v>5.8265723237814621E-2</v>
      </c>
      <c r="C171" s="372">
        <v>3.5337082148859791E-2</v>
      </c>
      <c r="D171" s="372">
        <v>0.11032722594567676</v>
      </c>
      <c r="E171" s="372">
        <v>4.1084804847176977E-2</v>
      </c>
      <c r="F171" s="372">
        <v>3.1249351565580064E-2</v>
      </c>
      <c r="G171" s="372">
        <v>2.4526383499678377E-2</v>
      </c>
      <c r="H171" s="372">
        <v>3.1892598510157077E-2</v>
      </c>
      <c r="I171" s="372">
        <v>0.2246384329674434</v>
      </c>
      <c r="J171" s="372">
        <v>2.074990143796817E-4</v>
      </c>
      <c r="K171" s="372">
        <v>2.4899881725561806E-4</v>
      </c>
      <c r="L171" s="372">
        <v>0.24082335608905858</v>
      </c>
      <c r="M171" s="372">
        <v>2.7929367335505155E-2</v>
      </c>
      <c r="N171" s="372">
        <v>3.2079347623098789E-2</v>
      </c>
      <c r="O171" s="372">
        <v>0.1413898283983151</v>
      </c>
      <c r="P171" s="372">
        <v>1</v>
      </c>
      <c r="Q171" s="592"/>
      <c r="R171" s="285"/>
    </row>
    <row r="172" spans="1:18" ht="9" customHeight="1" thickBot="1">
      <c r="A172" s="593"/>
      <c r="B172" s="171"/>
      <c r="C172" s="594"/>
      <c r="D172" s="594"/>
      <c r="E172" s="594"/>
      <c r="F172" s="594"/>
      <c r="G172" s="594"/>
      <c r="H172" s="171"/>
      <c r="I172" s="171"/>
      <c r="J172" s="171"/>
      <c r="K172" s="171"/>
      <c r="L172" s="171"/>
      <c r="M172" s="171"/>
      <c r="N172" s="171"/>
      <c r="O172" s="171"/>
      <c r="P172" s="595"/>
      <c r="Q172" s="595"/>
    </row>
    <row r="173" spans="1:18" ht="15.75" customHeight="1" thickTop="1">
      <c r="A173" s="598" t="s">
        <v>840</v>
      </c>
      <c r="B173" s="141"/>
      <c r="C173" s="291"/>
      <c r="D173" s="291"/>
      <c r="E173" s="291"/>
      <c r="F173" s="291"/>
      <c r="G173" s="291"/>
      <c r="H173" s="141"/>
      <c r="I173" s="141"/>
      <c r="J173" s="141"/>
      <c r="K173" s="141"/>
      <c r="L173" s="141"/>
      <c r="M173" s="141"/>
      <c r="N173" s="141"/>
      <c r="O173" s="141"/>
      <c r="P173" s="382"/>
      <c r="Q173" s="422"/>
    </row>
    <row r="174" spans="1:18" ht="9" customHeight="1">
      <c r="A174" s="290"/>
      <c r="B174" s="141"/>
      <c r="C174" s="291"/>
      <c r="D174" s="291"/>
      <c r="E174" s="291"/>
      <c r="F174" s="291"/>
      <c r="G174" s="291"/>
      <c r="H174" s="141"/>
      <c r="I174" s="141"/>
      <c r="J174" s="141"/>
      <c r="K174" s="141"/>
      <c r="L174" s="141"/>
      <c r="M174" s="141"/>
      <c r="N174" s="141"/>
      <c r="O174" s="141"/>
      <c r="P174" s="382"/>
      <c r="Q174" s="422"/>
    </row>
    <row r="175" spans="1:18" ht="9" customHeight="1">
      <c r="A175" s="290"/>
      <c r="B175" s="141"/>
      <c r="C175" s="291"/>
      <c r="D175" s="291"/>
      <c r="E175" s="291"/>
      <c r="F175" s="291"/>
      <c r="G175" s="291"/>
      <c r="H175" s="141"/>
      <c r="I175" s="141"/>
      <c r="J175" s="141"/>
      <c r="K175" s="141"/>
      <c r="L175" s="141"/>
      <c r="M175" s="141"/>
      <c r="N175" s="141"/>
      <c r="O175" s="141"/>
      <c r="P175" s="382"/>
      <c r="Q175" s="422"/>
    </row>
    <row r="176" spans="1:18" s="126" customFormat="1" ht="47.25" customHeight="1">
      <c r="A176" s="1082" t="s">
        <v>1159</v>
      </c>
      <c r="B176" s="1082"/>
      <c r="C176" s="1082"/>
      <c r="D176" s="1082"/>
      <c r="E176" s="1082"/>
      <c r="F176" s="1082"/>
      <c r="G176" s="1082"/>
      <c r="H176" s="1082"/>
      <c r="I176" s="1082"/>
      <c r="J176" s="1082"/>
      <c r="K176" s="1082"/>
      <c r="L176" s="1082"/>
      <c r="M176" s="1082"/>
      <c r="N176" s="1082"/>
      <c r="O176" s="1082"/>
      <c r="P176" s="1082"/>
      <c r="Q176" s="1082"/>
    </row>
    <row r="177" spans="1:17" s="126" customFormat="1" ht="27.95" customHeight="1">
      <c r="A177" s="1082" t="s">
        <v>841</v>
      </c>
      <c r="B177" s="1082"/>
      <c r="C177" s="1082"/>
      <c r="D177" s="1082"/>
      <c r="E177" s="1082"/>
      <c r="F177" s="1082"/>
      <c r="G177" s="1082"/>
      <c r="H177" s="1082"/>
      <c r="I177" s="1082"/>
      <c r="J177" s="1082"/>
      <c r="K177" s="1082"/>
      <c r="L177" s="1082"/>
      <c r="M177" s="1082"/>
      <c r="N177" s="1082"/>
      <c r="O177" s="1082"/>
      <c r="P177" s="1082"/>
      <c r="Q177" s="1082"/>
    </row>
    <row r="178" spans="1:17" s="126" customFormat="1" ht="27.95" customHeight="1">
      <c r="A178" s="1082" t="s">
        <v>1493</v>
      </c>
      <c r="B178" s="1082"/>
      <c r="C178" s="1082"/>
      <c r="D178" s="1082"/>
      <c r="E178" s="1082"/>
      <c r="F178" s="1082"/>
      <c r="G178" s="1082"/>
      <c r="H178" s="1082"/>
      <c r="I178" s="1082"/>
      <c r="J178" s="1082"/>
      <c r="K178" s="1082"/>
      <c r="L178" s="1082"/>
      <c r="M178" s="1082"/>
      <c r="N178" s="1082"/>
      <c r="O178" s="1082"/>
      <c r="P178" s="1082"/>
      <c r="Q178" s="1082"/>
    </row>
    <row r="179" spans="1:17" s="127" customFormat="1" ht="46.5" customHeight="1">
      <c r="A179" s="1081" t="s">
        <v>1366</v>
      </c>
      <c r="B179" s="1081"/>
      <c r="C179" s="1081"/>
      <c r="D179" s="1081"/>
      <c r="E179" s="1081"/>
      <c r="F179" s="1081"/>
      <c r="G179" s="1081"/>
      <c r="H179" s="1081"/>
      <c r="I179" s="1081"/>
      <c r="J179" s="1081"/>
      <c r="K179" s="1081"/>
      <c r="L179" s="1081"/>
      <c r="M179" s="1081"/>
      <c r="N179" s="1081"/>
      <c r="O179" s="1081"/>
      <c r="P179" s="1081"/>
      <c r="Q179" s="1081"/>
    </row>
    <row r="180" spans="1:17" ht="2.25" customHeight="1" thickBot="1">
      <c r="A180" s="265"/>
    </row>
    <row r="181" spans="1:17" ht="14.25" hidden="1" customHeight="1" thickTop="1" thickBot="1">
      <c r="A181" s="582"/>
      <c r="B181" s="583"/>
      <c r="C181" s="584"/>
      <c r="D181" s="583"/>
      <c r="E181" s="583"/>
      <c r="F181" s="583"/>
      <c r="G181" s="583"/>
      <c r="H181" s="583"/>
      <c r="I181" s="584"/>
      <c r="J181" s="789"/>
      <c r="K181" s="789"/>
      <c r="L181" s="583"/>
      <c r="M181" s="583"/>
      <c r="N181" s="583"/>
      <c r="O181" s="583"/>
      <c r="P181" s="583"/>
      <c r="Q181" s="139"/>
    </row>
    <row r="182" spans="1:17" ht="34.5" customHeight="1" thickTop="1" thickBot="1">
      <c r="A182" s="328" t="s">
        <v>814</v>
      </c>
      <c r="B182" s="328" t="s">
        <v>306</v>
      </c>
      <c r="C182" s="328" t="s">
        <v>307</v>
      </c>
      <c r="D182" s="328" t="s">
        <v>308</v>
      </c>
      <c r="E182" s="328" t="s">
        <v>309</v>
      </c>
      <c r="F182" s="328" t="s">
        <v>310</v>
      </c>
      <c r="G182" s="328" t="s">
        <v>311</v>
      </c>
      <c r="H182" s="328" t="s">
        <v>312</v>
      </c>
      <c r="I182" s="328" t="s">
        <v>313</v>
      </c>
      <c r="J182" s="328" t="s">
        <v>314</v>
      </c>
      <c r="K182" s="328" t="s">
        <v>315</v>
      </c>
      <c r="L182" s="328" t="s">
        <v>316</v>
      </c>
      <c r="M182" s="328" t="s">
        <v>317</v>
      </c>
      <c r="N182" s="328" t="s">
        <v>1161</v>
      </c>
      <c r="O182" s="328" t="s">
        <v>1162</v>
      </c>
      <c r="P182" s="329" t="s">
        <v>318</v>
      </c>
      <c r="Q182" s="328" t="s">
        <v>815</v>
      </c>
    </row>
    <row r="183" spans="1:17" ht="36.75" customHeight="1" thickTop="1">
      <c r="A183" s="585" t="s">
        <v>816</v>
      </c>
      <c r="B183" s="371">
        <v>289831.79016000003</v>
      </c>
      <c r="C183" s="371">
        <v>296955.71281</v>
      </c>
      <c r="D183" s="371">
        <v>30211.953000000001</v>
      </c>
      <c r="E183" s="371">
        <v>22721.47</v>
      </c>
      <c r="F183" s="371">
        <v>289901.53635000001</v>
      </c>
      <c r="G183" s="371">
        <v>0</v>
      </c>
      <c r="H183" s="371">
        <v>15000</v>
      </c>
      <c r="I183" s="371">
        <v>0</v>
      </c>
      <c r="J183" s="371">
        <v>0</v>
      </c>
      <c r="K183" s="371">
        <v>0</v>
      </c>
      <c r="L183" s="371">
        <v>0</v>
      </c>
      <c r="M183" s="371">
        <v>0</v>
      </c>
      <c r="N183" s="371">
        <v>0</v>
      </c>
      <c r="O183" s="371">
        <v>0</v>
      </c>
      <c r="P183" s="371">
        <v>944622.46231999993</v>
      </c>
      <c r="Q183" s="372">
        <v>0.33824202953438132</v>
      </c>
    </row>
    <row r="184" spans="1:17" ht="18" customHeight="1">
      <c r="A184" s="585" t="s">
        <v>817</v>
      </c>
      <c r="B184" s="371">
        <v>100242.89592</v>
      </c>
      <c r="C184" s="371">
        <v>21677.599999999999</v>
      </c>
      <c r="D184" s="371">
        <v>10290</v>
      </c>
      <c r="E184" s="371">
        <v>51210.081659999996</v>
      </c>
      <c r="F184" s="371">
        <v>0</v>
      </c>
      <c r="G184" s="371">
        <v>0</v>
      </c>
      <c r="H184" s="371">
        <v>7537.6984599999996</v>
      </c>
      <c r="I184" s="371">
        <v>0</v>
      </c>
      <c r="J184" s="371">
        <v>0</v>
      </c>
      <c r="K184" s="371">
        <v>0</v>
      </c>
      <c r="L184" s="371">
        <v>11818.277960000001</v>
      </c>
      <c r="M184" s="371">
        <v>7496.1146699999999</v>
      </c>
      <c r="N184" s="371">
        <v>6960</v>
      </c>
      <c r="O184" s="371">
        <v>0</v>
      </c>
      <c r="P184" s="371">
        <v>217232.66866999998</v>
      </c>
      <c r="Q184" s="372">
        <v>7.7784746460136042E-2</v>
      </c>
    </row>
    <row r="185" spans="1:17" ht="18" customHeight="1">
      <c r="A185" s="585" t="s">
        <v>818</v>
      </c>
      <c r="B185" s="371">
        <v>67305.778120000003</v>
      </c>
      <c r="C185" s="371">
        <v>19880.014360000001</v>
      </c>
      <c r="D185" s="371">
        <v>16836.510910000001</v>
      </c>
      <c r="E185" s="371">
        <v>47806.340710000004</v>
      </c>
      <c r="F185" s="371">
        <v>0</v>
      </c>
      <c r="G185" s="371">
        <v>5345.4153299999998</v>
      </c>
      <c r="H185" s="371">
        <v>5000</v>
      </c>
      <c r="I185" s="371">
        <v>0</v>
      </c>
      <c r="J185" s="371">
        <v>0</v>
      </c>
      <c r="K185" s="371">
        <v>0</v>
      </c>
      <c r="L185" s="371">
        <v>0</v>
      </c>
      <c r="M185" s="371">
        <v>17607.404609999998</v>
      </c>
      <c r="N185" s="371">
        <v>0</v>
      </c>
      <c r="O185" s="371">
        <v>0</v>
      </c>
      <c r="P185" s="371">
        <v>179781.46403999999</v>
      </c>
      <c r="Q185" s="372">
        <v>6.4374551416237796E-2</v>
      </c>
    </row>
    <row r="186" spans="1:17" ht="18" customHeight="1">
      <c r="A186" s="585" t="s">
        <v>819</v>
      </c>
      <c r="B186" s="371">
        <v>67300.386040000012</v>
      </c>
      <c r="C186" s="371">
        <v>28610.715949999998</v>
      </c>
      <c r="D186" s="371">
        <v>26499.289410000001</v>
      </c>
      <c r="E186" s="371">
        <v>79085.275900000008</v>
      </c>
      <c r="F186" s="371">
        <v>6476.9724699999997</v>
      </c>
      <c r="G186" s="371">
        <v>15276.039060000001</v>
      </c>
      <c r="H186" s="371">
        <v>11389.844509999999</v>
      </c>
      <c r="I186" s="371">
        <v>0</v>
      </c>
      <c r="J186" s="371">
        <v>0</v>
      </c>
      <c r="K186" s="371">
        <v>2191.3314399999999</v>
      </c>
      <c r="L186" s="371">
        <v>4621.9714899999999</v>
      </c>
      <c r="M186" s="371">
        <v>17161.402260000003</v>
      </c>
      <c r="N186" s="371">
        <v>7998.2661100000005</v>
      </c>
      <c r="O186" s="371">
        <v>6393.7344499999999</v>
      </c>
      <c r="P186" s="371">
        <v>273005.22909000004</v>
      </c>
      <c r="Q186" s="372">
        <v>9.7755290017249932E-2</v>
      </c>
    </row>
    <row r="187" spans="1:17" ht="18" customHeight="1">
      <c r="A187" s="585" t="s">
        <v>820</v>
      </c>
      <c r="B187" s="371">
        <v>44307.955020000001</v>
      </c>
      <c r="C187" s="371">
        <v>27130.211289999999</v>
      </c>
      <c r="D187" s="371">
        <v>20183.489949999999</v>
      </c>
      <c r="E187" s="371">
        <v>67822.002139999997</v>
      </c>
      <c r="F187" s="371">
        <v>823.50348999999994</v>
      </c>
      <c r="G187" s="371">
        <v>24992.139829999996</v>
      </c>
      <c r="H187" s="371">
        <v>8448.3080100000006</v>
      </c>
      <c r="I187" s="371">
        <v>0</v>
      </c>
      <c r="J187" s="371">
        <v>977.53200000000004</v>
      </c>
      <c r="K187" s="371">
        <v>1109.21398</v>
      </c>
      <c r="L187" s="371">
        <v>2321.1339700000003</v>
      </c>
      <c r="M187" s="371">
        <v>12810.844210000001</v>
      </c>
      <c r="N187" s="371">
        <v>4741.3498300000001</v>
      </c>
      <c r="O187" s="371">
        <v>2984.4621499999998</v>
      </c>
      <c r="P187" s="371">
        <v>218652.14587000004</v>
      </c>
      <c r="Q187" s="372">
        <v>7.829302026068341E-2</v>
      </c>
    </row>
    <row r="188" spans="1:17" ht="18" customHeight="1">
      <c r="A188" s="585" t="s">
        <v>821</v>
      </c>
      <c r="B188" s="371">
        <v>53513.01354</v>
      </c>
      <c r="C188" s="371">
        <v>25827.257559999998</v>
      </c>
      <c r="D188" s="371">
        <v>12422.370939999999</v>
      </c>
      <c r="E188" s="371">
        <v>57404.433600000004</v>
      </c>
      <c r="F188" s="371">
        <v>3126.1872100000001</v>
      </c>
      <c r="G188" s="371">
        <v>17777.063579999998</v>
      </c>
      <c r="H188" s="371">
        <v>7625.1148899999998</v>
      </c>
      <c r="I188" s="371">
        <v>0</v>
      </c>
      <c r="J188" s="371">
        <v>1683.7845</v>
      </c>
      <c r="K188" s="371">
        <v>0</v>
      </c>
      <c r="L188" s="371">
        <v>5610.3920199999993</v>
      </c>
      <c r="M188" s="371">
        <v>5662.6745099999998</v>
      </c>
      <c r="N188" s="371">
        <v>3783.5859799999998</v>
      </c>
      <c r="O188" s="371">
        <v>2913.2599399999999</v>
      </c>
      <c r="P188" s="371">
        <v>197349.13827</v>
      </c>
      <c r="Q188" s="372">
        <v>7.0665028323975254E-2</v>
      </c>
    </row>
    <row r="189" spans="1:17" ht="18" customHeight="1">
      <c r="A189" s="585" t="s">
        <v>822</v>
      </c>
      <c r="B189" s="371">
        <v>35137.529210000001</v>
      </c>
      <c r="C189" s="371">
        <v>11029.418109999999</v>
      </c>
      <c r="D189" s="371">
        <v>12385.18073</v>
      </c>
      <c r="E189" s="371">
        <v>46762.974849999999</v>
      </c>
      <c r="F189" s="371">
        <v>0</v>
      </c>
      <c r="G189" s="371">
        <v>9078.9070500000016</v>
      </c>
      <c r="H189" s="371">
        <v>3112.4610899999998</v>
      </c>
      <c r="I189" s="371">
        <v>511.95764000000003</v>
      </c>
      <c r="J189" s="371">
        <v>560</v>
      </c>
      <c r="K189" s="371">
        <v>0</v>
      </c>
      <c r="L189" s="371">
        <v>8343.1084900000005</v>
      </c>
      <c r="M189" s="371">
        <v>3650.9382599999999</v>
      </c>
      <c r="N189" s="371">
        <v>1723.9149399999999</v>
      </c>
      <c r="O189" s="371">
        <v>3062.5565499999998</v>
      </c>
      <c r="P189" s="371">
        <v>135358.94691999999</v>
      </c>
      <c r="Q189" s="372">
        <v>4.8468130653394934E-2</v>
      </c>
    </row>
    <row r="190" spans="1:17" ht="18" customHeight="1">
      <c r="A190" s="585" t="s">
        <v>823</v>
      </c>
      <c r="B190" s="371">
        <v>21601.975539999999</v>
      </c>
      <c r="C190" s="371">
        <v>11480.182210000001</v>
      </c>
      <c r="D190" s="371">
        <v>5876.5036900000005</v>
      </c>
      <c r="E190" s="371">
        <v>24488.696329999999</v>
      </c>
      <c r="F190" s="371">
        <v>829.77584999999999</v>
      </c>
      <c r="G190" s="371">
        <v>9255.2009999999991</v>
      </c>
      <c r="H190" s="371">
        <v>4122.3171499999999</v>
      </c>
      <c r="I190" s="371">
        <v>1438.2447199999999</v>
      </c>
      <c r="J190" s="371">
        <v>310.82222999999999</v>
      </c>
      <c r="K190" s="371">
        <v>0</v>
      </c>
      <c r="L190" s="371">
        <v>5481.5738600000004</v>
      </c>
      <c r="M190" s="371">
        <v>2981.47082</v>
      </c>
      <c r="N190" s="371">
        <v>692.44</v>
      </c>
      <c r="O190" s="371">
        <v>3957.8866699999999</v>
      </c>
      <c r="P190" s="371">
        <v>92517.090070000006</v>
      </c>
      <c r="Q190" s="372">
        <v>3.3127698694604087E-2</v>
      </c>
    </row>
    <row r="191" spans="1:17" ht="18" customHeight="1">
      <c r="A191" s="585" t="s">
        <v>824</v>
      </c>
      <c r="B191" s="371">
        <v>10872.368829999999</v>
      </c>
      <c r="C191" s="371">
        <v>8064.8946299999998</v>
      </c>
      <c r="D191" s="371">
        <v>4999.2355399999997</v>
      </c>
      <c r="E191" s="371">
        <v>14215.59957</v>
      </c>
      <c r="F191" s="371">
        <v>576.86198000000002</v>
      </c>
      <c r="G191" s="371">
        <v>4261.1598600000007</v>
      </c>
      <c r="H191" s="371">
        <v>2268.8305499999997</v>
      </c>
      <c r="I191" s="371">
        <v>674.85017000000005</v>
      </c>
      <c r="J191" s="371">
        <v>136.35578000000001</v>
      </c>
      <c r="K191" s="371">
        <v>0</v>
      </c>
      <c r="L191" s="371">
        <v>3114.1274500000004</v>
      </c>
      <c r="M191" s="371">
        <v>1014.8545799999999</v>
      </c>
      <c r="N191" s="371">
        <v>667.60468000000003</v>
      </c>
      <c r="O191" s="371">
        <v>1086.8573200000001</v>
      </c>
      <c r="P191" s="371">
        <v>51953.600939999989</v>
      </c>
      <c r="Q191" s="372">
        <v>1.8603084432701065E-2</v>
      </c>
    </row>
    <row r="192" spans="1:17" ht="18" customHeight="1">
      <c r="A192" s="585" t="s">
        <v>825</v>
      </c>
      <c r="B192" s="371">
        <v>19237.151620000001</v>
      </c>
      <c r="C192" s="371">
        <v>9782.6809499999999</v>
      </c>
      <c r="D192" s="371">
        <v>6446.3930799999998</v>
      </c>
      <c r="E192" s="371">
        <v>18268.743420000003</v>
      </c>
      <c r="F192" s="371">
        <v>563.37513000000001</v>
      </c>
      <c r="G192" s="371">
        <v>5438.9400500000002</v>
      </c>
      <c r="H192" s="371">
        <v>3331.5079700000001</v>
      </c>
      <c r="I192" s="371">
        <v>2540.2924800000001</v>
      </c>
      <c r="J192" s="371">
        <v>306.72372999999999</v>
      </c>
      <c r="K192" s="371">
        <v>0</v>
      </c>
      <c r="L192" s="371">
        <v>5857.7682800000002</v>
      </c>
      <c r="M192" s="371">
        <v>2101.51755</v>
      </c>
      <c r="N192" s="371">
        <v>525.44681000000003</v>
      </c>
      <c r="O192" s="371">
        <v>4668.8867300000002</v>
      </c>
      <c r="P192" s="371">
        <v>79069.427800000005</v>
      </c>
      <c r="Q192" s="372">
        <v>2.8312479112035178E-2</v>
      </c>
    </row>
    <row r="193" spans="1:17" ht="18" customHeight="1">
      <c r="A193" s="585" t="s">
        <v>826</v>
      </c>
      <c r="B193" s="371">
        <v>25955.452209999999</v>
      </c>
      <c r="C193" s="371">
        <v>14630.75719</v>
      </c>
      <c r="D193" s="371">
        <v>12613.15494</v>
      </c>
      <c r="E193" s="371">
        <v>21839.641050000002</v>
      </c>
      <c r="F193" s="371">
        <v>997.47516000000007</v>
      </c>
      <c r="G193" s="371">
        <v>6115.5047699999996</v>
      </c>
      <c r="H193" s="371">
        <v>2827.2526200000002</v>
      </c>
      <c r="I193" s="371">
        <v>2946.7489599999999</v>
      </c>
      <c r="J193" s="371">
        <v>299.34906999999998</v>
      </c>
      <c r="K193" s="371">
        <v>0</v>
      </c>
      <c r="L193" s="371">
        <v>8501.3121199999987</v>
      </c>
      <c r="M193" s="371">
        <v>2193.0463100000002</v>
      </c>
      <c r="N193" s="371">
        <v>696.93100000000004</v>
      </c>
      <c r="O193" s="371">
        <v>4927.0768399999997</v>
      </c>
      <c r="P193" s="371">
        <v>104543.70224</v>
      </c>
      <c r="Q193" s="372">
        <v>3.7434081266550213E-2</v>
      </c>
    </row>
    <row r="194" spans="1:17" ht="18" customHeight="1">
      <c r="A194" s="585" t="s">
        <v>827</v>
      </c>
      <c r="B194" s="371">
        <v>28560.23142</v>
      </c>
      <c r="C194" s="371">
        <v>23687.897820000002</v>
      </c>
      <c r="D194" s="371">
        <v>10144.881789999999</v>
      </c>
      <c r="E194" s="371">
        <v>24524.24768</v>
      </c>
      <c r="F194" s="371">
        <v>143143.97785</v>
      </c>
      <c r="G194" s="371">
        <v>6781.1238899999998</v>
      </c>
      <c r="H194" s="371">
        <v>2824.9251099999997</v>
      </c>
      <c r="I194" s="371">
        <v>2227.47813</v>
      </c>
      <c r="J194" s="371">
        <v>370.96972999999997</v>
      </c>
      <c r="K194" s="371">
        <v>0</v>
      </c>
      <c r="L194" s="371">
        <v>14888.26836</v>
      </c>
      <c r="M194" s="371">
        <v>2063.9967000000001</v>
      </c>
      <c r="N194" s="371">
        <v>355.83663999999999</v>
      </c>
      <c r="O194" s="371">
        <v>3971.0400399999999</v>
      </c>
      <c r="P194" s="371">
        <v>263544.87516</v>
      </c>
      <c r="Q194" s="372">
        <v>9.4367810425098564E-2</v>
      </c>
    </row>
    <row r="195" spans="1:17" ht="18" customHeight="1">
      <c r="A195" s="585" t="s">
        <v>828</v>
      </c>
      <c r="B195" s="371">
        <v>4893.40182</v>
      </c>
      <c r="C195" s="371">
        <v>5783.6982099999996</v>
      </c>
      <c r="D195" s="371">
        <v>1592.28505</v>
      </c>
      <c r="E195" s="371">
        <v>3861.4312400000003</v>
      </c>
      <c r="F195" s="371">
        <v>82.999809999999997</v>
      </c>
      <c r="G195" s="371">
        <v>1530.8393500000002</v>
      </c>
      <c r="H195" s="371">
        <v>347.74344000000002</v>
      </c>
      <c r="I195" s="371">
        <v>8.3755199999999999</v>
      </c>
      <c r="J195" s="371">
        <v>34.645360000000004</v>
      </c>
      <c r="K195" s="371">
        <v>0</v>
      </c>
      <c r="L195" s="371">
        <v>2947.3670099999999</v>
      </c>
      <c r="M195" s="371">
        <v>360.34431000000001</v>
      </c>
      <c r="N195" s="371">
        <v>55.677500000000002</v>
      </c>
      <c r="O195" s="371">
        <v>393.09059000000002</v>
      </c>
      <c r="P195" s="371">
        <v>21891.89921</v>
      </c>
      <c r="Q195" s="372">
        <v>7.8388570190956203E-3</v>
      </c>
    </row>
    <row r="196" spans="1:17" ht="18" customHeight="1" thickBot="1">
      <c r="A196" s="585" t="s">
        <v>829</v>
      </c>
      <c r="B196" s="371">
        <v>3003.7841000000003</v>
      </c>
      <c r="C196" s="371">
        <v>6055.5407699999996</v>
      </c>
      <c r="D196" s="371">
        <v>227.09804</v>
      </c>
      <c r="E196" s="371">
        <v>1834.36375</v>
      </c>
      <c r="F196" s="371">
        <v>0</v>
      </c>
      <c r="G196" s="371">
        <v>564.75377000000003</v>
      </c>
      <c r="H196" s="371">
        <v>136.70804000000001</v>
      </c>
      <c r="I196" s="371">
        <v>4.1252599999999999</v>
      </c>
      <c r="J196" s="371">
        <v>33.807029999999997</v>
      </c>
      <c r="K196" s="371">
        <v>0</v>
      </c>
      <c r="L196" s="371">
        <v>941.92431999999997</v>
      </c>
      <c r="M196" s="371">
        <v>225.97201999999999</v>
      </c>
      <c r="N196" s="371">
        <v>13.67</v>
      </c>
      <c r="O196" s="371">
        <v>176.83443</v>
      </c>
      <c r="P196" s="371">
        <v>13218.581530000001</v>
      </c>
      <c r="Q196" s="372">
        <v>4.7331923838565956E-3</v>
      </c>
    </row>
    <row r="197" spans="1:17" ht="51.75" customHeight="1" thickTop="1" thickBot="1">
      <c r="A197" s="586" t="s">
        <v>6</v>
      </c>
      <c r="B197" s="587">
        <v>771763.7135500001</v>
      </c>
      <c r="C197" s="587">
        <v>510596.58185999998</v>
      </c>
      <c r="D197" s="587">
        <v>170728.34707000002</v>
      </c>
      <c r="E197" s="587">
        <v>481845.30190000002</v>
      </c>
      <c r="F197" s="587">
        <v>446522.66529999994</v>
      </c>
      <c r="G197" s="587">
        <v>106417.08753999999</v>
      </c>
      <c r="H197" s="587">
        <v>73972.711839999989</v>
      </c>
      <c r="I197" s="587">
        <v>10352.07288</v>
      </c>
      <c r="J197" s="587">
        <v>4713.9894299999996</v>
      </c>
      <c r="K197" s="587">
        <v>3300.5454199999999</v>
      </c>
      <c r="L197" s="587">
        <v>74447.225330000016</v>
      </c>
      <c r="M197" s="587">
        <v>75330.580810000014</v>
      </c>
      <c r="N197" s="587">
        <v>28214.72349</v>
      </c>
      <c r="O197" s="587">
        <v>34535.685710000005</v>
      </c>
      <c r="P197" s="587">
        <v>2792741.2321299999</v>
      </c>
      <c r="Q197" s="588">
        <v>1</v>
      </c>
    </row>
    <row r="198" spans="1:17" ht="34.5" customHeight="1" thickTop="1" thickBot="1">
      <c r="A198" s="589" t="s">
        <v>830</v>
      </c>
      <c r="B198" s="372">
        <v>0.27634630257576082</v>
      </c>
      <c r="C198" s="372">
        <v>0.18282989343433453</v>
      </c>
      <c r="D198" s="372">
        <v>6.1132891621250199E-2</v>
      </c>
      <c r="E198" s="372">
        <v>0.17253489022056681</v>
      </c>
      <c r="F198" s="372">
        <v>0.1598868739297557</v>
      </c>
      <c r="G198" s="372">
        <v>3.8104886451952653E-2</v>
      </c>
      <c r="H198" s="372">
        <v>2.6487492284983965E-2</v>
      </c>
      <c r="I198" s="372">
        <v>3.7067784014147855E-3</v>
      </c>
      <c r="J198" s="372">
        <v>1.6879435071772404E-3</v>
      </c>
      <c r="K198" s="372">
        <v>1.1818300177717153E-3</v>
      </c>
      <c r="L198" s="372">
        <v>2.6657401865055629E-2</v>
      </c>
      <c r="M198" s="372">
        <v>2.6973705957191754E-2</v>
      </c>
      <c r="N198" s="372">
        <v>1.0102877833934105E-2</v>
      </c>
      <c r="O198" s="372">
        <v>1.2366231898850125E-2</v>
      </c>
      <c r="P198" s="372">
        <v>1</v>
      </c>
      <c r="Q198" s="590"/>
    </row>
    <row r="199" spans="1:17" ht="39" customHeight="1" thickTop="1" thickBot="1">
      <c r="A199" s="328" t="s">
        <v>834</v>
      </c>
      <c r="B199" s="328" t="s">
        <v>306</v>
      </c>
      <c r="C199" s="328" t="s">
        <v>307</v>
      </c>
      <c r="D199" s="328" t="s">
        <v>308</v>
      </c>
      <c r="E199" s="328" t="s">
        <v>309</v>
      </c>
      <c r="F199" s="328" t="s">
        <v>310</v>
      </c>
      <c r="G199" s="328" t="s">
        <v>311</v>
      </c>
      <c r="H199" s="328" t="s">
        <v>312</v>
      </c>
      <c r="I199" s="328" t="s">
        <v>313</v>
      </c>
      <c r="J199" s="328" t="s">
        <v>314</v>
      </c>
      <c r="K199" s="328" t="s">
        <v>315</v>
      </c>
      <c r="L199" s="328" t="s">
        <v>316</v>
      </c>
      <c r="M199" s="328" t="s">
        <v>317</v>
      </c>
      <c r="N199" s="328" t="s">
        <v>1161</v>
      </c>
      <c r="O199" s="328" t="s">
        <v>1162</v>
      </c>
      <c r="P199" s="329" t="s">
        <v>318</v>
      </c>
      <c r="Q199" s="328" t="s">
        <v>723</v>
      </c>
    </row>
    <row r="200" spans="1:17" ht="28.5" customHeight="1" thickTop="1">
      <c r="A200" s="585" t="s">
        <v>816</v>
      </c>
      <c r="B200" s="371">
        <v>9</v>
      </c>
      <c r="C200" s="371">
        <v>9</v>
      </c>
      <c r="D200" s="371">
        <v>1</v>
      </c>
      <c r="E200" s="371">
        <v>1</v>
      </c>
      <c r="F200" s="371">
        <v>10</v>
      </c>
      <c r="G200" s="371">
        <v>0</v>
      </c>
      <c r="H200" s="371">
        <v>1</v>
      </c>
      <c r="I200" s="371">
        <v>0</v>
      </c>
      <c r="J200" s="371">
        <v>0</v>
      </c>
      <c r="K200" s="371">
        <v>0</v>
      </c>
      <c r="L200" s="371">
        <v>0</v>
      </c>
      <c r="M200" s="371">
        <v>0</v>
      </c>
      <c r="N200" s="371">
        <v>0</v>
      </c>
      <c r="O200" s="371">
        <v>0</v>
      </c>
      <c r="P200" s="371">
        <v>31</v>
      </c>
      <c r="Q200" s="372">
        <v>6.9764825025317879E-4</v>
      </c>
    </row>
    <row r="201" spans="1:17" ht="17.25" customHeight="1">
      <c r="A201" s="585" t="s">
        <v>817</v>
      </c>
      <c r="B201" s="371">
        <v>10</v>
      </c>
      <c r="C201" s="371">
        <v>2</v>
      </c>
      <c r="D201" s="371">
        <v>1</v>
      </c>
      <c r="E201" s="371">
        <v>6</v>
      </c>
      <c r="F201" s="371">
        <v>0</v>
      </c>
      <c r="G201" s="371">
        <v>0</v>
      </c>
      <c r="H201" s="371">
        <v>1</v>
      </c>
      <c r="I201" s="371">
        <v>0</v>
      </c>
      <c r="J201" s="371">
        <v>0</v>
      </c>
      <c r="K201" s="371">
        <v>0</v>
      </c>
      <c r="L201" s="371">
        <v>1</v>
      </c>
      <c r="M201" s="371">
        <v>1</v>
      </c>
      <c r="N201" s="371">
        <v>1</v>
      </c>
      <c r="O201" s="371">
        <v>0</v>
      </c>
      <c r="P201" s="371">
        <v>23</v>
      </c>
      <c r="Q201" s="372">
        <v>5.1760999212332624E-4</v>
      </c>
    </row>
    <row r="202" spans="1:17" ht="17.25" customHeight="1">
      <c r="A202" s="585" t="s">
        <v>818</v>
      </c>
      <c r="B202" s="371">
        <v>13</v>
      </c>
      <c r="C202" s="371">
        <v>4</v>
      </c>
      <c r="D202" s="371">
        <v>4</v>
      </c>
      <c r="E202" s="371">
        <v>10</v>
      </c>
      <c r="F202" s="371">
        <v>0</v>
      </c>
      <c r="G202" s="371">
        <v>1</v>
      </c>
      <c r="H202" s="371">
        <v>1</v>
      </c>
      <c r="I202" s="371">
        <v>0</v>
      </c>
      <c r="J202" s="371">
        <v>0</v>
      </c>
      <c r="K202" s="371">
        <v>0</v>
      </c>
      <c r="L202" s="371">
        <v>0</v>
      </c>
      <c r="M202" s="371">
        <v>4</v>
      </c>
      <c r="N202" s="371">
        <v>0</v>
      </c>
      <c r="O202" s="371">
        <v>0</v>
      </c>
      <c r="P202" s="371">
        <v>37</v>
      </c>
      <c r="Q202" s="372">
        <v>8.326769438505682E-4</v>
      </c>
    </row>
    <row r="203" spans="1:17" ht="17.25" customHeight="1">
      <c r="A203" s="585" t="s">
        <v>819</v>
      </c>
      <c r="B203" s="371">
        <v>31</v>
      </c>
      <c r="C203" s="371">
        <v>14</v>
      </c>
      <c r="D203" s="371">
        <v>12</v>
      </c>
      <c r="E203" s="371">
        <v>43</v>
      </c>
      <c r="F203" s="371">
        <v>3</v>
      </c>
      <c r="G203" s="371">
        <v>6</v>
      </c>
      <c r="H203" s="371">
        <v>6</v>
      </c>
      <c r="I203" s="371">
        <v>0</v>
      </c>
      <c r="J203" s="371">
        <v>0</v>
      </c>
      <c r="K203" s="371">
        <v>1</v>
      </c>
      <c r="L203" s="371">
        <v>2</v>
      </c>
      <c r="M203" s="371">
        <v>8</v>
      </c>
      <c r="N203" s="371">
        <v>4</v>
      </c>
      <c r="O203" s="371">
        <v>3</v>
      </c>
      <c r="P203" s="371">
        <v>133</v>
      </c>
      <c r="Q203" s="372">
        <v>2.9931360414087995E-3</v>
      </c>
    </row>
    <row r="204" spans="1:17" ht="17.25" customHeight="1">
      <c r="A204" s="585" t="s">
        <v>820</v>
      </c>
      <c r="B204" s="371">
        <v>46</v>
      </c>
      <c r="C204" s="371">
        <v>30</v>
      </c>
      <c r="D204" s="371">
        <v>21</v>
      </c>
      <c r="E204" s="371">
        <v>72</v>
      </c>
      <c r="F204" s="371">
        <v>1</v>
      </c>
      <c r="G204" s="371">
        <v>25</v>
      </c>
      <c r="H204" s="371">
        <v>9</v>
      </c>
      <c r="I204" s="371">
        <v>0</v>
      </c>
      <c r="J204" s="371">
        <v>1</v>
      </c>
      <c r="K204" s="371">
        <v>1</v>
      </c>
      <c r="L204" s="371">
        <v>2</v>
      </c>
      <c r="M204" s="371">
        <v>14</v>
      </c>
      <c r="N204" s="371">
        <v>5</v>
      </c>
      <c r="O204" s="371">
        <v>4</v>
      </c>
      <c r="P204" s="371">
        <v>231</v>
      </c>
      <c r="Q204" s="372">
        <v>5.1986047034994938E-3</v>
      </c>
    </row>
    <row r="205" spans="1:17" ht="17.25" customHeight="1">
      <c r="A205" s="585" t="s">
        <v>821</v>
      </c>
      <c r="B205" s="371">
        <v>113</v>
      </c>
      <c r="C205" s="371">
        <v>56</v>
      </c>
      <c r="D205" s="371">
        <v>25</v>
      </c>
      <c r="E205" s="371">
        <v>119</v>
      </c>
      <c r="F205" s="371">
        <v>7</v>
      </c>
      <c r="G205" s="371">
        <v>39</v>
      </c>
      <c r="H205" s="371">
        <v>15</v>
      </c>
      <c r="I205" s="371">
        <v>0</v>
      </c>
      <c r="J205" s="371">
        <v>3</v>
      </c>
      <c r="K205" s="371">
        <v>0</v>
      </c>
      <c r="L205" s="371">
        <v>12</v>
      </c>
      <c r="M205" s="371">
        <v>14</v>
      </c>
      <c r="N205" s="371">
        <v>8</v>
      </c>
      <c r="O205" s="371">
        <v>6</v>
      </c>
      <c r="P205" s="371">
        <v>417</v>
      </c>
      <c r="Q205" s="372">
        <v>9.3844942050185665E-3</v>
      </c>
    </row>
    <row r="206" spans="1:17" ht="17.25" customHeight="1">
      <c r="A206" s="585" t="s">
        <v>822</v>
      </c>
      <c r="B206" s="371">
        <v>125</v>
      </c>
      <c r="C206" s="371">
        <v>42</v>
      </c>
      <c r="D206" s="371">
        <v>43</v>
      </c>
      <c r="E206" s="371">
        <v>171</v>
      </c>
      <c r="F206" s="371">
        <v>0</v>
      </c>
      <c r="G206" s="371">
        <v>36</v>
      </c>
      <c r="H206" s="371">
        <v>11</v>
      </c>
      <c r="I206" s="371">
        <v>2</v>
      </c>
      <c r="J206" s="371">
        <v>2</v>
      </c>
      <c r="K206" s="371">
        <v>0</v>
      </c>
      <c r="L206" s="371">
        <v>29</v>
      </c>
      <c r="M206" s="371">
        <v>14</v>
      </c>
      <c r="N206" s="371">
        <v>6</v>
      </c>
      <c r="O206" s="371">
        <v>11</v>
      </c>
      <c r="P206" s="371">
        <v>492</v>
      </c>
      <c r="Q206" s="372">
        <v>1.1072352874985935E-2</v>
      </c>
    </row>
    <row r="207" spans="1:17" ht="17.25" customHeight="1">
      <c r="A207" s="585" t="s">
        <v>823</v>
      </c>
      <c r="B207" s="371">
        <v>131</v>
      </c>
      <c r="C207" s="371">
        <v>69</v>
      </c>
      <c r="D207" s="371">
        <v>35</v>
      </c>
      <c r="E207" s="371">
        <v>146</v>
      </c>
      <c r="F207" s="371">
        <v>5</v>
      </c>
      <c r="G207" s="371">
        <v>55</v>
      </c>
      <c r="H207" s="371">
        <v>24</v>
      </c>
      <c r="I207" s="371">
        <v>9</v>
      </c>
      <c r="J207" s="371">
        <v>2</v>
      </c>
      <c r="K207" s="371">
        <v>0</v>
      </c>
      <c r="L207" s="371">
        <v>32</v>
      </c>
      <c r="M207" s="371">
        <v>17</v>
      </c>
      <c r="N207" s="371">
        <v>4</v>
      </c>
      <c r="O207" s="371">
        <v>24</v>
      </c>
      <c r="P207" s="371">
        <v>553</v>
      </c>
      <c r="Q207" s="372">
        <v>1.244514459322606E-2</v>
      </c>
    </row>
    <row r="208" spans="1:17" ht="17.25" customHeight="1">
      <c r="A208" s="585" t="s">
        <v>824</v>
      </c>
      <c r="B208" s="371">
        <v>91</v>
      </c>
      <c r="C208" s="371">
        <v>68</v>
      </c>
      <c r="D208" s="371">
        <v>42</v>
      </c>
      <c r="E208" s="371">
        <v>120</v>
      </c>
      <c r="F208" s="371">
        <v>5</v>
      </c>
      <c r="G208" s="371">
        <v>36</v>
      </c>
      <c r="H208" s="371">
        <v>19</v>
      </c>
      <c r="I208" s="371">
        <v>6</v>
      </c>
      <c r="J208" s="371">
        <v>1</v>
      </c>
      <c r="K208" s="371">
        <v>0</v>
      </c>
      <c r="L208" s="371">
        <v>27</v>
      </c>
      <c r="M208" s="371">
        <v>9</v>
      </c>
      <c r="N208" s="371">
        <v>5</v>
      </c>
      <c r="O208" s="371">
        <v>9</v>
      </c>
      <c r="P208" s="371">
        <v>438</v>
      </c>
      <c r="Q208" s="372">
        <v>9.8570946326094287E-3</v>
      </c>
    </row>
    <row r="209" spans="1:18" ht="17.25" customHeight="1">
      <c r="A209" s="585" t="s">
        <v>825</v>
      </c>
      <c r="B209" s="371">
        <v>242</v>
      </c>
      <c r="C209" s="371">
        <v>116</v>
      </c>
      <c r="D209" s="371">
        <v>79</v>
      </c>
      <c r="E209" s="371">
        <v>222</v>
      </c>
      <c r="F209" s="371">
        <v>7</v>
      </c>
      <c r="G209" s="371">
        <v>65</v>
      </c>
      <c r="H209" s="371">
        <v>41</v>
      </c>
      <c r="I209" s="371">
        <v>32</v>
      </c>
      <c r="J209" s="371">
        <v>4</v>
      </c>
      <c r="K209" s="371">
        <v>0</v>
      </c>
      <c r="L209" s="371">
        <v>74</v>
      </c>
      <c r="M209" s="371">
        <v>25</v>
      </c>
      <c r="N209" s="371">
        <v>6</v>
      </c>
      <c r="O209" s="371">
        <v>57</v>
      </c>
      <c r="P209" s="371">
        <v>970</v>
      </c>
      <c r="Q209" s="372">
        <v>2.1829638798244629E-2</v>
      </c>
    </row>
    <row r="210" spans="1:18" ht="17.25" customHeight="1">
      <c r="A210" s="585" t="s">
        <v>826</v>
      </c>
      <c r="B210" s="371">
        <v>562</v>
      </c>
      <c r="C210" s="371">
        <v>299</v>
      </c>
      <c r="D210" s="371">
        <v>245</v>
      </c>
      <c r="E210" s="371">
        <v>466</v>
      </c>
      <c r="F210" s="371">
        <v>23</v>
      </c>
      <c r="G210" s="371">
        <v>128</v>
      </c>
      <c r="H210" s="371">
        <v>59</v>
      </c>
      <c r="I210" s="371">
        <v>60</v>
      </c>
      <c r="J210" s="371">
        <v>6</v>
      </c>
      <c r="K210" s="371">
        <v>0</v>
      </c>
      <c r="L210" s="371">
        <v>175</v>
      </c>
      <c r="M210" s="371">
        <v>45</v>
      </c>
      <c r="N210" s="371">
        <v>13</v>
      </c>
      <c r="O210" s="371">
        <v>104</v>
      </c>
      <c r="P210" s="371">
        <v>2185</v>
      </c>
      <c r="Q210" s="372">
        <v>4.9172949251715989E-2</v>
      </c>
    </row>
    <row r="211" spans="1:18" ht="17.25" customHeight="1">
      <c r="A211" s="585" t="s">
        <v>827</v>
      </c>
      <c r="B211" s="371">
        <v>1960</v>
      </c>
      <c r="C211" s="371">
        <v>1581</v>
      </c>
      <c r="D211" s="371">
        <v>604</v>
      </c>
      <c r="E211" s="371">
        <v>1618</v>
      </c>
      <c r="F211" s="371">
        <v>4221</v>
      </c>
      <c r="G211" s="371">
        <v>432</v>
      </c>
      <c r="H211" s="371">
        <v>176</v>
      </c>
      <c r="I211" s="371">
        <v>116</v>
      </c>
      <c r="J211" s="371">
        <v>25</v>
      </c>
      <c r="K211" s="371">
        <v>0</v>
      </c>
      <c r="L211" s="371">
        <v>1235</v>
      </c>
      <c r="M211" s="371">
        <v>119</v>
      </c>
      <c r="N211" s="371">
        <v>22</v>
      </c>
      <c r="O211" s="371">
        <v>231</v>
      </c>
      <c r="P211" s="371">
        <v>12340</v>
      </c>
      <c r="Q211" s="372">
        <v>0.27770901316529761</v>
      </c>
    </row>
    <row r="212" spans="1:18" ht="17.25" customHeight="1">
      <c r="A212" s="585" t="s">
        <v>828</v>
      </c>
      <c r="B212" s="371">
        <v>867</v>
      </c>
      <c r="C212" s="371">
        <v>1154</v>
      </c>
      <c r="D212" s="371">
        <v>287</v>
      </c>
      <c r="E212" s="371">
        <v>763</v>
      </c>
      <c r="F212" s="371">
        <v>20</v>
      </c>
      <c r="G212" s="371">
        <v>256</v>
      </c>
      <c r="H212" s="371">
        <v>63</v>
      </c>
      <c r="I212" s="371">
        <v>2</v>
      </c>
      <c r="J212" s="371">
        <v>7</v>
      </c>
      <c r="K212" s="371">
        <v>0</v>
      </c>
      <c r="L212" s="371">
        <v>520</v>
      </c>
      <c r="M212" s="371">
        <v>75</v>
      </c>
      <c r="N212" s="371">
        <v>10</v>
      </c>
      <c r="O212" s="371">
        <v>78</v>
      </c>
      <c r="P212" s="371">
        <v>4102</v>
      </c>
      <c r="Q212" s="372">
        <v>9.2314616856081916E-2</v>
      </c>
    </row>
    <row r="213" spans="1:18" ht="17.25" customHeight="1" thickBot="1">
      <c r="A213" s="585" t="s">
        <v>829</v>
      </c>
      <c r="B213" s="371">
        <v>5646</v>
      </c>
      <c r="C213" s="371">
        <v>14518</v>
      </c>
      <c r="D213" s="371">
        <v>122</v>
      </c>
      <c r="E213" s="371">
        <v>984</v>
      </c>
      <c r="F213" s="371">
        <v>0</v>
      </c>
      <c r="G213" s="371">
        <v>392</v>
      </c>
      <c r="H213" s="371">
        <v>89</v>
      </c>
      <c r="I213" s="371">
        <v>2</v>
      </c>
      <c r="J213" s="371">
        <v>22</v>
      </c>
      <c r="K213" s="371">
        <v>0</v>
      </c>
      <c r="L213" s="371">
        <v>514</v>
      </c>
      <c r="M213" s="371">
        <v>108</v>
      </c>
      <c r="N213" s="371">
        <v>6</v>
      </c>
      <c r="O213" s="371">
        <v>80</v>
      </c>
      <c r="P213" s="371">
        <v>22483</v>
      </c>
      <c r="Q213" s="372">
        <v>0.50597501969168446</v>
      </c>
    </row>
    <row r="214" spans="1:18" ht="49.5" customHeight="1" thickTop="1" thickBot="1">
      <c r="A214" s="586" t="s">
        <v>6</v>
      </c>
      <c r="B214" s="587">
        <v>9846</v>
      </c>
      <c r="C214" s="587">
        <v>17962</v>
      </c>
      <c r="D214" s="587">
        <v>1521</v>
      </c>
      <c r="E214" s="587">
        <v>4741</v>
      </c>
      <c r="F214" s="587">
        <v>4302</v>
      </c>
      <c r="G214" s="587">
        <v>1471</v>
      </c>
      <c r="H214" s="587">
        <v>515</v>
      </c>
      <c r="I214" s="587">
        <v>229</v>
      </c>
      <c r="J214" s="587">
        <v>73</v>
      </c>
      <c r="K214" s="587">
        <v>2</v>
      </c>
      <c r="L214" s="587">
        <v>2623</v>
      </c>
      <c r="M214" s="587">
        <v>453</v>
      </c>
      <c r="N214" s="587">
        <v>90</v>
      </c>
      <c r="O214" s="587">
        <v>607</v>
      </c>
      <c r="P214" s="587">
        <v>44435</v>
      </c>
      <c r="Q214" s="588">
        <v>1</v>
      </c>
    </row>
    <row r="215" spans="1:18" ht="36.75" customHeight="1" thickTop="1">
      <c r="A215" s="589" t="s">
        <v>830</v>
      </c>
      <c r="B215" s="372">
        <v>0.22158208619331607</v>
      </c>
      <c r="C215" s="372">
        <v>0.40423089906605153</v>
      </c>
      <c r="D215" s="372">
        <v>3.4229773826938224E-2</v>
      </c>
      <c r="E215" s="372">
        <v>0.1066951727242039</v>
      </c>
      <c r="F215" s="372">
        <v>9.6815573309328232E-2</v>
      </c>
      <c r="G215" s="372">
        <v>3.3104534713626649E-2</v>
      </c>
      <c r="H215" s="372">
        <v>1.158996286710926E-2</v>
      </c>
      <c r="I215" s="372">
        <v>5.1535951389670301E-3</v>
      </c>
      <c r="J215" s="372">
        <v>1.642849105434905E-3</v>
      </c>
      <c r="K215" s="372">
        <v>4.5009564532463151E-5</v>
      </c>
      <c r="L215" s="372">
        <v>5.9030043884325416E-2</v>
      </c>
      <c r="M215" s="372">
        <v>1.0194666366602902E-2</v>
      </c>
      <c r="N215" s="372">
        <v>2.0254304039608417E-3</v>
      </c>
      <c r="O215" s="372">
        <v>1.3660402835602565E-2</v>
      </c>
      <c r="P215" s="372">
        <v>1</v>
      </c>
      <c r="Q215" s="592"/>
      <c r="R215" s="285"/>
    </row>
    <row r="216" spans="1:18" ht="9" customHeight="1" thickBot="1">
      <c r="A216" s="593"/>
      <c r="B216" s="171"/>
      <c r="C216" s="594"/>
      <c r="D216" s="594"/>
      <c r="E216" s="594"/>
      <c r="F216" s="594"/>
      <c r="G216" s="171"/>
      <c r="H216" s="171"/>
      <c r="I216" s="171"/>
      <c r="J216" s="171"/>
      <c r="K216" s="171"/>
      <c r="L216" s="171"/>
      <c r="M216" s="171"/>
      <c r="N216" s="171"/>
      <c r="O216" s="171"/>
      <c r="P216" s="595"/>
      <c r="Q216" s="595"/>
    </row>
    <row r="217" spans="1:18" ht="15.75" customHeight="1" thickTop="1">
      <c r="A217" s="598" t="s">
        <v>842</v>
      </c>
      <c r="B217" s="141"/>
      <c r="C217" s="291"/>
      <c r="D217" s="291"/>
      <c r="E217" s="291"/>
      <c r="F217" s="291"/>
      <c r="G217" s="141"/>
      <c r="H217" s="141"/>
      <c r="I217" s="141"/>
      <c r="J217" s="141"/>
      <c r="K217" s="141"/>
      <c r="L217" s="141"/>
      <c r="M217" s="141"/>
      <c r="N217" s="141"/>
      <c r="O217" s="141"/>
      <c r="P217" s="382"/>
      <c r="Q217" s="423"/>
    </row>
    <row r="218" spans="1:18" ht="9" customHeight="1">
      <c r="A218" s="290"/>
      <c r="B218" s="141"/>
      <c r="C218" s="291"/>
      <c r="D218" s="291"/>
      <c r="E218" s="291"/>
      <c r="F218" s="291"/>
      <c r="G218" s="141"/>
      <c r="H218" s="141"/>
      <c r="I218" s="141"/>
      <c r="J218" s="141"/>
      <c r="K218" s="141"/>
      <c r="L218" s="141"/>
      <c r="M218" s="141"/>
      <c r="N218" s="141"/>
      <c r="O218" s="141"/>
      <c r="P218" s="382"/>
      <c r="Q218" s="423"/>
    </row>
    <row r="219" spans="1:18" ht="9" customHeight="1">
      <c r="A219" s="290"/>
      <c r="B219" s="141"/>
      <c r="C219" s="291"/>
      <c r="D219" s="291"/>
      <c r="E219" s="291"/>
      <c r="F219" s="291"/>
      <c r="G219" s="141"/>
      <c r="H219" s="141"/>
      <c r="I219" s="141"/>
      <c r="J219" s="141"/>
      <c r="K219" s="141"/>
      <c r="L219" s="141"/>
      <c r="M219" s="141"/>
      <c r="N219" s="141"/>
      <c r="O219" s="141"/>
      <c r="P219" s="382"/>
      <c r="Q219" s="423"/>
    </row>
    <row r="220" spans="1:18" ht="9" customHeight="1">
      <c r="A220" s="290"/>
      <c r="B220" s="141"/>
      <c r="C220" s="291"/>
      <c r="D220" s="291"/>
      <c r="E220" s="291"/>
      <c r="F220" s="291"/>
      <c r="G220" s="141"/>
      <c r="H220" s="141"/>
      <c r="I220" s="141"/>
      <c r="J220" s="141"/>
      <c r="K220" s="141"/>
      <c r="L220" s="141"/>
      <c r="M220" s="141"/>
      <c r="N220" s="141"/>
      <c r="O220" s="141"/>
      <c r="P220" s="382"/>
      <c r="Q220" s="423"/>
    </row>
    <row r="221" spans="1:18" ht="15.75">
      <c r="A221" s="132"/>
      <c r="C221" s="142"/>
      <c r="D221" s="142"/>
      <c r="E221" s="142"/>
      <c r="F221" s="142"/>
      <c r="G221" s="142"/>
    </row>
    <row r="222" spans="1:18" ht="15.75">
      <c r="A222" s="132"/>
      <c r="C222" s="142"/>
      <c r="D222" s="142"/>
      <c r="E222" s="142"/>
      <c r="F222" s="142"/>
      <c r="G222" s="142"/>
    </row>
    <row r="223" spans="1:18" ht="15.75">
      <c r="A223" s="132"/>
      <c r="C223" s="142"/>
      <c r="D223" s="142"/>
      <c r="E223" s="142"/>
      <c r="F223" s="142"/>
      <c r="G223" s="142"/>
    </row>
    <row r="224" spans="1:18"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c r="C264" s="142"/>
      <c r="D264" s="142"/>
      <c r="E264" s="142"/>
      <c r="F264" s="142"/>
      <c r="G264" s="142"/>
    </row>
    <row r="265" spans="1:7" ht="15.75">
      <c r="A265" s="132"/>
      <c r="C265" s="142"/>
      <c r="D265" s="142"/>
      <c r="E265" s="142"/>
      <c r="F265" s="142"/>
      <c r="G265" s="14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2">
    <mergeCell ref="A179:Q179"/>
    <mergeCell ref="A46:Q46"/>
    <mergeCell ref="A89:Q89"/>
    <mergeCell ref="A90:Q90"/>
    <mergeCell ref="A91:Q91"/>
    <mergeCell ref="A47:Q47"/>
    <mergeCell ref="A48:Q48"/>
    <mergeCell ref="A49:Q49"/>
    <mergeCell ref="A87:H87"/>
    <mergeCell ref="A92:Q92"/>
    <mergeCell ref="A177:Q177"/>
    <mergeCell ref="A178:Q178"/>
    <mergeCell ref="A132:Q132"/>
    <mergeCell ref="A133:Q133"/>
    <mergeCell ref="A176:Q176"/>
    <mergeCell ref="A134:Q134"/>
    <mergeCell ref="A135:Q135"/>
    <mergeCell ref="A2:Q2"/>
    <mergeCell ref="A3:Q3"/>
    <mergeCell ref="A4:Q4"/>
    <mergeCell ref="A5:Q5"/>
    <mergeCell ref="A43:Q43"/>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election activeCell="I6" sqref="I6"/>
    </sheetView>
  </sheetViews>
  <sheetFormatPr defaultColWidth="11.42578125" defaultRowHeight="15"/>
  <cols>
    <col min="1" max="1" width="60.85546875" style="134" customWidth="1"/>
    <col min="2" max="6" width="12.5703125" style="985" customWidth="1"/>
    <col min="7" max="7" width="1.85546875" style="994" customWidth="1"/>
    <col min="8" max="8" width="9.140625" style="985" customWidth="1"/>
    <col min="9" max="9" width="10.7109375" style="781" bestFit="1" customWidth="1"/>
    <col min="10" max="256" width="11.42578125" style="781"/>
    <col min="257" max="257" width="80.5703125" style="781" bestFit="1" customWidth="1"/>
    <col min="258" max="262" width="12.5703125" style="781" customWidth="1"/>
    <col min="263" max="263" width="1.85546875" style="781" customWidth="1"/>
    <col min="264" max="264" width="9.140625" style="781" customWidth="1"/>
    <col min="265" max="265" width="10.7109375" style="781" bestFit="1" customWidth="1"/>
    <col min="266" max="512" width="11.42578125" style="781"/>
    <col min="513" max="513" width="80.5703125" style="781" bestFit="1" customWidth="1"/>
    <col min="514" max="518" width="12.5703125" style="781" customWidth="1"/>
    <col min="519" max="519" width="1.85546875" style="781" customWidth="1"/>
    <col min="520" max="520" width="9.140625" style="781" customWidth="1"/>
    <col min="521" max="521" width="10.7109375" style="781" bestFit="1" customWidth="1"/>
    <col min="522" max="768" width="11.42578125" style="781"/>
    <col min="769" max="769" width="80.5703125" style="781" bestFit="1" customWidth="1"/>
    <col min="770" max="774" width="12.5703125" style="781" customWidth="1"/>
    <col min="775" max="775" width="1.85546875" style="781" customWidth="1"/>
    <col min="776" max="776" width="9.140625" style="781" customWidth="1"/>
    <col min="777" max="777" width="10.7109375" style="781" bestFit="1" customWidth="1"/>
    <col min="778" max="1024" width="11.42578125" style="781"/>
    <col min="1025" max="1025" width="80.5703125" style="781" bestFit="1" customWidth="1"/>
    <col min="1026" max="1030" width="12.5703125" style="781" customWidth="1"/>
    <col min="1031" max="1031" width="1.85546875" style="781" customWidth="1"/>
    <col min="1032" max="1032" width="9.140625" style="781" customWidth="1"/>
    <col min="1033" max="1033" width="10.7109375" style="781" bestFit="1" customWidth="1"/>
    <col min="1034" max="1280" width="11.42578125" style="781"/>
    <col min="1281" max="1281" width="80.5703125" style="781" bestFit="1" customWidth="1"/>
    <col min="1282" max="1286" width="12.5703125" style="781" customWidth="1"/>
    <col min="1287" max="1287" width="1.85546875" style="781" customWidth="1"/>
    <col min="1288" max="1288" width="9.140625" style="781" customWidth="1"/>
    <col min="1289" max="1289" width="10.7109375" style="781" bestFit="1" customWidth="1"/>
    <col min="1290" max="1536" width="11.42578125" style="781"/>
    <col min="1537" max="1537" width="80.5703125" style="781" bestFit="1" customWidth="1"/>
    <col min="1538" max="1542" width="12.5703125" style="781" customWidth="1"/>
    <col min="1543" max="1543" width="1.85546875" style="781" customWidth="1"/>
    <col min="1544" max="1544" width="9.140625" style="781" customWidth="1"/>
    <col min="1545" max="1545" width="10.7109375" style="781" bestFit="1" customWidth="1"/>
    <col min="1546" max="1792" width="11.42578125" style="781"/>
    <col min="1793" max="1793" width="80.5703125" style="781" bestFit="1" customWidth="1"/>
    <col min="1794" max="1798" width="12.5703125" style="781" customWidth="1"/>
    <col min="1799" max="1799" width="1.85546875" style="781" customWidth="1"/>
    <col min="1800" max="1800" width="9.140625" style="781" customWidth="1"/>
    <col min="1801" max="1801" width="10.7109375" style="781" bestFit="1" customWidth="1"/>
    <col min="1802" max="2048" width="11.42578125" style="781"/>
    <col min="2049" max="2049" width="80.5703125" style="781" bestFit="1" customWidth="1"/>
    <col min="2050" max="2054" width="12.5703125" style="781" customWidth="1"/>
    <col min="2055" max="2055" width="1.85546875" style="781" customWidth="1"/>
    <col min="2056" max="2056" width="9.140625" style="781" customWidth="1"/>
    <col min="2057" max="2057" width="10.7109375" style="781" bestFit="1" customWidth="1"/>
    <col min="2058" max="2304" width="11.42578125" style="781"/>
    <col min="2305" max="2305" width="80.5703125" style="781" bestFit="1" customWidth="1"/>
    <col min="2306" max="2310" width="12.5703125" style="781" customWidth="1"/>
    <col min="2311" max="2311" width="1.85546875" style="781" customWidth="1"/>
    <col min="2312" max="2312" width="9.140625" style="781" customWidth="1"/>
    <col min="2313" max="2313" width="10.7109375" style="781" bestFit="1" customWidth="1"/>
    <col min="2314" max="2560" width="11.42578125" style="781"/>
    <col min="2561" max="2561" width="80.5703125" style="781" bestFit="1" customWidth="1"/>
    <col min="2562" max="2566" width="12.5703125" style="781" customWidth="1"/>
    <col min="2567" max="2567" width="1.85546875" style="781" customWidth="1"/>
    <col min="2568" max="2568" width="9.140625" style="781" customWidth="1"/>
    <col min="2569" max="2569" width="10.7109375" style="781" bestFit="1" customWidth="1"/>
    <col min="2570" max="2816" width="11.42578125" style="781"/>
    <col min="2817" max="2817" width="80.5703125" style="781" bestFit="1" customWidth="1"/>
    <col min="2818" max="2822" width="12.5703125" style="781" customWidth="1"/>
    <col min="2823" max="2823" width="1.85546875" style="781" customWidth="1"/>
    <col min="2824" max="2824" width="9.140625" style="781" customWidth="1"/>
    <col min="2825" max="2825" width="10.7109375" style="781" bestFit="1" customWidth="1"/>
    <col min="2826" max="3072" width="11.42578125" style="781"/>
    <col min="3073" max="3073" width="80.5703125" style="781" bestFit="1" customWidth="1"/>
    <col min="3074" max="3078" width="12.5703125" style="781" customWidth="1"/>
    <col min="3079" max="3079" width="1.85546875" style="781" customWidth="1"/>
    <col min="3080" max="3080" width="9.140625" style="781" customWidth="1"/>
    <col min="3081" max="3081" width="10.7109375" style="781" bestFit="1" customWidth="1"/>
    <col min="3082" max="3328" width="11.42578125" style="781"/>
    <col min="3329" max="3329" width="80.5703125" style="781" bestFit="1" customWidth="1"/>
    <col min="3330" max="3334" width="12.5703125" style="781" customWidth="1"/>
    <col min="3335" max="3335" width="1.85546875" style="781" customWidth="1"/>
    <col min="3336" max="3336" width="9.140625" style="781" customWidth="1"/>
    <col min="3337" max="3337" width="10.7109375" style="781" bestFit="1" customWidth="1"/>
    <col min="3338" max="3584" width="11.42578125" style="781"/>
    <col min="3585" max="3585" width="80.5703125" style="781" bestFit="1" customWidth="1"/>
    <col min="3586" max="3590" width="12.5703125" style="781" customWidth="1"/>
    <col min="3591" max="3591" width="1.85546875" style="781" customWidth="1"/>
    <col min="3592" max="3592" width="9.140625" style="781" customWidth="1"/>
    <col min="3593" max="3593" width="10.7109375" style="781" bestFit="1" customWidth="1"/>
    <col min="3594" max="3840" width="11.42578125" style="781"/>
    <col min="3841" max="3841" width="80.5703125" style="781" bestFit="1" customWidth="1"/>
    <col min="3842" max="3846" width="12.5703125" style="781" customWidth="1"/>
    <col min="3847" max="3847" width="1.85546875" style="781" customWidth="1"/>
    <col min="3848" max="3848" width="9.140625" style="781" customWidth="1"/>
    <col min="3849" max="3849" width="10.7109375" style="781" bestFit="1" customWidth="1"/>
    <col min="3850" max="4096" width="11.42578125" style="781"/>
    <col min="4097" max="4097" width="80.5703125" style="781" bestFit="1" customWidth="1"/>
    <col min="4098" max="4102" width="12.5703125" style="781" customWidth="1"/>
    <col min="4103" max="4103" width="1.85546875" style="781" customWidth="1"/>
    <col min="4104" max="4104" width="9.140625" style="781" customWidth="1"/>
    <col min="4105" max="4105" width="10.7109375" style="781" bestFit="1" customWidth="1"/>
    <col min="4106" max="4352" width="11.42578125" style="781"/>
    <col min="4353" max="4353" width="80.5703125" style="781" bestFit="1" customWidth="1"/>
    <col min="4354" max="4358" width="12.5703125" style="781" customWidth="1"/>
    <col min="4359" max="4359" width="1.85546875" style="781" customWidth="1"/>
    <col min="4360" max="4360" width="9.140625" style="781" customWidth="1"/>
    <col min="4361" max="4361" width="10.7109375" style="781" bestFit="1" customWidth="1"/>
    <col min="4362" max="4608" width="11.42578125" style="781"/>
    <col min="4609" max="4609" width="80.5703125" style="781" bestFit="1" customWidth="1"/>
    <col min="4610" max="4614" width="12.5703125" style="781" customWidth="1"/>
    <col min="4615" max="4615" width="1.85546875" style="781" customWidth="1"/>
    <col min="4616" max="4616" width="9.140625" style="781" customWidth="1"/>
    <col min="4617" max="4617" width="10.7109375" style="781" bestFit="1" customWidth="1"/>
    <col min="4618" max="4864" width="11.42578125" style="781"/>
    <col min="4865" max="4865" width="80.5703125" style="781" bestFit="1" customWidth="1"/>
    <col min="4866" max="4870" width="12.5703125" style="781" customWidth="1"/>
    <col min="4871" max="4871" width="1.85546875" style="781" customWidth="1"/>
    <col min="4872" max="4872" width="9.140625" style="781" customWidth="1"/>
    <col min="4873" max="4873" width="10.7109375" style="781" bestFit="1" customWidth="1"/>
    <col min="4874" max="5120" width="11.42578125" style="781"/>
    <col min="5121" max="5121" width="80.5703125" style="781" bestFit="1" customWidth="1"/>
    <col min="5122" max="5126" width="12.5703125" style="781" customWidth="1"/>
    <col min="5127" max="5127" width="1.85546875" style="781" customWidth="1"/>
    <col min="5128" max="5128" width="9.140625" style="781" customWidth="1"/>
    <col min="5129" max="5129" width="10.7109375" style="781" bestFit="1" customWidth="1"/>
    <col min="5130" max="5376" width="11.42578125" style="781"/>
    <col min="5377" max="5377" width="80.5703125" style="781" bestFit="1" customWidth="1"/>
    <col min="5378" max="5382" width="12.5703125" style="781" customWidth="1"/>
    <col min="5383" max="5383" width="1.85546875" style="781" customWidth="1"/>
    <col min="5384" max="5384" width="9.140625" style="781" customWidth="1"/>
    <col min="5385" max="5385" width="10.7109375" style="781" bestFit="1" customWidth="1"/>
    <col min="5386" max="5632" width="11.42578125" style="781"/>
    <col min="5633" max="5633" width="80.5703125" style="781" bestFit="1" customWidth="1"/>
    <col min="5634" max="5638" width="12.5703125" style="781" customWidth="1"/>
    <col min="5639" max="5639" width="1.85546875" style="781" customWidth="1"/>
    <col min="5640" max="5640" width="9.140625" style="781" customWidth="1"/>
    <col min="5641" max="5641" width="10.7109375" style="781" bestFit="1" customWidth="1"/>
    <col min="5642" max="5888" width="11.42578125" style="781"/>
    <col min="5889" max="5889" width="80.5703125" style="781" bestFit="1" customWidth="1"/>
    <col min="5890" max="5894" width="12.5703125" style="781" customWidth="1"/>
    <col min="5895" max="5895" width="1.85546875" style="781" customWidth="1"/>
    <col min="5896" max="5896" width="9.140625" style="781" customWidth="1"/>
    <col min="5897" max="5897" width="10.7109375" style="781" bestFit="1" customWidth="1"/>
    <col min="5898" max="6144" width="11.42578125" style="781"/>
    <col min="6145" max="6145" width="80.5703125" style="781" bestFit="1" customWidth="1"/>
    <col min="6146" max="6150" width="12.5703125" style="781" customWidth="1"/>
    <col min="6151" max="6151" width="1.85546875" style="781" customWidth="1"/>
    <col min="6152" max="6152" width="9.140625" style="781" customWidth="1"/>
    <col min="6153" max="6153" width="10.7109375" style="781" bestFit="1" customWidth="1"/>
    <col min="6154" max="6400" width="11.42578125" style="781"/>
    <col min="6401" max="6401" width="80.5703125" style="781" bestFit="1" customWidth="1"/>
    <col min="6402" max="6406" width="12.5703125" style="781" customWidth="1"/>
    <col min="6407" max="6407" width="1.85546875" style="781" customWidth="1"/>
    <col min="6408" max="6408" width="9.140625" style="781" customWidth="1"/>
    <col min="6409" max="6409" width="10.7109375" style="781" bestFit="1" customWidth="1"/>
    <col min="6410" max="6656" width="11.42578125" style="781"/>
    <col min="6657" max="6657" width="80.5703125" style="781" bestFit="1" customWidth="1"/>
    <col min="6658" max="6662" width="12.5703125" style="781" customWidth="1"/>
    <col min="6663" max="6663" width="1.85546875" style="781" customWidth="1"/>
    <col min="6664" max="6664" width="9.140625" style="781" customWidth="1"/>
    <col min="6665" max="6665" width="10.7109375" style="781" bestFit="1" customWidth="1"/>
    <col min="6666" max="6912" width="11.42578125" style="781"/>
    <col min="6913" max="6913" width="80.5703125" style="781" bestFit="1" customWidth="1"/>
    <col min="6914" max="6918" width="12.5703125" style="781" customWidth="1"/>
    <col min="6919" max="6919" width="1.85546875" style="781" customWidth="1"/>
    <col min="6920" max="6920" width="9.140625" style="781" customWidth="1"/>
    <col min="6921" max="6921" width="10.7109375" style="781" bestFit="1" customWidth="1"/>
    <col min="6922" max="7168" width="11.42578125" style="781"/>
    <col min="7169" max="7169" width="80.5703125" style="781" bestFit="1" customWidth="1"/>
    <col min="7170" max="7174" width="12.5703125" style="781" customWidth="1"/>
    <col min="7175" max="7175" width="1.85546875" style="781" customWidth="1"/>
    <col min="7176" max="7176" width="9.140625" style="781" customWidth="1"/>
    <col min="7177" max="7177" width="10.7109375" style="781" bestFit="1" customWidth="1"/>
    <col min="7178" max="7424" width="11.42578125" style="781"/>
    <col min="7425" max="7425" width="80.5703125" style="781" bestFit="1" customWidth="1"/>
    <col min="7426" max="7430" width="12.5703125" style="781" customWidth="1"/>
    <col min="7431" max="7431" width="1.85546875" style="781" customWidth="1"/>
    <col min="7432" max="7432" width="9.140625" style="781" customWidth="1"/>
    <col min="7433" max="7433" width="10.7109375" style="781" bestFit="1" customWidth="1"/>
    <col min="7434" max="7680" width="11.42578125" style="781"/>
    <col min="7681" max="7681" width="80.5703125" style="781" bestFit="1" customWidth="1"/>
    <col min="7682" max="7686" width="12.5703125" style="781" customWidth="1"/>
    <col min="7687" max="7687" width="1.85546875" style="781" customWidth="1"/>
    <col min="7688" max="7688" width="9.140625" style="781" customWidth="1"/>
    <col min="7689" max="7689" width="10.7109375" style="781" bestFit="1" customWidth="1"/>
    <col min="7690" max="7936" width="11.42578125" style="781"/>
    <col min="7937" max="7937" width="80.5703125" style="781" bestFit="1" customWidth="1"/>
    <col min="7938" max="7942" width="12.5703125" style="781" customWidth="1"/>
    <col min="7943" max="7943" width="1.85546875" style="781" customWidth="1"/>
    <col min="7944" max="7944" width="9.140625" style="781" customWidth="1"/>
    <col min="7945" max="7945" width="10.7109375" style="781" bestFit="1" customWidth="1"/>
    <col min="7946" max="8192" width="11.42578125" style="781"/>
    <col min="8193" max="8193" width="80.5703125" style="781" bestFit="1" customWidth="1"/>
    <col min="8194" max="8198" width="12.5703125" style="781" customWidth="1"/>
    <col min="8199" max="8199" width="1.85546875" style="781" customWidth="1"/>
    <col min="8200" max="8200" width="9.140625" style="781" customWidth="1"/>
    <col min="8201" max="8201" width="10.7109375" style="781" bestFit="1" customWidth="1"/>
    <col min="8202" max="8448" width="11.42578125" style="781"/>
    <col min="8449" max="8449" width="80.5703125" style="781" bestFit="1" customWidth="1"/>
    <col min="8450" max="8454" width="12.5703125" style="781" customWidth="1"/>
    <col min="8455" max="8455" width="1.85546875" style="781" customWidth="1"/>
    <col min="8456" max="8456" width="9.140625" style="781" customWidth="1"/>
    <col min="8457" max="8457" width="10.7109375" style="781" bestFit="1" customWidth="1"/>
    <col min="8458" max="8704" width="11.42578125" style="781"/>
    <col min="8705" max="8705" width="80.5703125" style="781" bestFit="1" customWidth="1"/>
    <col min="8706" max="8710" width="12.5703125" style="781" customWidth="1"/>
    <col min="8711" max="8711" width="1.85546875" style="781" customWidth="1"/>
    <col min="8712" max="8712" width="9.140625" style="781" customWidth="1"/>
    <col min="8713" max="8713" width="10.7109375" style="781" bestFit="1" customWidth="1"/>
    <col min="8714" max="8960" width="11.42578125" style="781"/>
    <col min="8961" max="8961" width="80.5703125" style="781" bestFit="1" customWidth="1"/>
    <col min="8962" max="8966" width="12.5703125" style="781" customWidth="1"/>
    <col min="8967" max="8967" width="1.85546875" style="781" customWidth="1"/>
    <col min="8968" max="8968" width="9.140625" style="781" customWidth="1"/>
    <col min="8969" max="8969" width="10.7109375" style="781" bestFit="1" customWidth="1"/>
    <col min="8970" max="9216" width="11.42578125" style="781"/>
    <col min="9217" max="9217" width="80.5703125" style="781" bestFit="1" customWidth="1"/>
    <col min="9218" max="9222" width="12.5703125" style="781" customWidth="1"/>
    <col min="9223" max="9223" width="1.85546875" style="781" customWidth="1"/>
    <col min="9224" max="9224" width="9.140625" style="781" customWidth="1"/>
    <col min="9225" max="9225" width="10.7109375" style="781" bestFit="1" customWidth="1"/>
    <col min="9226" max="9472" width="11.42578125" style="781"/>
    <col min="9473" max="9473" width="80.5703125" style="781" bestFit="1" customWidth="1"/>
    <col min="9474" max="9478" width="12.5703125" style="781" customWidth="1"/>
    <col min="9479" max="9479" width="1.85546875" style="781" customWidth="1"/>
    <col min="9480" max="9480" width="9.140625" style="781" customWidth="1"/>
    <col min="9481" max="9481" width="10.7109375" style="781" bestFit="1" customWidth="1"/>
    <col min="9482" max="9728" width="11.42578125" style="781"/>
    <col min="9729" max="9729" width="80.5703125" style="781" bestFit="1" customWidth="1"/>
    <col min="9730" max="9734" width="12.5703125" style="781" customWidth="1"/>
    <col min="9735" max="9735" width="1.85546875" style="781" customWidth="1"/>
    <col min="9736" max="9736" width="9.140625" style="781" customWidth="1"/>
    <col min="9737" max="9737" width="10.7109375" style="781" bestFit="1" customWidth="1"/>
    <col min="9738" max="9984" width="11.42578125" style="781"/>
    <col min="9985" max="9985" width="80.5703125" style="781" bestFit="1" customWidth="1"/>
    <col min="9986" max="9990" width="12.5703125" style="781" customWidth="1"/>
    <col min="9991" max="9991" width="1.85546875" style="781" customWidth="1"/>
    <col min="9992" max="9992" width="9.140625" style="781" customWidth="1"/>
    <col min="9993" max="9993" width="10.7109375" style="781" bestFit="1" customWidth="1"/>
    <col min="9994" max="10240" width="11.42578125" style="781"/>
    <col min="10241" max="10241" width="80.5703125" style="781" bestFit="1" customWidth="1"/>
    <col min="10242" max="10246" width="12.5703125" style="781" customWidth="1"/>
    <col min="10247" max="10247" width="1.85546875" style="781" customWidth="1"/>
    <col min="10248" max="10248" width="9.140625" style="781" customWidth="1"/>
    <col min="10249" max="10249" width="10.7109375" style="781" bestFit="1" customWidth="1"/>
    <col min="10250" max="10496" width="11.42578125" style="781"/>
    <col min="10497" max="10497" width="80.5703125" style="781" bestFit="1" customWidth="1"/>
    <col min="10498" max="10502" width="12.5703125" style="781" customWidth="1"/>
    <col min="10503" max="10503" width="1.85546875" style="781" customWidth="1"/>
    <col min="10504" max="10504" width="9.140625" style="781" customWidth="1"/>
    <col min="10505" max="10505" width="10.7109375" style="781" bestFit="1" customWidth="1"/>
    <col min="10506" max="10752" width="11.42578125" style="781"/>
    <col min="10753" max="10753" width="80.5703125" style="781" bestFit="1" customWidth="1"/>
    <col min="10754" max="10758" width="12.5703125" style="781" customWidth="1"/>
    <col min="10759" max="10759" width="1.85546875" style="781" customWidth="1"/>
    <col min="10760" max="10760" width="9.140625" style="781" customWidth="1"/>
    <col min="10761" max="10761" width="10.7109375" style="781" bestFit="1" customWidth="1"/>
    <col min="10762" max="11008" width="11.42578125" style="781"/>
    <col min="11009" max="11009" width="80.5703125" style="781" bestFit="1" customWidth="1"/>
    <col min="11010" max="11014" width="12.5703125" style="781" customWidth="1"/>
    <col min="11015" max="11015" width="1.85546875" style="781" customWidth="1"/>
    <col min="11016" max="11016" width="9.140625" style="781" customWidth="1"/>
    <col min="11017" max="11017" width="10.7109375" style="781" bestFit="1" customWidth="1"/>
    <col min="11018" max="11264" width="11.42578125" style="781"/>
    <col min="11265" max="11265" width="80.5703125" style="781" bestFit="1" customWidth="1"/>
    <col min="11266" max="11270" width="12.5703125" style="781" customWidth="1"/>
    <col min="11271" max="11271" width="1.85546875" style="781" customWidth="1"/>
    <col min="11272" max="11272" width="9.140625" style="781" customWidth="1"/>
    <col min="11273" max="11273" width="10.7109375" style="781" bestFit="1" customWidth="1"/>
    <col min="11274" max="11520" width="11.42578125" style="781"/>
    <col min="11521" max="11521" width="80.5703125" style="781" bestFit="1" customWidth="1"/>
    <col min="11522" max="11526" width="12.5703125" style="781" customWidth="1"/>
    <col min="11527" max="11527" width="1.85546875" style="781" customWidth="1"/>
    <col min="11528" max="11528" width="9.140625" style="781" customWidth="1"/>
    <col min="11529" max="11529" width="10.7109375" style="781" bestFit="1" customWidth="1"/>
    <col min="11530" max="11776" width="11.42578125" style="781"/>
    <col min="11777" max="11777" width="80.5703125" style="781" bestFit="1" customWidth="1"/>
    <col min="11778" max="11782" width="12.5703125" style="781" customWidth="1"/>
    <col min="11783" max="11783" width="1.85546875" style="781" customWidth="1"/>
    <col min="11784" max="11784" width="9.140625" style="781" customWidth="1"/>
    <col min="11785" max="11785" width="10.7109375" style="781" bestFit="1" customWidth="1"/>
    <col min="11786" max="12032" width="11.42578125" style="781"/>
    <col min="12033" max="12033" width="80.5703125" style="781" bestFit="1" customWidth="1"/>
    <col min="12034" max="12038" width="12.5703125" style="781" customWidth="1"/>
    <col min="12039" max="12039" width="1.85546875" style="781" customWidth="1"/>
    <col min="12040" max="12040" width="9.140625" style="781" customWidth="1"/>
    <col min="12041" max="12041" width="10.7109375" style="781" bestFit="1" customWidth="1"/>
    <col min="12042" max="12288" width="11.42578125" style="781"/>
    <col min="12289" max="12289" width="80.5703125" style="781" bestFit="1" customWidth="1"/>
    <col min="12290" max="12294" width="12.5703125" style="781" customWidth="1"/>
    <col min="12295" max="12295" width="1.85546875" style="781" customWidth="1"/>
    <col min="12296" max="12296" width="9.140625" style="781" customWidth="1"/>
    <col min="12297" max="12297" width="10.7109375" style="781" bestFit="1" customWidth="1"/>
    <col min="12298" max="12544" width="11.42578125" style="781"/>
    <col min="12545" max="12545" width="80.5703125" style="781" bestFit="1" customWidth="1"/>
    <col min="12546" max="12550" width="12.5703125" style="781" customWidth="1"/>
    <col min="12551" max="12551" width="1.85546875" style="781" customWidth="1"/>
    <col min="12552" max="12552" width="9.140625" style="781" customWidth="1"/>
    <col min="12553" max="12553" width="10.7109375" style="781" bestFit="1" customWidth="1"/>
    <col min="12554" max="12800" width="11.42578125" style="781"/>
    <col min="12801" max="12801" width="80.5703125" style="781" bestFit="1" customWidth="1"/>
    <col min="12802" max="12806" width="12.5703125" style="781" customWidth="1"/>
    <col min="12807" max="12807" width="1.85546875" style="781" customWidth="1"/>
    <col min="12808" max="12808" width="9.140625" style="781" customWidth="1"/>
    <col min="12809" max="12809" width="10.7109375" style="781" bestFit="1" customWidth="1"/>
    <col min="12810" max="13056" width="11.42578125" style="781"/>
    <col min="13057" max="13057" width="80.5703125" style="781" bestFit="1" customWidth="1"/>
    <col min="13058" max="13062" width="12.5703125" style="781" customWidth="1"/>
    <col min="13063" max="13063" width="1.85546875" style="781" customWidth="1"/>
    <col min="13064" max="13064" width="9.140625" style="781" customWidth="1"/>
    <col min="13065" max="13065" width="10.7109375" style="781" bestFit="1" customWidth="1"/>
    <col min="13066" max="13312" width="11.42578125" style="781"/>
    <col min="13313" max="13313" width="80.5703125" style="781" bestFit="1" customWidth="1"/>
    <col min="13314" max="13318" width="12.5703125" style="781" customWidth="1"/>
    <col min="13319" max="13319" width="1.85546875" style="781" customWidth="1"/>
    <col min="13320" max="13320" width="9.140625" style="781" customWidth="1"/>
    <col min="13321" max="13321" width="10.7109375" style="781" bestFit="1" customWidth="1"/>
    <col min="13322" max="13568" width="11.42578125" style="781"/>
    <col min="13569" max="13569" width="80.5703125" style="781" bestFit="1" customWidth="1"/>
    <col min="13570" max="13574" width="12.5703125" style="781" customWidth="1"/>
    <col min="13575" max="13575" width="1.85546875" style="781" customWidth="1"/>
    <col min="13576" max="13576" width="9.140625" style="781" customWidth="1"/>
    <col min="13577" max="13577" width="10.7109375" style="781" bestFit="1" customWidth="1"/>
    <col min="13578" max="13824" width="11.42578125" style="781"/>
    <col min="13825" max="13825" width="80.5703125" style="781" bestFit="1" customWidth="1"/>
    <col min="13826" max="13830" width="12.5703125" style="781" customWidth="1"/>
    <col min="13831" max="13831" width="1.85546875" style="781" customWidth="1"/>
    <col min="13832" max="13832" width="9.140625" style="781" customWidth="1"/>
    <col min="13833" max="13833" width="10.7109375" style="781" bestFit="1" customWidth="1"/>
    <col min="13834" max="14080" width="11.42578125" style="781"/>
    <col min="14081" max="14081" width="80.5703125" style="781" bestFit="1" customWidth="1"/>
    <col min="14082" max="14086" width="12.5703125" style="781" customWidth="1"/>
    <col min="14087" max="14087" width="1.85546875" style="781" customWidth="1"/>
    <col min="14088" max="14088" width="9.140625" style="781" customWidth="1"/>
    <col min="14089" max="14089" width="10.7109375" style="781" bestFit="1" customWidth="1"/>
    <col min="14090" max="14336" width="11.42578125" style="781"/>
    <col min="14337" max="14337" width="80.5703125" style="781" bestFit="1" customWidth="1"/>
    <col min="14338" max="14342" width="12.5703125" style="781" customWidth="1"/>
    <col min="14343" max="14343" width="1.85546875" style="781" customWidth="1"/>
    <col min="14344" max="14344" width="9.140625" style="781" customWidth="1"/>
    <col min="14345" max="14345" width="10.7109375" style="781" bestFit="1" customWidth="1"/>
    <col min="14346" max="14592" width="11.42578125" style="781"/>
    <col min="14593" max="14593" width="80.5703125" style="781" bestFit="1" customWidth="1"/>
    <col min="14594" max="14598" width="12.5703125" style="781" customWidth="1"/>
    <col min="14599" max="14599" width="1.85546875" style="781" customWidth="1"/>
    <col min="14600" max="14600" width="9.140625" style="781" customWidth="1"/>
    <col min="14601" max="14601" width="10.7109375" style="781" bestFit="1" customWidth="1"/>
    <col min="14602" max="14848" width="11.42578125" style="781"/>
    <col min="14849" max="14849" width="80.5703125" style="781" bestFit="1" customWidth="1"/>
    <col min="14850" max="14854" width="12.5703125" style="781" customWidth="1"/>
    <col min="14855" max="14855" width="1.85546875" style="781" customWidth="1"/>
    <col min="14856" max="14856" width="9.140625" style="781" customWidth="1"/>
    <col min="14857" max="14857" width="10.7109375" style="781" bestFit="1" customWidth="1"/>
    <col min="14858" max="15104" width="11.42578125" style="781"/>
    <col min="15105" max="15105" width="80.5703125" style="781" bestFit="1" customWidth="1"/>
    <col min="15106" max="15110" width="12.5703125" style="781" customWidth="1"/>
    <col min="15111" max="15111" width="1.85546875" style="781" customWidth="1"/>
    <col min="15112" max="15112" width="9.140625" style="781" customWidth="1"/>
    <col min="15113" max="15113" width="10.7109375" style="781" bestFit="1" customWidth="1"/>
    <col min="15114" max="15360" width="11.42578125" style="781"/>
    <col min="15361" max="15361" width="80.5703125" style="781" bestFit="1" customWidth="1"/>
    <col min="15362" max="15366" width="12.5703125" style="781" customWidth="1"/>
    <col min="15367" max="15367" width="1.85546875" style="781" customWidth="1"/>
    <col min="15368" max="15368" width="9.140625" style="781" customWidth="1"/>
    <col min="15369" max="15369" width="10.7109375" style="781" bestFit="1" customWidth="1"/>
    <col min="15370" max="15616" width="11.42578125" style="781"/>
    <col min="15617" max="15617" width="80.5703125" style="781" bestFit="1" customWidth="1"/>
    <col min="15618" max="15622" width="12.5703125" style="781" customWidth="1"/>
    <col min="15623" max="15623" width="1.85546875" style="781" customWidth="1"/>
    <col min="15624" max="15624" width="9.140625" style="781" customWidth="1"/>
    <col min="15625" max="15625" width="10.7109375" style="781" bestFit="1" customWidth="1"/>
    <col min="15626" max="15872" width="11.42578125" style="781"/>
    <col min="15873" max="15873" width="80.5703125" style="781" bestFit="1" customWidth="1"/>
    <col min="15874" max="15878" width="12.5703125" style="781" customWidth="1"/>
    <col min="15879" max="15879" width="1.85546875" style="781" customWidth="1"/>
    <col min="15880" max="15880" width="9.140625" style="781" customWidth="1"/>
    <col min="15881" max="15881" width="10.7109375" style="781" bestFit="1" customWidth="1"/>
    <col min="15882" max="16128" width="11.42578125" style="781"/>
    <col min="16129" max="16129" width="80.5703125" style="781" bestFit="1" customWidth="1"/>
    <col min="16130" max="16134" width="12.5703125" style="781" customWidth="1"/>
    <col min="16135" max="16135" width="1.85546875" style="781" customWidth="1"/>
    <col min="16136" max="16136" width="9.140625" style="781" customWidth="1"/>
    <col min="16137" max="16137" width="10.7109375" style="781" bestFit="1" customWidth="1"/>
    <col min="16138" max="16384" width="11.42578125" style="781"/>
  </cols>
  <sheetData>
    <row r="1" spans="1:8" s="137" customFormat="1" ht="2.25" customHeight="1">
      <c r="A1" s="135"/>
      <c r="B1" s="136"/>
      <c r="C1" s="136"/>
      <c r="D1" s="136"/>
      <c r="E1" s="136"/>
      <c r="F1" s="136"/>
    </row>
    <row r="2" spans="1:8" s="126" customFormat="1" ht="39" customHeight="1">
      <c r="A2" s="1056" t="s">
        <v>1160</v>
      </c>
      <c r="B2" s="1056"/>
      <c r="C2" s="1056"/>
      <c r="D2" s="1056"/>
      <c r="E2" s="1056"/>
      <c r="F2" s="1056"/>
    </row>
    <row r="3" spans="1:8" s="126" customFormat="1" ht="20.25">
      <c r="A3" s="1056" t="s">
        <v>1455</v>
      </c>
      <c r="B3" s="1056"/>
      <c r="C3" s="1056"/>
      <c r="D3" s="1056"/>
      <c r="E3" s="1056"/>
      <c r="F3" s="1056"/>
    </row>
    <row r="4" spans="1:8" s="126" customFormat="1" ht="20.25">
      <c r="A4" s="1056" t="s">
        <v>1493</v>
      </c>
      <c r="B4" s="1056"/>
      <c r="C4" s="1056"/>
      <c r="D4" s="1056"/>
      <c r="E4" s="1056"/>
      <c r="F4" s="1056"/>
    </row>
    <row r="5" spans="1:8" s="127" customFormat="1" ht="33" customHeight="1">
      <c r="A5" s="1057" t="s">
        <v>1366</v>
      </c>
      <c r="B5" s="1057"/>
      <c r="C5" s="1057"/>
      <c r="D5" s="1057"/>
      <c r="E5" s="1057"/>
      <c r="F5" s="1057"/>
    </row>
    <row r="6" spans="1:8" ht="6" customHeight="1">
      <c r="G6" s="985"/>
    </row>
    <row r="7" spans="1:8" ht="4.5" customHeight="1" thickBot="1">
      <c r="A7" s="650"/>
      <c r="B7" s="739"/>
      <c r="C7" s="739"/>
      <c r="D7" s="739"/>
      <c r="E7" s="739"/>
      <c r="F7" s="739"/>
      <c r="G7" s="985"/>
    </row>
    <row r="8" spans="1:8" s="817" customFormat="1" ht="14.1" customHeight="1" thickTop="1" thickBot="1">
      <c r="A8" s="117"/>
      <c r="B8" s="118" t="s">
        <v>2</v>
      </c>
      <c r="C8" s="118" t="s">
        <v>3</v>
      </c>
      <c r="D8" s="118" t="s">
        <v>4</v>
      </c>
      <c r="E8" s="118" t="s">
        <v>5</v>
      </c>
      <c r="F8" s="118" t="s">
        <v>6</v>
      </c>
      <c r="G8" s="985"/>
      <c r="H8" s="985"/>
    </row>
    <row r="9" spans="1:8" s="817" customFormat="1" ht="14.1" customHeight="1" thickTop="1" thickBot="1">
      <c r="A9" s="119" t="s">
        <v>7</v>
      </c>
      <c r="B9" s="123">
        <v>7993600.5728500001</v>
      </c>
      <c r="C9" s="123">
        <v>1196679.6156300001</v>
      </c>
      <c r="D9" s="123">
        <v>0</v>
      </c>
      <c r="E9" s="123">
        <v>1883.4392</v>
      </c>
      <c r="F9" s="123">
        <v>9192163.6276799999</v>
      </c>
      <c r="G9" s="985"/>
      <c r="H9" s="985"/>
    </row>
    <row r="10" spans="1:8" s="817" customFormat="1" ht="14.1" customHeight="1" thickTop="1" thickBot="1">
      <c r="A10" s="688" t="s">
        <v>8</v>
      </c>
      <c r="B10" s="120">
        <v>402457.77805999998</v>
      </c>
      <c r="C10" s="120">
        <v>227421.01518000002</v>
      </c>
      <c r="D10" s="120">
        <v>0</v>
      </c>
      <c r="E10" s="120">
        <v>1355.9003600000001</v>
      </c>
      <c r="F10" s="120">
        <v>631234.6936</v>
      </c>
      <c r="G10" s="985"/>
      <c r="H10" s="985"/>
    </row>
    <row r="11" spans="1:8" s="817" customFormat="1" ht="14.1" customHeight="1" thickTop="1">
      <c r="A11" s="790" t="s">
        <v>9</v>
      </c>
      <c r="B11" s="121">
        <v>153092.53231000001</v>
      </c>
      <c r="C11" s="121">
        <v>44811.372200000005</v>
      </c>
      <c r="D11" s="121">
        <v>0</v>
      </c>
      <c r="E11" s="121">
        <v>0</v>
      </c>
      <c r="F11" s="121">
        <v>197903.90450999999</v>
      </c>
      <c r="G11" s="985"/>
      <c r="H11" s="985"/>
    </row>
    <row r="12" spans="1:8" s="817" customFormat="1" ht="14.1" customHeight="1">
      <c r="A12" s="790" t="s">
        <v>10</v>
      </c>
      <c r="B12" s="121">
        <v>193031.77424999999</v>
      </c>
      <c r="C12" s="121">
        <v>131857.37426000001</v>
      </c>
      <c r="D12" s="121">
        <v>0</v>
      </c>
      <c r="E12" s="121">
        <v>1355.9003600000001</v>
      </c>
      <c r="F12" s="121">
        <v>326245.04887</v>
      </c>
      <c r="G12" s="985"/>
      <c r="H12" s="985"/>
    </row>
    <row r="13" spans="1:8" s="817" customFormat="1" ht="14.1" customHeight="1">
      <c r="A13" s="790" t="s">
        <v>11</v>
      </c>
      <c r="B13" s="121">
        <v>56197.307130000001</v>
      </c>
      <c r="C13" s="121">
        <v>15316.27831</v>
      </c>
      <c r="D13" s="121">
        <v>0</v>
      </c>
      <c r="E13" s="121">
        <v>0</v>
      </c>
      <c r="F13" s="121">
        <v>71513.585439999995</v>
      </c>
      <c r="G13" s="985"/>
      <c r="H13" s="985"/>
    </row>
    <row r="14" spans="1:8" s="817" customFormat="1" ht="14.1" customHeight="1">
      <c r="A14" s="790" t="s">
        <v>12</v>
      </c>
      <c r="B14" s="121">
        <v>0</v>
      </c>
      <c r="C14" s="121">
        <v>0</v>
      </c>
      <c r="D14" s="121">
        <v>0</v>
      </c>
      <c r="E14" s="121">
        <v>0</v>
      </c>
      <c r="F14" s="121">
        <v>0</v>
      </c>
      <c r="G14" s="985"/>
      <c r="H14" s="985"/>
    </row>
    <row r="15" spans="1:8" s="817" customFormat="1" ht="14.1" customHeight="1">
      <c r="A15" s="790" t="s">
        <v>13</v>
      </c>
      <c r="B15" s="121">
        <v>0</v>
      </c>
      <c r="C15" s="121">
        <v>35434.148289999997</v>
      </c>
      <c r="D15" s="121">
        <v>0</v>
      </c>
      <c r="E15" s="121">
        <v>0</v>
      </c>
      <c r="F15" s="121">
        <v>35434.148289999997</v>
      </c>
      <c r="G15" s="985"/>
      <c r="H15" s="985"/>
    </row>
    <row r="16" spans="1:8" s="817" customFormat="1" ht="14.1" customHeight="1">
      <c r="A16" s="790" t="s">
        <v>14</v>
      </c>
      <c r="B16" s="121">
        <v>136.16436999999999</v>
      </c>
      <c r="C16" s="121">
        <v>1.84212</v>
      </c>
      <c r="D16" s="121">
        <v>0</v>
      </c>
      <c r="E16" s="121">
        <v>0</v>
      </c>
      <c r="F16" s="121">
        <v>138.00648999999999</v>
      </c>
      <c r="G16" s="985"/>
      <c r="H16" s="985"/>
    </row>
    <row r="17" spans="1:8" s="817" customFormat="1" ht="14.1" customHeight="1">
      <c r="A17" s="790" t="s">
        <v>15</v>
      </c>
      <c r="B17" s="121">
        <v>0</v>
      </c>
      <c r="C17" s="121">
        <v>0</v>
      </c>
      <c r="D17" s="121">
        <v>0</v>
      </c>
      <c r="E17" s="121">
        <v>0</v>
      </c>
      <c r="F17" s="121">
        <v>0</v>
      </c>
      <c r="G17" s="985"/>
      <c r="H17" s="985"/>
    </row>
    <row r="18" spans="1:8" s="817" customFormat="1" ht="14.1" customHeight="1" thickBot="1">
      <c r="A18" s="790" t="s">
        <v>16</v>
      </c>
      <c r="B18" s="121">
        <v>0</v>
      </c>
      <c r="C18" s="121">
        <v>0</v>
      </c>
      <c r="D18" s="121">
        <v>0</v>
      </c>
      <c r="E18" s="121">
        <v>0</v>
      </c>
      <c r="F18" s="121">
        <v>0</v>
      </c>
      <c r="G18" s="985"/>
      <c r="H18" s="985"/>
    </row>
    <row r="19" spans="1:8" s="817" customFormat="1" ht="14.1" customHeight="1" thickTop="1" thickBot="1">
      <c r="A19" s="688" t="s">
        <v>17</v>
      </c>
      <c r="B19" s="120">
        <v>504820.47070000001</v>
      </c>
      <c r="C19" s="120">
        <v>350757.54108999996</v>
      </c>
      <c r="D19" s="120">
        <v>0</v>
      </c>
      <c r="E19" s="120">
        <v>54.220939999999999</v>
      </c>
      <c r="F19" s="120">
        <v>855632.23273000005</v>
      </c>
      <c r="G19" s="985"/>
      <c r="H19" s="985"/>
    </row>
    <row r="20" spans="1:8" s="817" customFormat="1" ht="14.1" customHeight="1" thickTop="1">
      <c r="A20" s="790" t="s">
        <v>18</v>
      </c>
      <c r="B20" s="121">
        <v>0</v>
      </c>
      <c r="C20" s="121">
        <v>0</v>
      </c>
      <c r="D20" s="121">
        <v>0</v>
      </c>
      <c r="E20" s="121">
        <v>0</v>
      </c>
      <c r="F20" s="121">
        <v>0</v>
      </c>
      <c r="G20" s="985"/>
      <c r="H20" s="985"/>
    </row>
    <row r="21" spans="1:8" s="817" customFormat="1" ht="14.1" customHeight="1">
      <c r="A21" s="790" t="s">
        <v>19</v>
      </c>
      <c r="B21" s="121">
        <v>124954.55538999999</v>
      </c>
      <c r="C21" s="121">
        <v>17893.764879999999</v>
      </c>
      <c r="D21" s="121">
        <v>0</v>
      </c>
      <c r="E21" s="121">
        <v>0</v>
      </c>
      <c r="F21" s="121">
        <v>142848.32027</v>
      </c>
      <c r="G21" s="985"/>
      <c r="H21" s="985"/>
    </row>
    <row r="22" spans="1:8" s="817" customFormat="1" ht="14.1" customHeight="1">
      <c r="A22" s="790" t="s">
        <v>20</v>
      </c>
      <c r="B22" s="121">
        <v>0</v>
      </c>
      <c r="C22" s="121">
        <v>10291.60867</v>
      </c>
      <c r="D22" s="121">
        <v>0</v>
      </c>
      <c r="E22" s="121">
        <v>0</v>
      </c>
      <c r="F22" s="121">
        <v>10291.60867</v>
      </c>
      <c r="G22" s="985"/>
      <c r="H22" s="985"/>
    </row>
    <row r="23" spans="1:8" s="817" customFormat="1" ht="14.1" customHeight="1">
      <c r="A23" s="790" t="s">
        <v>21</v>
      </c>
      <c r="B23" s="121">
        <v>0</v>
      </c>
      <c r="C23" s="121">
        <v>0</v>
      </c>
      <c r="D23" s="121">
        <v>0</v>
      </c>
      <c r="E23" s="121">
        <v>0</v>
      </c>
      <c r="F23" s="121">
        <v>0</v>
      </c>
      <c r="G23" s="985"/>
      <c r="H23" s="985"/>
    </row>
    <row r="24" spans="1:8" s="817" customFormat="1" ht="14.1" customHeight="1">
      <c r="A24" s="790" t="s">
        <v>22</v>
      </c>
      <c r="B24" s="121">
        <v>157341.19136000003</v>
      </c>
      <c r="C24" s="121">
        <v>11162.06308</v>
      </c>
      <c r="D24" s="121">
        <v>0</v>
      </c>
      <c r="E24" s="121">
        <v>49.656230000000001</v>
      </c>
      <c r="F24" s="121">
        <v>168552.91066999998</v>
      </c>
      <c r="G24" s="985"/>
      <c r="H24" s="985"/>
    </row>
    <row r="25" spans="1:8" s="817" customFormat="1" ht="14.1" customHeight="1">
      <c r="A25" s="790" t="s">
        <v>23</v>
      </c>
      <c r="B25" s="121">
        <v>221786.38315000001</v>
      </c>
      <c r="C25" s="121">
        <v>311409.98057000001</v>
      </c>
      <c r="D25" s="121">
        <v>0</v>
      </c>
      <c r="E25" s="121">
        <v>4.5647099999999998</v>
      </c>
      <c r="F25" s="121">
        <v>533200.92842999997</v>
      </c>
      <c r="G25" s="985"/>
      <c r="H25" s="985"/>
    </row>
    <row r="26" spans="1:8" s="817" customFormat="1" ht="14.1" customHeight="1">
      <c r="A26" s="790" t="s">
        <v>24</v>
      </c>
      <c r="B26" s="121">
        <v>738.34080000000006</v>
      </c>
      <c r="C26" s="121">
        <v>0.12389</v>
      </c>
      <c r="D26" s="121">
        <v>0</v>
      </c>
      <c r="E26" s="121">
        <v>0</v>
      </c>
      <c r="F26" s="121">
        <v>738.46468999999991</v>
      </c>
      <c r="G26" s="985"/>
      <c r="H26" s="985"/>
    </row>
    <row r="27" spans="1:8" s="817" customFormat="1" ht="14.1" customHeight="1" thickBot="1">
      <c r="A27" s="790" t="s">
        <v>25</v>
      </c>
      <c r="B27" s="121">
        <v>0</v>
      </c>
      <c r="C27" s="121">
        <v>0</v>
      </c>
      <c r="D27" s="121">
        <v>0</v>
      </c>
      <c r="E27" s="121">
        <v>0</v>
      </c>
      <c r="F27" s="121">
        <v>0</v>
      </c>
      <c r="G27" s="985"/>
      <c r="H27" s="985"/>
    </row>
    <row r="28" spans="1:8" s="817" customFormat="1" ht="14.1" customHeight="1" thickTop="1" thickBot="1">
      <c r="A28" s="688" t="s">
        <v>26</v>
      </c>
      <c r="B28" s="120">
        <v>6784411.0835299995</v>
      </c>
      <c r="C28" s="120">
        <v>611239.90053999994</v>
      </c>
      <c r="D28" s="120">
        <v>0</v>
      </c>
      <c r="E28" s="120">
        <v>473.31790000000001</v>
      </c>
      <c r="F28" s="120">
        <v>7396124.3019700004</v>
      </c>
      <c r="G28" s="985"/>
      <c r="H28" s="985"/>
    </row>
    <row r="29" spans="1:8" s="817" customFormat="1" ht="14.1" customHeight="1" thickTop="1">
      <c r="A29" s="791" t="s">
        <v>27</v>
      </c>
      <c r="B29" s="121">
        <v>6736769.9706800003</v>
      </c>
      <c r="C29" s="121">
        <v>700674.94348000002</v>
      </c>
      <c r="D29" s="121">
        <v>0</v>
      </c>
      <c r="E29" s="121">
        <v>472.35602</v>
      </c>
      <c r="F29" s="121">
        <v>7437917.27018</v>
      </c>
      <c r="G29" s="985"/>
      <c r="H29" s="985"/>
    </row>
    <row r="30" spans="1:8" s="817" customFormat="1" ht="14.1" customHeight="1">
      <c r="A30" s="790" t="s">
        <v>28</v>
      </c>
      <c r="B30" s="121">
        <v>6662005.8726599999</v>
      </c>
      <c r="C30" s="121">
        <v>674042.7090700001</v>
      </c>
      <c r="D30" s="121">
        <v>0</v>
      </c>
      <c r="E30" s="121">
        <v>472.35602</v>
      </c>
      <c r="F30" s="121">
        <v>7336520.9377499996</v>
      </c>
      <c r="G30" s="985"/>
      <c r="H30" s="985"/>
    </row>
    <row r="31" spans="1:8" s="817" customFormat="1" ht="14.1" customHeight="1">
      <c r="A31" s="790" t="s">
        <v>29</v>
      </c>
      <c r="B31" s="121">
        <v>71507.423859999995</v>
      </c>
      <c r="C31" s="121">
        <v>25397.297549999999</v>
      </c>
      <c r="D31" s="121">
        <v>0</v>
      </c>
      <c r="E31" s="121">
        <v>0</v>
      </c>
      <c r="F31" s="121">
        <v>96904.721409999998</v>
      </c>
      <c r="G31" s="985"/>
      <c r="H31" s="985"/>
    </row>
    <row r="32" spans="1:8" s="817" customFormat="1" ht="14.1" customHeight="1">
      <c r="A32" s="790" t="s">
        <v>30</v>
      </c>
      <c r="B32" s="121">
        <v>3256.67416</v>
      </c>
      <c r="C32" s="121">
        <v>1234.93686</v>
      </c>
      <c r="D32" s="121">
        <v>0</v>
      </c>
      <c r="E32" s="121">
        <v>0</v>
      </c>
      <c r="F32" s="121">
        <v>4491.6110199999994</v>
      </c>
      <c r="G32" s="985"/>
      <c r="H32" s="985"/>
    </row>
    <row r="33" spans="1:8" s="817" customFormat="1" ht="14.1" customHeight="1">
      <c r="A33" s="791" t="s">
        <v>31</v>
      </c>
      <c r="B33" s="121">
        <v>37057.571490000002</v>
      </c>
      <c r="C33" s="121">
        <v>6103.5894800000005</v>
      </c>
      <c r="D33" s="121">
        <v>0</v>
      </c>
      <c r="E33" s="121">
        <v>0</v>
      </c>
      <c r="F33" s="121">
        <v>43161.160969999997</v>
      </c>
      <c r="G33" s="985"/>
      <c r="H33" s="985"/>
    </row>
    <row r="34" spans="1:8" s="817" customFormat="1" ht="14.1" customHeight="1">
      <c r="A34" s="790" t="s">
        <v>32</v>
      </c>
      <c r="B34" s="121">
        <v>32770.532440000003</v>
      </c>
      <c r="C34" s="121">
        <v>3361.2018499999999</v>
      </c>
      <c r="D34" s="121">
        <v>0</v>
      </c>
      <c r="E34" s="121">
        <v>0</v>
      </c>
      <c r="F34" s="121">
        <v>36131.73429</v>
      </c>
      <c r="G34" s="985"/>
      <c r="H34" s="985"/>
    </row>
    <row r="35" spans="1:8" s="817" customFormat="1" ht="14.1" customHeight="1">
      <c r="A35" s="790" t="s">
        <v>33</v>
      </c>
      <c r="B35" s="121">
        <v>3880.93244</v>
      </c>
      <c r="C35" s="121">
        <v>2742.3876299999997</v>
      </c>
      <c r="D35" s="121">
        <v>0</v>
      </c>
      <c r="E35" s="121">
        <v>0</v>
      </c>
      <c r="F35" s="121">
        <v>6623.3200700000007</v>
      </c>
      <c r="G35" s="985"/>
      <c r="H35" s="985"/>
    </row>
    <row r="36" spans="1:8" s="817" customFormat="1" ht="14.1" customHeight="1">
      <c r="A36" s="790" t="s">
        <v>34</v>
      </c>
      <c r="B36" s="121">
        <v>406.10660999999999</v>
      </c>
      <c r="C36" s="121">
        <v>0</v>
      </c>
      <c r="D36" s="121">
        <v>0</v>
      </c>
      <c r="E36" s="121">
        <v>0</v>
      </c>
      <c r="F36" s="121">
        <v>406.10660999999999</v>
      </c>
      <c r="G36" s="985"/>
      <c r="H36" s="985"/>
    </row>
    <row r="37" spans="1:8" s="817" customFormat="1" ht="14.1" customHeight="1">
      <c r="A37" s="791" t="s">
        <v>35</v>
      </c>
      <c r="B37" s="121">
        <v>79560.657989999992</v>
      </c>
      <c r="C37" s="121">
        <v>12316.68449</v>
      </c>
      <c r="D37" s="121">
        <v>0</v>
      </c>
      <c r="E37" s="121">
        <v>0</v>
      </c>
      <c r="F37" s="121">
        <v>91877.342480000007</v>
      </c>
      <c r="G37" s="985"/>
      <c r="H37" s="985"/>
    </row>
    <row r="38" spans="1:8" s="817" customFormat="1" ht="14.1" customHeight="1">
      <c r="A38" s="790" t="s">
        <v>36</v>
      </c>
      <c r="B38" s="121">
        <v>73944.32448000001</v>
      </c>
      <c r="C38" s="121">
        <v>11633.0735</v>
      </c>
      <c r="D38" s="121">
        <v>0</v>
      </c>
      <c r="E38" s="121">
        <v>0</v>
      </c>
      <c r="F38" s="121">
        <v>85577.397980000009</v>
      </c>
      <c r="G38" s="985"/>
      <c r="H38" s="985"/>
    </row>
    <row r="39" spans="1:8" s="817" customFormat="1" ht="14.1" customHeight="1">
      <c r="A39" s="790" t="s">
        <v>37</v>
      </c>
      <c r="B39" s="121">
        <v>5480.8647699999992</v>
      </c>
      <c r="C39" s="121">
        <v>683.61099000000002</v>
      </c>
      <c r="D39" s="121">
        <v>0</v>
      </c>
      <c r="E39" s="121">
        <v>0</v>
      </c>
      <c r="F39" s="121">
        <v>6164.4757599999994</v>
      </c>
      <c r="G39" s="985"/>
      <c r="H39" s="985"/>
    </row>
    <row r="40" spans="1:8" s="817" customFormat="1" ht="14.1" customHeight="1" thickBot="1">
      <c r="A40" s="790" t="s">
        <v>38</v>
      </c>
      <c r="B40" s="121">
        <v>135.46874</v>
      </c>
      <c r="C40" s="121">
        <v>0</v>
      </c>
      <c r="D40" s="121">
        <v>0</v>
      </c>
      <c r="E40" s="121">
        <v>0</v>
      </c>
      <c r="F40" s="121">
        <v>135.46874</v>
      </c>
      <c r="G40" s="985"/>
      <c r="H40" s="985"/>
    </row>
    <row r="41" spans="1:8" s="817" customFormat="1" ht="14.1" customHeight="1" thickTop="1" thickBot="1">
      <c r="A41" s="688" t="s">
        <v>39</v>
      </c>
      <c r="B41" s="120">
        <v>79392.544859999995</v>
      </c>
      <c r="C41" s="120">
        <v>8055.5915199999999</v>
      </c>
      <c r="D41" s="120">
        <v>0</v>
      </c>
      <c r="E41" s="120">
        <v>1.55233</v>
      </c>
      <c r="F41" s="120">
        <v>87449.688709999988</v>
      </c>
      <c r="G41" s="985"/>
      <c r="H41" s="985"/>
    </row>
    <row r="42" spans="1:8" s="817" customFormat="1" ht="14.1" customHeight="1" thickTop="1">
      <c r="A42" s="790" t="s">
        <v>40</v>
      </c>
      <c r="B42" s="121">
        <v>78248.846219999992</v>
      </c>
      <c r="C42" s="121">
        <v>7553.77099</v>
      </c>
      <c r="D42" s="121">
        <v>0</v>
      </c>
      <c r="E42" s="121">
        <v>1.55233</v>
      </c>
      <c r="F42" s="121">
        <v>85804.169540000003</v>
      </c>
      <c r="G42" s="985"/>
      <c r="H42" s="985"/>
    </row>
    <row r="43" spans="1:8" s="817" customFormat="1" ht="14.1" customHeight="1">
      <c r="A43" s="790" t="s">
        <v>41</v>
      </c>
      <c r="B43" s="121">
        <v>958.33434</v>
      </c>
      <c r="C43" s="121">
        <v>388.07488000000001</v>
      </c>
      <c r="D43" s="121">
        <v>0</v>
      </c>
      <c r="E43" s="121">
        <v>0</v>
      </c>
      <c r="F43" s="121">
        <v>1346.40922</v>
      </c>
      <c r="G43" s="985"/>
      <c r="H43" s="985"/>
    </row>
    <row r="44" spans="1:8" s="817" customFormat="1" ht="14.1" customHeight="1">
      <c r="A44" s="790" t="s">
        <v>42</v>
      </c>
      <c r="B44" s="121">
        <v>151.04729999999998</v>
      </c>
      <c r="C44" s="121">
        <v>48.289660000000005</v>
      </c>
      <c r="D44" s="121">
        <v>0</v>
      </c>
      <c r="E44" s="121">
        <v>0</v>
      </c>
      <c r="F44" s="121">
        <v>199.33696</v>
      </c>
      <c r="G44" s="985"/>
      <c r="H44" s="985"/>
    </row>
    <row r="45" spans="1:8" s="817" customFormat="1" ht="14.1" customHeight="1">
      <c r="A45" s="790" t="s">
        <v>43</v>
      </c>
      <c r="B45" s="121">
        <v>34.317</v>
      </c>
      <c r="C45" s="121">
        <v>65.45599</v>
      </c>
      <c r="D45" s="121">
        <v>0</v>
      </c>
      <c r="E45" s="121">
        <v>0</v>
      </c>
      <c r="F45" s="121">
        <v>99.772990000000007</v>
      </c>
      <c r="G45" s="985"/>
      <c r="H45" s="985"/>
    </row>
    <row r="46" spans="1:8" s="817" customFormat="1" ht="14.1" customHeight="1">
      <c r="A46" s="790" t="s">
        <v>44</v>
      </c>
      <c r="B46" s="121">
        <v>0</v>
      </c>
      <c r="C46" s="121">
        <v>0</v>
      </c>
      <c r="D46" s="121">
        <v>0</v>
      </c>
      <c r="E46" s="121">
        <v>0</v>
      </c>
      <c r="F46" s="121">
        <v>0</v>
      </c>
      <c r="G46" s="985"/>
      <c r="H46" s="985"/>
    </row>
    <row r="47" spans="1:8" s="817" customFormat="1" ht="14.1" customHeight="1" thickBot="1">
      <c r="A47" s="790" t="s">
        <v>45</v>
      </c>
      <c r="B47" s="121">
        <v>0</v>
      </c>
      <c r="C47" s="121">
        <v>0</v>
      </c>
      <c r="D47" s="121">
        <v>0</v>
      </c>
      <c r="E47" s="121">
        <v>0</v>
      </c>
      <c r="F47" s="121">
        <v>0</v>
      </c>
      <c r="G47" s="985"/>
      <c r="H47" s="985"/>
    </row>
    <row r="48" spans="1:8" s="817" customFormat="1" ht="14.1" customHeight="1" thickTop="1" thickBot="1">
      <c r="A48" s="688" t="s">
        <v>46</v>
      </c>
      <c r="B48" s="120">
        <v>-148369.66149</v>
      </c>
      <c r="C48" s="120">
        <v>-115910.90843000001</v>
      </c>
      <c r="D48" s="120">
        <v>0</v>
      </c>
      <c r="E48" s="120">
        <v>-0.59045000000000003</v>
      </c>
      <c r="F48" s="120">
        <v>-264281.16037</v>
      </c>
      <c r="G48" s="985"/>
      <c r="H48" s="985"/>
    </row>
    <row r="49" spans="1:8" s="817" customFormat="1" ht="14.1" customHeight="1" thickTop="1">
      <c r="A49" s="792" t="s">
        <v>47</v>
      </c>
      <c r="B49" s="121">
        <v>-27120.042390000002</v>
      </c>
      <c r="C49" s="121">
        <v>-13770.28973</v>
      </c>
      <c r="D49" s="121">
        <v>0</v>
      </c>
      <c r="E49" s="121">
        <v>-0.59045000000000003</v>
      </c>
      <c r="F49" s="121">
        <v>-40890.922570000002</v>
      </c>
      <c r="G49" s="985"/>
      <c r="H49" s="985"/>
    </row>
    <row r="50" spans="1:8" s="817" customFormat="1" ht="14.1" customHeight="1">
      <c r="A50" s="790" t="s">
        <v>48</v>
      </c>
      <c r="B50" s="121">
        <v>-7459.4761699999999</v>
      </c>
      <c r="C50" s="121">
        <v>-1959.59656</v>
      </c>
      <c r="D50" s="121">
        <v>0</v>
      </c>
      <c r="E50" s="121">
        <v>0</v>
      </c>
      <c r="F50" s="121">
        <v>-9419.0727299999999</v>
      </c>
      <c r="G50" s="985"/>
      <c r="H50" s="985"/>
    </row>
    <row r="51" spans="1:8" s="817" customFormat="1" ht="14.1" customHeight="1">
      <c r="A51" s="790" t="s">
        <v>49</v>
      </c>
      <c r="B51" s="121">
        <v>-20101.09375</v>
      </c>
      <c r="C51" s="121">
        <v>-1328.1638500000001</v>
      </c>
      <c r="D51" s="121">
        <v>0</v>
      </c>
      <c r="E51" s="121">
        <v>0</v>
      </c>
      <c r="F51" s="121">
        <v>-21429.257600000001</v>
      </c>
      <c r="G51" s="985"/>
      <c r="H51" s="985"/>
    </row>
    <row r="52" spans="1:8" s="817" customFormat="1" ht="14.1" customHeight="1">
      <c r="A52" s="790" t="s">
        <v>50</v>
      </c>
      <c r="B52" s="121">
        <v>-1720.4932800000001</v>
      </c>
      <c r="C52" s="121">
        <v>-584.50781000000006</v>
      </c>
      <c r="D52" s="121">
        <v>0</v>
      </c>
      <c r="E52" s="121">
        <v>0</v>
      </c>
      <c r="F52" s="121">
        <v>-2305.0010899999997</v>
      </c>
      <c r="G52" s="985"/>
      <c r="H52" s="985"/>
    </row>
    <row r="53" spans="1:8" s="817" customFormat="1" ht="14.1" customHeight="1">
      <c r="A53" s="790" t="s">
        <v>51</v>
      </c>
      <c r="B53" s="121">
        <v>-60541.613469999997</v>
      </c>
      <c r="C53" s="121">
        <v>-7149.1382999999996</v>
      </c>
      <c r="D53" s="121">
        <v>0</v>
      </c>
      <c r="E53" s="121">
        <v>0</v>
      </c>
      <c r="F53" s="121">
        <v>-67690.751770000003</v>
      </c>
      <c r="G53" s="985"/>
      <c r="H53" s="985"/>
    </row>
    <row r="54" spans="1:8" s="817" customFormat="1" ht="14.1" customHeight="1">
      <c r="A54" s="790" t="s">
        <v>52</v>
      </c>
      <c r="B54" s="121">
        <v>-4347.7980399999997</v>
      </c>
      <c r="C54" s="121">
        <v>-496.69576000000001</v>
      </c>
      <c r="D54" s="121">
        <v>0</v>
      </c>
      <c r="E54" s="121">
        <v>0</v>
      </c>
      <c r="F54" s="121">
        <v>-4844.4938000000002</v>
      </c>
      <c r="G54" s="985"/>
      <c r="H54" s="985"/>
    </row>
    <row r="55" spans="1:8" s="817" customFormat="1" ht="14.1" customHeight="1">
      <c r="A55" s="792" t="s">
        <v>53</v>
      </c>
      <c r="B55" s="121">
        <v>0</v>
      </c>
      <c r="C55" s="121">
        <v>-89277.947090000001</v>
      </c>
      <c r="D55" s="121">
        <v>0</v>
      </c>
      <c r="E55" s="121">
        <v>0</v>
      </c>
      <c r="F55" s="121">
        <v>-89277.947090000001</v>
      </c>
      <c r="G55" s="985"/>
      <c r="H55" s="985"/>
    </row>
    <row r="56" spans="1:8" s="817" customFormat="1" ht="14.1" customHeight="1">
      <c r="A56" s="790" t="s">
        <v>54</v>
      </c>
      <c r="B56" s="121">
        <v>-26788.7343</v>
      </c>
      <c r="C56" s="121">
        <v>-923.82597999999996</v>
      </c>
      <c r="D56" s="121">
        <v>0</v>
      </c>
      <c r="E56" s="121">
        <v>0</v>
      </c>
      <c r="F56" s="121">
        <v>-27712.560280000002</v>
      </c>
      <c r="G56" s="985"/>
      <c r="H56" s="985"/>
    </row>
    <row r="57" spans="1:8" s="817" customFormat="1" ht="14.1" customHeight="1">
      <c r="A57" s="790" t="s">
        <v>55</v>
      </c>
      <c r="B57" s="121">
        <v>-290.41009000000003</v>
      </c>
      <c r="C57" s="121">
        <v>-420.74334999999996</v>
      </c>
      <c r="D57" s="121">
        <v>0</v>
      </c>
      <c r="E57" s="121">
        <v>0</v>
      </c>
      <c r="F57" s="121">
        <v>-711.15343999999993</v>
      </c>
      <c r="G57" s="985"/>
      <c r="H57" s="985"/>
    </row>
    <row r="58" spans="1:8" s="817" customFormat="1" ht="14.1" customHeight="1" thickBot="1">
      <c r="A58" s="790" t="s">
        <v>56</v>
      </c>
      <c r="B58" s="121">
        <v>0</v>
      </c>
      <c r="C58" s="121">
        <v>0</v>
      </c>
      <c r="D58" s="121">
        <v>0</v>
      </c>
      <c r="E58" s="121">
        <v>0</v>
      </c>
      <c r="F58" s="121">
        <v>0</v>
      </c>
      <c r="G58" s="985"/>
      <c r="H58" s="985"/>
    </row>
    <row r="59" spans="1:8" s="817" customFormat="1" ht="14.1" customHeight="1" thickTop="1" thickBot="1">
      <c r="A59" s="688" t="s">
        <v>57</v>
      </c>
      <c r="B59" s="120">
        <v>48272.227869999995</v>
      </c>
      <c r="C59" s="120">
        <v>5700.0663399999994</v>
      </c>
      <c r="D59" s="120">
        <v>0</v>
      </c>
      <c r="E59" s="120">
        <v>0</v>
      </c>
      <c r="F59" s="120">
        <v>53972.29421</v>
      </c>
      <c r="G59" s="985"/>
      <c r="H59" s="985"/>
    </row>
    <row r="60" spans="1:8" s="817" customFormat="1" ht="14.1" customHeight="1" thickTop="1">
      <c r="A60" s="790" t="s">
        <v>58</v>
      </c>
      <c r="B60" s="121">
        <v>0</v>
      </c>
      <c r="C60" s="121">
        <v>0</v>
      </c>
      <c r="D60" s="121">
        <v>0</v>
      </c>
      <c r="E60" s="121">
        <v>0</v>
      </c>
      <c r="F60" s="121">
        <v>0</v>
      </c>
      <c r="G60" s="985"/>
      <c r="H60" s="985"/>
    </row>
    <row r="61" spans="1:8" s="817" customFormat="1" ht="14.1" customHeight="1">
      <c r="A61" s="792" t="s">
        <v>59</v>
      </c>
      <c r="B61" s="121">
        <v>43941.873350000002</v>
      </c>
      <c r="C61" s="121">
        <v>3088.6773900000003</v>
      </c>
      <c r="D61" s="121">
        <v>0</v>
      </c>
      <c r="E61" s="121">
        <v>0</v>
      </c>
      <c r="F61" s="121">
        <v>47030.550739999999</v>
      </c>
      <c r="G61" s="985"/>
      <c r="H61" s="985"/>
    </row>
    <row r="62" spans="1:8" s="817" customFormat="1" ht="14.1" customHeight="1">
      <c r="A62" s="790" t="s">
        <v>60</v>
      </c>
      <c r="B62" s="121">
        <v>6088.1499199999998</v>
      </c>
      <c r="C62" s="121">
        <v>2611.3954700000004</v>
      </c>
      <c r="D62" s="121">
        <v>0</v>
      </c>
      <c r="E62" s="121">
        <v>0</v>
      </c>
      <c r="F62" s="121">
        <v>8699.5453900000011</v>
      </c>
      <c r="G62" s="985"/>
      <c r="H62" s="985"/>
    </row>
    <row r="63" spans="1:8" s="817" customFormat="1" ht="14.1" customHeight="1">
      <c r="A63" s="790" t="s">
        <v>61</v>
      </c>
      <c r="B63" s="121">
        <v>0</v>
      </c>
      <c r="C63" s="121">
        <v>0</v>
      </c>
      <c r="D63" s="121">
        <v>0</v>
      </c>
      <c r="E63" s="121">
        <v>0</v>
      </c>
      <c r="F63" s="121">
        <v>0</v>
      </c>
      <c r="G63" s="985"/>
      <c r="H63" s="985"/>
    </row>
    <row r="64" spans="1:8" s="817" customFormat="1" ht="14.1" customHeight="1" thickBot="1">
      <c r="A64" s="790" t="s">
        <v>62</v>
      </c>
      <c r="B64" s="121">
        <v>-1757.7954</v>
      </c>
      <c r="C64" s="121">
        <v>-6.5199999999999998E-3</v>
      </c>
      <c r="D64" s="121">
        <v>0</v>
      </c>
      <c r="E64" s="121">
        <v>0</v>
      </c>
      <c r="F64" s="121">
        <v>-1757.8019199999999</v>
      </c>
      <c r="G64" s="985"/>
      <c r="H64" s="985"/>
    </row>
    <row r="65" spans="1:8" s="817" customFormat="1" ht="14.1" customHeight="1" thickTop="1" thickBot="1">
      <c r="A65" s="688" t="s">
        <v>63</v>
      </c>
      <c r="B65" s="120">
        <v>679.75687000000005</v>
      </c>
      <c r="C65" s="120">
        <v>0</v>
      </c>
      <c r="D65" s="120">
        <v>0</v>
      </c>
      <c r="E65" s="120">
        <v>0</v>
      </c>
      <c r="F65" s="120">
        <v>679.75687000000005</v>
      </c>
      <c r="G65" s="985"/>
      <c r="H65" s="985"/>
    </row>
    <row r="66" spans="1:8" s="817" customFormat="1" ht="14.1" customHeight="1" thickTop="1">
      <c r="A66" s="790" t="s">
        <v>64</v>
      </c>
      <c r="B66" s="121">
        <v>0</v>
      </c>
      <c r="C66" s="121">
        <v>0</v>
      </c>
      <c r="D66" s="121">
        <v>0</v>
      </c>
      <c r="E66" s="121">
        <v>0</v>
      </c>
      <c r="F66" s="121">
        <v>0</v>
      </c>
      <c r="G66" s="985"/>
      <c r="H66" s="985"/>
    </row>
    <row r="67" spans="1:8" s="817" customFormat="1" ht="14.1" customHeight="1">
      <c r="A67" s="790" t="s">
        <v>65</v>
      </c>
      <c r="B67" s="121">
        <v>2783.8650899999998</v>
      </c>
      <c r="C67" s="121">
        <v>0</v>
      </c>
      <c r="D67" s="121">
        <v>0</v>
      </c>
      <c r="E67" s="121">
        <v>0</v>
      </c>
      <c r="F67" s="121">
        <v>2783.8650899999998</v>
      </c>
      <c r="G67" s="985"/>
      <c r="H67" s="985"/>
    </row>
    <row r="68" spans="1:8" s="817" customFormat="1" ht="14.1" customHeight="1">
      <c r="A68" s="790" t="s">
        <v>66</v>
      </c>
      <c r="B68" s="121">
        <v>3237.1484399999999</v>
      </c>
      <c r="C68" s="121">
        <v>0</v>
      </c>
      <c r="D68" s="121">
        <v>0</v>
      </c>
      <c r="E68" s="121">
        <v>0</v>
      </c>
      <c r="F68" s="121">
        <v>3237.1484399999999</v>
      </c>
      <c r="G68" s="985"/>
      <c r="H68" s="985"/>
    </row>
    <row r="69" spans="1:8" s="817" customFormat="1" ht="14.1" customHeight="1">
      <c r="A69" s="790" t="s">
        <v>67</v>
      </c>
      <c r="B69" s="121">
        <v>0</v>
      </c>
      <c r="C69" s="121">
        <v>0</v>
      </c>
      <c r="D69" s="121">
        <v>0</v>
      </c>
      <c r="E69" s="121">
        <v>0</v>
      </c>
      <c r="F69" s="121">
        <v>0</v>
      </c>
      <c r="G69" s="985"/>
      <c r="H69" s="985"/>
    </row>
    <row r="70" spans="1:8" s="817" customFormat="1" ht="14.1" customHeight="1" thickBot="1">
      <c r="A70" s="790" t="s">
        <v>68</v>
      </c>
      <c r="B70" s="121">
        <v>-5341.25666</v>
      </c>
      <c r="C70" s="121">
        <v>0</v>
      </c>
      <c r="D70" s="121">
        <v>0</v>
      </c>
      <c r="E70" s="121">
        <v>0</v>
      </c>
      <c r="F70" s="121">
        <v>-5341.25666</v>
      </c>
      <c r="G70" s="985"/>
      <c r="H70" s="985"/>
    </row>
    <row r="71" spans="1:8" s="817" customFormat="1" ht="14.1" customHeight="1" thickTop="1" thickBot="1">
      <c r="A71" s="688" t="s">
        <v>69</v>
      </c>
      <c r="B71" s="120">
        <v>12192.018789999998</v>
      </c>
      <c r="C71" s="120">
        <v>491.59035</v>
      </c>
      <c r="D71" s="120">
        <v>0</v>
      </c>
      <c r="E71" s="120">
        <v>0</v>
      </c>
      <c r="F71" s="120">
        <v>12683.60914</v>
      </c>
      <c r="G71" s="985"/>
      <c r="H71" s="985"/>
    </row>
    <row r="72" spans="1:8" s="817" customFormat="1" ht="14.1" customHeight="1" thickTop="1">
      <c r="A72" s="790" t="s">
        <v>18</v>
      </c>
      <c r="B72" s="121">
        <v>0</v>
      </c>
      <c r="C72" s="121">
        <v>0</v>
      </c>
      <c r="D72" s="121">
        <v>0</v>
      </c>
      <c r="E72" s="121">
        <v>0</v>
      </c>
      <c r="F72" s="121">
        <v>0</v>
      </c>
      <c r="G72" s="985"/>
      <c r="H72" s="985"/>
    </row>
    <row r="73" spans="1:8" s="817" customFormat="1" ht="14.1" customHeight="1">
      <c r="A73" s="790" t="s">
        <v>19</v>
      </c>
      <c r="B73" s="121">
        <v>11456.416130000001</v>
      </c>
      <c r="C73" s="121">
        <v>0</v>
      </c>
      <c r="D73" s="121">
        <v>0</v>
      </c>
      <c r="E73" s="121">
        <v>0</v>
      </c>
      <c r="F73" s="121">
        <v>11456.416130000001</v>
      </c>
      <c r="G73" s="985"/>
      <c r="H73" s="985"/>
    </row>
    <row r="74" spans="1:8" s="817" customFormat="1" ht="14.1" customHeight="1">
      <c r="A74" s="790" t="s">
        <v>20</v>
      </c>
      <c r="B74" s="121">
        <v>0</v>
      </c>
      <c r="C74" s="121">
        <v>0</v>
      </c>
      <c r="D74" s="121">
        <v>0</v>
      </c>
      <c r="E74" s="121">
        <v>0</v>
      </c>
      <c r="F74" s="121">
        <v>0</v>
      </c>
      <c r="G74" s="985"/>
      <c r="H74" s="985"/>
    </row>
    <row r="75" spans="1:8" s="817" customFormat="1" ht="14.1" customHeight="1">
      <c r="A75" s="790" t="s">
        <v>21</v>
      </c>
      <c r="B75" s="121">
        <v>0</v>
      </c>
      <c r="C75" s="121">
        <v>0</v>
      </c>
      <c r="D75" s="121">
        <v>0</v>
      </c>
      <c r="E75" s="121">
        <v>0</v>
      </c>
      <c r="F75" s="121">
        <v>0</v>
      </c>
      <c r="G75" s="985"/>
      <c r="H75" s="985"/>
    </row>
    <row r="76" spans="1:8" s="817" customFormat="1" ht="14.1" customHeight="1">
      <c r="A76" s="790" t="s">
        <v>70</v>
      </c>
      <c r="B76" s="121">
        <v>728.4</v>
      </c>
      <c r="C76" s="121">
        <v>0</v>
      </c>
      <c r="D76" s="121">
        <v>0</v>
      </c>
      <c r="E76" s="121">
        <v>0</v>
      </c>
      <c r="F76" s="121">
        <v>728.4</v>
      </c>
      <c r="G76" s="985"/>
      <c r="H76" s="985"/>
    </row>
    <row r="77" spans="1:8" s="817" customFormat="1" ht="14.1" customHeight="1">
      <c r="A77" s="790" t="s">
        <v>71</v>
      </c>
      <c r="B77" s="121">
        <v>13.94</v>
      </c>
      <c r="C77" s="121">
        <v>714.19027000000006</v>
      </c>
      <c r="D77" s="121">
        <v>0</v>
      </c>
      <c r="E77" s="121">
        <v>0</v>
      </c>
      <c r="F77" s="121">
        <v>728.13027</v>
      </c>
      <c r="G77" s="985"/>
      <c r="H77" s="985"/>
    </row>
    <row r="78" spans="1:8" s="817" customFormat="1" ht="14.1" customHeight="1">
      <c r="A78" s="790" t="s">
        <v>23</v>
      </c>
      <c r="B78" s="121">
        <v>0</v>
      </c>
      <c r="C78" s="121">
        <v>0</v>
      </c>
      <c r="D78" s="121">
        <v>0</v>
      </c>
      <c r="E78" s="121">
        <v>0</v>
      </c>
      <c r="F78" s="121">
        <v>0</v>
      </c>
      <c r="G78" s="985"/>
      <c r="H78" s="985"/>
    </row>
    <row r="79" spans="1:8" s="817" customFormat="1" ht="14.1" customHeight="1">
      <c r="A79" s="790" t="s">
        <v>72</v>
      </c>
      <c r="B79" s="121">
        <v>2.0367000000000002</v>
      </c>
      <c r="C79" s="121">
        <v>0</v>
      </c>
      <c r="D79" s="121">
        <v>0</v>
      </c>
      <c r="E79" s="121">
        <v>0</v>
      </c>
      <c r="F79" s="121">
        <v>2.0367000000000002</v>
      </c>
      <c r="G79" s="985"/>
      <c r="H79" s="985"/>
    </row>
    <row r="80" spans="1:8" s="817" customFormat="1" ht="14.1" customHeight="1" thickBot="1">
      <c r="A80" s="790" t="s">
        <v>73</v>
      </c>
      <c r="B80" s="121">
        <v>-8.7740400000000012</v>
      </c>
      <c r="C80" s="121">
        <v>-222.59992000000003</v>
      </c>
      <c r="D80" s="121">
        <v>0</v>
      </c>
      <c r="E80" s="121">
        <v>0</v>
      </c>
      <c r="F80" s="121">
        <v>-231.37395999999998</v>
      </c>
      <c r="G80" s="985"/>
      <c r="H80" s="985"/>
    </row>
    <row r="81" spans="1:8" s="817" customFormat="1" ht="14.1" customHeight="1" thickTop="1" thickBot="1">
      <c r="A81" s="688" t="s">
        <v>74</v>
      </c>
      <c r="B81" s="120">
        <v>204080.97777</v>
      </c>
      <c r="C81" s="120">
        <v>0</v>
      </c>
      <c r="D81" s="120">
        <v>0</v>
      </c>
      <c r="E81" s="120">
        <v>0</v>
      </c>
      <c r="F81" s="120">
        <v>204080.97777</v>
      </c>
      <c r="G81" s="985"/>
      <c r="H81" s="985"/>
    </row>
    <row r="82" spans="1:8" s="817" customFormat="1" ht="14.1" customHeight="1" thickTop="1">
      <c r="A82" s="790" t="s">
        <v>75</v>
      </c>
      <c r="B82" s="121">
        <v>49561.331319999998</v>
      </c>
      <c r="C82" s="121">
        <v>0</v>
      </c>
      <c r="D82" s="121">
        <v>0</v>
      </c>
      <c r="E82" s="121">
        <v>0</v>
      </c>
      <c r="F82" s="121">
        <v>49561.331319999998</v>
      </c>
      <c r="G82" s="985"/>
      <c r="H82" s="985"/>
    </row>
    <row r="83" spans="1:8" s="817" customFormat="1" ht="14.1" customHeight="1">
      <c r="A83" s="790" t="s">
        <v>76</v>
      </c>
      <c r="B83" s="121">
        <v>46371.203780000003</v>
      </c>
      <c r="C83" s="121">
        <v>0</v>
      </c>
      <c r="D83" s="121">
        <v>0</v>
      </c>
      <c r="E83" s="121">
        <v>0</v>
      </c>
      <c r="F83" s="121">
        <v>46371.203780000003</v>
      </c>
      <c r="G83" s="985"/>
      <c r="H83" s="985"/>
    </row>
    <row r="84" spans="1:8" s="817" customFormat="1" ht="14.1" customHeight="1">
      <c r="A84" s="790" t="s">
        <v>77</v>
      </c>
      <c r="B84" s="121">
        <v>17886.638429999999</v>
      </c>
      <c r="C84" s="121">
        <v>0</v>
      </c>
      <c r="D84" s="121">
        <v>0</v>
      </c>
      <c r="E84" s="121">
        <v>0</v>
      </c>
      <c r="F84" s="121">
        <v>17886.638429999999</v>
      </c>
      <c r="G84" s="985"/>
      <c r="H84" s="985"/>
    </row>
    <row r="85" spans="1:8" s="817" customFormat="1" ht="14.1" customHeight="1">
      <c r="A85" s="790" t="s">
        <v>78</v>
      </c>
      <c r="B85" s="121">
        <v>25693.318870000003</v>
      </c>
      <c r="C85" s="121">
        <v>0</v>
      </c>
      <c r="D85" s="121">
        <v>0</v>
      </c>
      <c r="E85" s="121">
        <v>0</v>
      </c>
      <c r="F85" s="121">
        <v>25693.318870000003</v>
      </c>
      <c r="G85" s="985"/>
      <c r="H85" s="985"/>
    </row>
    <row r="86" spans="1:8" s="817" customFormat="1" ht="14.1" customHeight="1">
      <c r="A86" s="790" t="s">
        <v>79</v>
      </c>
      <c r="B86" s="121">
        <v>40100.473760000001</v>
      </c>
      <c r="C86" s="121">
        <v>0</v>
      </c>
      <c r="D86" s="121">
        <v>0</v>
      </c>
      <c r="E86" s="121">
        <v>0</v>
      </c>
      <c r="F86" s="121">
        <v>40100.473760000001</v>
      </c>
      <c r="G86" s="985"/>
      <c r="H86" s="985"/>
    </row>
    <row r="87" spans="1:8" s="817" customFormat="1" ht="14.1" customHeight="1">
      <c r="A87" s="790" t="s">
        <v>80</v>
      </c>
      <c r="B87" s="121">
        <v>7964.97937</v>
      </c>
      <c r="C87" s="121">
        <v>0</v>
      </c>
      <c r="D87" s="121">
        <v>0</v>
      </c>
      <c r="E87" s="121">
        <v>0</v>
      </c>
      <c r="F87" s="121">
        <v>7964.97937</v>
      </c>
      <c r="G87" s="985"/>
      <c r="H87" s="985"/>
    </row>
    <row r="88" spans="1:8" s="817" customFormat="1" ht="14.1" customHeight="1">
      <c r="A88" s="790" t="s">
        <v>81</v>
      </c>
      <c r="B88" s="121">
        <v>184.30876000000001</v>
      </c>
      <c r="C88" s="121">
        <v>0</v>
      </c>
      <c r="D88" s="121">
        <v>0</v>
      </c>
      <c r="E88" s="121">
        <v>0</v>
      </c>
      <c r="F88" s="121">
        <v>184.30876000000001</v>
      </c>
      <c r="G88" s="985"/>
      <c r="H88" s="985"/>
    </row>
    <row r="89" spans="1:8" s="817" customFormat="1" ht="14.1" customHeight="1">
      <c r="A89" s="790" t="s">
        <v>82</v>
      </c>
      <c r="B89" s="121">
        <v>0</v>
      </c>
      <c r="C89" s="121">
        <v>0</v>
      </c>
      <c r="D89" s="121">
        <v>0</v>
      </c>
      <c r="E89" s="121">
        <v>0</v>
      </c>
      <c r="F89" s="121">
        <v>0</v>
      </c>
      <c r="G89" s="985"/>
      <c r="H89" s="985"/>
    </row>
    <row r="90" spans="1:8" s="817" customFormat="1" ht="14.1" customHeight="1" thickBot="1">
      <c r="A90" s="790" t="s">
        <v>83</v>
      </c>
      <c r="B90" s="121">
        <v>16318.723480000001</v>
      </c>
      <c r="C90" s="121">
        <v>0</v>
      </c>
      <c r="D90" s="121">
        <v>0</v>
      </c>
      <c r="E90" s="121">
        <v>0</v>
      </c>
      <c r="F90" s="121">
        <v>16318.723480000001</v>
      </c>
      <c r="G90" s="985"/>
      <c r="H90" s="985"/>
    </row>
    <row r="91" spans="1:8" s="817" customFormat="1" ht="14.1" customHeight="1" thickTop="1" thickBot="1">
      <c r="A91" s="688" t="s">
        <v>84</v>
      </c>
      <c r="B91" s="120">
        <v>36686.259259999999</v>
      </c>
      <c r="C91" s="120">
        <v>1069.5021299999999</v>
      </c>
      <c r="D91" s="120">
        <v>0</v>
      </c>
      <c r="E91" s="120">
        <v>0</v>
      </c>
      <c r="F91" s="120">
        <v>37755.76139</v>
      </c>
      <c r="G91" s="985"/>
      <c r="H91" s="985"/>
    </row>
    <row r="92" spans="1:8" s="817" customFormat="1" ht="14.1" customHeight="1" thickTop="1">
      <c r="A92" s="790" t="s">
        <v>85</v>
      </c>
      <c r="B92" s="121">
        <v>9516.9483099999998</v>
      </c>
      <c r="C92" s="121">
        <v>0</v>
      </c>
      <c r="D92" s="121">
        <v>0</v>
      </c>
      <c r="E92" s="121">
        <v>0</v>
      </c>
      <c r="F92" s="121">
        <v>9516.9483099999998</v>
      </c>
      <c r="G92" s="985"/>
      <c r="H92" s="985"/>
    </row>
    <row r="93" spans="1:8" s="817" customFormat="1" ht="14.1" customHeight="1">
      <c r="A93" s="790" t="s">
        <v>86</v>
      </c>
      <c r="B93" s="121">
        <v>12245.14712</v>
      </c>
      <c r="C93" s="121">
        <v>0</v>
      </c>
      <c r="D93" s="121">
        <v>0</v>
      </c>
      <c r="E93" s="121">
        <v>0</v>
      </c>
      <c r="F93" s="121">
        <v>12245.14712</v>
      </c>
      <c r="G93" s="985"/>
      <c r="H93" s="985"/>
    </row>
    <row r="94" spans="1:8" s="817" customFormat="1" ht="14.1" customHeight="1">
      <c r="A94" s="790" t="s">
        <v>87</v>
      </c>
      <c r="B94" s="121">
        <v>1230.75092</v>
      </c>
      <c r="C94" s="121">
        <v>843.12212999999997</v>
      </c>
      <c r="D94" s="121">
        <v>0</v>
      </c>
      <c r="E94" s="121">
        <v>0</v>
      </c>
      <c r="F94" s="121">
        <v>2073.8730500000001</v>
      </c>
      <c r="G94" s="985"/>
      <c r="H94" s="985"/>
    </row>
    <row r="95" spans="1:8" s="817" customFormat="1" ht="14.1" customHeight="1">
      <c r="A95" s="790" t="s">
        <v>88</v>
      </c>
      <c r="B95" s="121">
        <v>13693.412910000001</v>
      </c>
      <c r="C95" s="121">
        <v>226.38</v>
      </c>
      <c r="D95" s="121">
        <v>0</v>
      </c>
      <c r="E95" s="121">
        <v>0</v>
      </c>
      <c r="F95" s="121">
        <v>13919.79291</v>
      </c>
      <c r="G95" s="985"/>
      <c r="H95" s="985"/>
    </row>
    <row r="96" spans="1:8" s="817" customFormat="1" ht="14.1" customHeight="1" thickBot="1">
      <c r="A96" s="790" t="s">
        <v>89</v>
      </c>
      <c r="B96" s="710">
        <v>0</v>
      </c>
      <c r="C96" s="710">
        <v>0</v>
      </c>
      <c r="D96" s="710">
        <v>0</v>
      </c>
      <c r="E96" s="710">
        <v>0</v>
      </c>
      <c r="F96" s="710">
        <v>0</v>
      </c>
      <c r="G96" s="985"/>
      <c r="H96" s="985"/>
    </row>
    <row r="97" spans="1:8" s="226" customFormat="1" ht="14.1" customHeight="1" thickTop="1" thickBot="1">
      <c r="A97" s="689" t="s">
        <v>90</v>
      </c>
      <c r="B97" s="123">
        <v>7069746.49663</v>
      </c>
      <c r="C97" s="123">
        <v>1225000.6800799998</v>
      </c>
      <c r="D97" s="123">
        <v>0</v>
      </c>
      <c r="E97" s="123">
        <v>331.52384999999998</v>
      </c>
      <c r="F97" s="123">
        <v>8295078.7005600007</v>
      </c>
      <c r="G97" s="991"/>
      <c r="H97" s="991"/>
    </row>
    <row r="98" spans="1:8" s="226" customFormat="1" ht="14.1" customHeight="1" thickTop="1" thickBot="1">
      <c r="A98" s="690" t="s">
        <v>91</v>
      </c>
      <c r="B98" s="120">
        <v>6203857.7604</v>
      </c>
      <c r="C98" s="120">
        <v>772446.77399000002</v>
      </c>
      <c r="D98" s="120">
        <v>0</v>
      </c>
      <c r="E98" s="120">
        <v>315.11534</v>
      </c>
      <c r="F98" s="120">
        <v>6976619.6497299997</v>
      </c>
      <c r="G98" s="991"/>
      <c r="H98" s="991"/>
    </row>
    <row r="99" spans="1:8" s="226" customFormat="1" ht="14.1" customHeight="1" thickTop="1">
      <c r="A99" s="162" t="s">
        <v>92</v>
      </c>
      <c r="B99" s="121">
        <v>159742.56077000001</v>
      </c>
      <c r="C99" s="121">
        <v>28978.974670000003</v>
      </c>
      <c r="D99" s="121">
        <v>0</v>
      </c>
      <c r="E99" s="121">
        <v>45.768529999999998</v>
      </c>
      <c r="F99" s="121">
        <v>188767.30397000001</v>
      </c>
      <c r="G99" s="991"/>
      <c r="H99" s="991"/>
    </row>
    <row r="100" spans="1:8" s="226" customFormat="1" ht="14.1" customHeight="1">
      <c r="A100" s="162" t="s">
        <v>93</v>
      </c>
      <c r="B100" s="121">
        <v>159512.38287999999</v>
      </c>
      <c r="C100" s="121">
        <v>27853.331190000001</v>
      </c>
      <c r="D100" s="121">
        <v>0</v>
      </c>
      <c r="E100" s="121">
        <v>0</v>
      </c>
      <c r="F100" s="121">
        <v>187365.71406999999</v>
      </c>
      <c r="G100" s="991"/>
      <c r="H100" s="991"/>
    </row>
    <row r="101" spans="1:8" s="226" customFormat="1" ht="14.1" customHeight="1">
      <c r="A101" s="162" t="s">
        <v>94</v>
      </c>
      <c r="B101" s="121">
        <v>230.17789000000002</v>
      </c>
      <c r="C101" s="121">
        <v>1125.64348</v>
      </c>
      <c r="D101" s="121">
        <v>0</v>
      </c>
      <c r="E101" s="121">
        <v>45.768529999999998</v>
      </c>
      <c r="F101" s="121">
        <v>1401.5898999999999</v>
      </c>
      <c r="G101" s="991"/>
      <c r="H101" s="991"/>
    </row>
    <row r="102" spans="1:8" s="226" customFormat="1" ht="14.1" customHeight="1">
      <c r="A102" s="162" t="s">
        <v>95</v>
      </c>
      <c r="B102" s="121">
        <v>1070422.87102</v>
      </c>
      <c r="C102" s="121">
        <v>252269.24071000001</v>
      </c>
      <c r="D102" s="121">
        <v>0</v>
      </c>
      <c r="E102" s="121">
        <v>30.312919999999998</v>
      </c>
      <c r="F102" s="121">
        <v>1322722.4246500002</v>
      </c>
      <c r="G102" s="991"/>
      <c r="H102" s="991"/>
    </row>
    <row r="103" spans="1:8" s="226" customFormat="1" ht="14.1" customHeight="1">
      <c r="A103" s="162" t="s">
        <v>96</v>
      </c>
      <c r="B103" s="121">
        <v>71290.279389999996</v>
      </c>
      <c r="C103" s="121">
        <v>48765.509619999997</v>
      </c>
      <c r="D103" s="121">
        <v>0</v>
      </c>
      <c r="E103" s="121">
        <v>0</v>
      </c>
      <c r="F103" s="121">
        <v>120055.78901000001</v>
      </c>
      <c r="G103" s="991"/>
      <c r="H103" s="991"/>
    </row>
    <row r="104" spans="1:8" s="226" customFormat="1" ht="14.1" customHeight="1">
      <c r="A104" s="709" t="s">
        <v>97</v>
      </c>
      <c r="B104" s="121">
        <v>2389.8329399999998</v>
      </c>
      <c r="C104" s="121">
        <v>6598.4586500000005</v>
      </c>
      <c r="D104" s="121">
        <v>0</v>
      </c>
      <c r="E104" s="121">
        <v>0</v>
      </c>
      <c r="F104" s="121">
        <v>8988.2915900000007</v>
      </c>
      <c r="G104" s="991"/>
      <c r="H104" s="991"/>
    </row>
    <row r="105" spans="1:8" s="226" customFormat="1" ht="14.1" customHeight="1">
      <c r="A105" s="709" t="s">
        <v>98</v>
      </c>
      <c r="B105" s="121">
        <v>9.4806499999999989</v>
      </c>
      <c r="C105" s="121">
        <v>44.451689999999999</v>
      </c>
      <c r="D105" s="121">
        <v>0</v>
      </c>
      <c r="E105" s="121">
        <v>0</v>
      </c>
      <c r="F105" s="121">
        <v>53.932339999999996</v>
      </c>
      <c r="G105" s="991"/>
      <c r="H105" s="991"/>
    </row>
    <row r="106" spans="1:8" s="226" customFormat="1" ht="14.1" customHeight="1">
      <c r="A106" s="109" t="s">
        <v>99</v>
      </c>
      <c r="B106" s="121">
        <v>0</v>
      </c>
      <c r="C106" s="121">
        <v>0</v>
      </c>
      <c r="D106" s="121">
        <v>0</v>
      </c>
      <c r="E106" s="121">
        <v>0</v>
      </c>
      <c r="F106" s="121">
        <v>0</v>
      </c>
      <c r="G106" s="991"/>
      <c r="H106" s="991"/>
    </row>
    <row r="107" spans="1:8" s="226" customFormat="1" ht="14.1" customHeight="1">
      <c r="A107" s="109" t="s">
        <v>100</v>
      </c>
      <c r="B107" s="121">
        <v>3.09</v>
      </c>
      <c r="C107" s="121">
        <v>68.599999999999994</v>
      </c>
      <c r="D107" s="121">
        <v>0</v>
      </c>
      <c r="E107" s="121">
        <v>0</v>
      </c>
      <c r="F107" s="121">
        <v>71.69</v>
      </c>
      <c r="G107" s="991"/>
      <c r="H107" s="991"/>
    </row>
    <row r="108" spans="1:8" s="226" customFormat="1" ht="14.1" customHeight="1">
      <c r="A108" s="109" t="s">
        <v>101</v>
      </c>
      <c r="B108" s="121">
        <v>14.5</v>
      </c>
      <c r="C108" s="121">
        <v>411.6</v>
      </c>
      <c r="D108" s="121">
        <v>0</v>
      </c>
      <c r="E108" s="121">
        <v>0</v>
      </c>
      <c r="F108" s="121">
        <v>426.1</v>
      </c>
      <c r="G108" s="991"/>
      <c r="H108" s="991"/>
    </row>
    <row r="109" spans="1:8" s="226" customFormat="1" ht="14.1" customHeight="1">
      <c r="A109" s="109" t="s">
        <v>102</v>
      </c>
      <c r="B109" s="121">
        <v>107.44036</v>
      </c>
      <c r="C109" s="121">
        <v>0</v>
      </c>
      <c r="D109" s="121">
        <v>0</v>
      </c>
      <c r="E109" s="121">
        <v>0</v>
      </c>
      <c r="F109" s="121">
        <v>107.44036</v>
      </c>
      <c r="G109" s="991"/>
      <c r="H109" s="991"/>
    </row>
    <row r="110" spans="1:8" s="226" customFormat="1" ht="14.1" customHeight="1">
      <c r="A110" s="109" t="s">
        <v>103</v>
      </c>
      <c r="B110" s="121">
        <v>4771.41417</v>
      </c>
      <c r="C110" s="121">
        <v>593.63742999999999</v>
      </c>
      <c r="D110" s="121">
        <v>0</v>
      </c>
      <c r="E110" s="121">
        <v>0</v>
      </c>
      <c r="F110" s="121">
        <v>5365.0515999999998</v>
      </c>
      <c r="G110" s="991"/>
      <c r="H110" s="991"/>
    </row>
    <row r="111" spans="1:8" s="226" customFormat="1" ht="14.1" customHeight="1">
      <c r="A111" s="109" t="s">
        <v>104</v>
      </c>
      <c r="B111" s="121">
        <v>63994.521270000005</v>
      </c>
      <c r="C111" s="121">
        <v>41048.761850000003</v>
      </c>
      <c r="D111" s="121">
        <v>0</v>
      </c>
      <c r="E111" s="121">
        <v>0</v>
      </c>
      <c r="F111" s="121">
        <v>105043.28312000001</v>
      </c>
      <c r="G111" s="991"/>
      <c r="H111" s="991"/>
    </row>
    <row r="112" spans="1:8" s="226" customFormat="1" ht="14.1" customHeight="1">
      <c r="A112" s="110" t="s">
        <v>105</v>
      </c>
      <c r="B112" s="121">
        <v>54007.267700000004</v>
      </c>
      <c r="C112" s="121">
        <v>18108.820460000003</v>
      </c>
      <c r="D112" s="121">
        <v>0</v>
      </c>
      <c r="E112" s="121">
        <v>239.03389000000001</v>
      </c>
      <c r="F112" s="121">
        <v>72355.122049999991</v>
      </c>
      <c r="G112" s="991"/>
      <c r="H112" s="991"/>
    </row>
    <row r="113" spans="1:8" s="226" customFormat="1" ht="14.1" customHeight="1">
      <c r="A113" s="110" t="s">
        <v>106</v>
      </c>
      <c r="B113" s="121">
        <v>4562229.47071</v>
      </c>
      <c r="C113" s="121">
        <v>397321.69727999996</v>
      </c>
      <c r="D113" s="121">
        <v>0</v>
      </c>
      <c r="E113" s="121">
        <v>0</v>
      </c>
      <c r="F113" s="121">
        <v>4959551.16799</v>
      </c>
      <c r="G113" s="991"/>
      <c r="H113" s="991"/>
    </row>
    <row r="114" spans="1:8" s="226" customFormat="1" ht="14.1" customHeight="1" thickBot="1">
      <c r="A114" s="162" t="s">
        <v>107</v>
      </c>
      <c r="B114" s="121">
        <v>286165.31081</v>
      </c>
      <c r="C114" s="121">
        <v>27002.53125</v>
      </c>
      <c r="D114" s="121">
        <v>0</v>
      </c>
      <c r="E114" s="121">
        <v>0</v>
      </c>
      <c r="F114" s="121">
        <v>313167.84206</v>
      </c>
      <c r="G114" s="991"/>
      <c r="H114" s="991"/>
    </row>
    <row r="115" spans="1:8" s="226" customFormat="1" ht="14.1" customHeight="1" thickTop="1" thickBot="1">
      <c r="A115" s="691" t="s">
        <v>108</v>
      </c>
      <c r="B115" s="123">
        <v>714.39907999999991</v>
      </c>
      <c r="C115" s="123">
        <v>32.010130000000004</v>
      </c>
      <c r="D115" s="123">
        <v>0</v>
      </c>
      <c r="E115" s="123">
        <v>0</v>
      </c>
      <c r="F115" s="123">
        <v>746.40920999999992</v>
      </c>
      <c r="G115" s="991"/>
      <c r="H115" s="991"/>
    </row>
    <row r="116" spans="1:8" s="226" customFormat="1" ht="14.1" customHeight="1" thickTop="1" thickBot="1">
      <c r="A116" s="690" t="s">
        <v>109</v>
      </c>
      <c r="B116" s="120">
        <v>22518.0533</v>
      </c>
      <c r="C116" s="120">
        <v>1330.92705</v>
      </c>
      <c r="D116" s="120">
        <v>0</v>
      </c>
      <c r="E116" s="120">
        <v>0</v>
      </c>
      <c r="F116" s="120">
        <v>23848.980350000002</v>
      </c>
      <c r="G116" s="991"/>
      <c r="H116" s="991"/>
    </row>
    <row r="117" spans="1:8" s="227" customFormat="1" ht="14.1" customHeight="1" thickTop="1">
      <c r="A117" s="162" t="s">
        <v>110</v>
      </c>
      <c r="B117" s="121">
        <v>0</v>
      </c>
      <c r="C117" s="121">
        <v>0</v>
      </c>
      <c r="D117" s="121">
        <v>0</v>
      </c>
      <c r="E117" s="121">
        <v>0</v>
      </c>
      <c r="F117" s="121">
        <v>0</v>
      </c>
    </row>
    <row r="118" spans="1:8" s="227" customFormat="1" ht="14.1" customHeight="1">
      <c r="A118" s="162" t="s">
        <v>111</v>
      </c>
      <c r="B118" s="121">
        <v>9477.2798199999997</v>
      </c>
      <c r="C118" s="121">
        <v>1330.92705</v>
      </c>
      <c r="D118" s="121">
        <v>0</v>
      </c>
      <c r="E118" s="121">
        <v>0</v>
      </c>
      <c r="F118" s="121">
        <v>10808.20687</v>
      </c>
    </row>
    <row r="119" spans="1:8" s="226" customFormat="1" ht="14.1" customHeight="1">
      <c r="A119" s="162" t="s">
        <v>112</v>
      </c>
      <c r="B119" s="121">
        <v>3000</v>
      </c>
      <c r="C119" s="121">
        <v>0</v>
      </c>
      <c r="D119" s="121">
        <v>0</v>
      </c>
      <c r="E119" s="121">
        <v>0</v>
      </c>
      <c r="F119" s="121">
        <v>3000</v>
      </c>
      <c r="G119" s="991"/>
      <c r="H119" s="991"/>
    </row>
    <row r="120" spans="1:8" s="226" customFormat="1" ht="14.1" customHeight="1">
      <c r="A120" s="162" t="s">
        <v>113</v>
      </c>
      <c r="B120" s="121">
        <v>13.437799999999999</v>
      </c>
      <c r="C120" s="121">
        <v>0</v>
      </c>
      <c r="D120" s="121">
        <v>0</v>
      </c>
      <c r="E120" s="121">
        <v>0</v>
      </c>
      <c r="F120" s="121">
        <v>13.437799999999999</v>
      </c>
      <c r="G120" s="991"/>
      <c r="H120" s="991"/>
    </row>
    <row r="121" spans="1:8" s="226" customFormat="1" ht="14.1" customHeight="1">
      <c r="A121" s="162" t="s">
        <v>114</v>
      </c>
      <c r="B121" s="121">
        <v>9733.1365000000005</v>
      </c>
      <c r="C121" s="121">
        <v>0</v>
      </c>
      <c r="D121" s="121">
        <v>0</v>
      </c>
      <c r="E121" s="121">
        <v>0</v>
      </c>
      <c r="F121" s="121">
        <v>9733.1365000000005</v>
      </c>
      <c r="G121" s="991"/>
      <c r="H121" s="991"/>
    </row>
    <row r="122" spans="1:8" s="226" customFormat="1" ht="14.1" customHeight="1" thickBot="1">
      <c r="A122" s="162" t="s">
        <v>115</v>
      </c>
      <c r="B122" s="121">
        <v>294.19918000000001</v>
      </c>
      <c r="C122" s="121">
        <v>0</v>
      </c>
      <c r="D122" s="121">
        <v>0</v>
      </c>
      <c r="E122" s="121">
        <v>0</v>
      </c>
      <c r="F122" s="121">
        <v>294.19918000000001</v>
      </c>
      <c r="G122" s="991"/>
      <c r="H122" s="991"/>
    </row>
    <row r="123" spans="1:8" s="226" customFormat="1" ht="14.1" customHeight="1" thickTop="1" thickBot="1">
      <c r="A123" s="690" t="s">
        <v>116</v>
      </c>
      <c r="B123" s="120">
        <v>587900.60115</v>
      </c>
      <c r="C123" s="120">
        <v>223257.35444999998</v>
      </c>
      <c r="D123" s="120">
        <v>0</v>
      </c>
      <c r="E123" s="120">
        <v>0</v>
      </c>
      <c r="F123" s="120">
        <v>811157.95559999999</v>
      </c>
      <c r="G123" s="991"/>
      <c r="H123" s="991"/>
    </row>
    <row r="124" spans="1:8" s="226" customFormat="1" ht="14.1" customHeight="1" thickTop="1">
      <c r="A124" s="162" t="s">
        <v>117</v>
      </c>
      <c r="B124" s="121">
        <v>0</v>
      </c>
      <c r="C124" s="121">
        <v>0</v>
      </c>
      <c r="D124" s="121">
        <v>0</v>
      </c>
      <c r="E124" s="121">
        <v>0</v>
      </c>
      <c r="F124" s="121">
        <v>0</v>
      </c>
      <c r="G124" s="991"/>
      <c r="H124" s="991"/>
    </row>
    <row r="125" spans="1:8" s="226" customFormat="1" ht="14.1" customHeight="1">
      <c r="A125" s="162" t="s">
        <v>118</v>
      </c>
      <c r="B125" s="121">
        <v>0</v>
      </c>
      <c r="C125" s="121">
        <v>0</v>
      </c>
      <c r="D125" s="121">
        <v>0</v>
      </c>
      <c r="E125" s="121">
        <v>0</v>
      </c>
      <c r="F125" s="121">
        <v>0</v>
      </c>
      <c r="G125" s="991"/>
      <c r="H125" s="991"/>
    </row>
    <row r="126" spans="1:8" s="226" customFormat="1" ht="14.1" customHeight="1">
      <c r="A126" s="162" t="s">
        <v>119</v>
      </c>
      <c r="B126" s="121">
        <v>0</v>
      </c>
      <c r="C126" s="121">
        <v>0</v>
      </c>
      <c r="D126" s="121">
        <v>0</v>
      </c>
      <c r="E126" s="121">
        <v>0</v>
      </c>
      <c r="F126" s="121">
        <v>0</v>
      </c>
      <c r="G126" s="991"/>
      <c r="H126" s="991"/>
    </row>
    <row r="127" spans="1:8" s="226" customFormat="1" ht="14.1" customHeight="1">
      <c r="A127" s="162" t="s">
        <v>1494</v>
      </c>
      <c r="B127" s="121">
        <v>66287.5</v>
      </c>
      <c r="C127" s="121">
        <v>4630.5</v>
      </c>
      <c r="D127" s="121">
        <v>0</v>
      </c>
      <c r="E127" s="121">
        <v>0</v>
      </c>
      <c r="F127" s="121">
        <v>70918</v>
      </c>
      <c r="G127" s="991"/>
      <c r="H127" s="991"/>
    </row>
    <row r="128" spans="1:8" s="226" customFormat="1" ht="14.1" customHeight="1">
      <c r="A128" s="162" t="s">
        <v>121</v>
      </c>
      <c r="B128" s="121">
        <v>501923.40277999995</v>
      </c>
      <c r="C128" s="121">
        <v>88613.104689999993</v>
      </c>
      <c r="D128" s="121">
        <v>0</v>
      </c>
      <c r="E128" s="121">
        <v>0</v>
      </c>
      <c r="F128" s="121">
        <v>590536.50747000007</v>
      </c>
      <c r="G128" s="991"/>
      <c r="H128" s="991"/>
    </row>
    <row r="129" spans="1:8" s="226" customFormat="1" ht="14.1" customHeight="1">
      <c r="A129" s="162" t="s">
        <v>122</v>
      </c>
      <c r="B129" s="121">
        <v>0</v>
      </c>
      <c r="C129" s="121">
        <v>0</v>
      </c>
      <c r="D129" s="121">
        <v>0</v>
      </c>
      <c r="E129" s="121">
        <v>0</v>
      </c>
      <c r="F129" s="121">
        <v>0</v>
      </c>
      <c r="G129" s="991"/>
      <c r="H129" s="991"/>
    </row>
    <row r="130" spans="1:8" s="226" customFormat="1" ht="14.1" customHeight="1">
      <c r="A130" s="162" t="s">
        <v>123</v>
      </c>
      <c r="B130" s="121">
        <v>0</v>
      </c>
      <c r="C130" s="121">
        <v>126438.81562000001</v>
      </c>
      <c r="D130" s="121">
        <v>0</v>
      </c>
      <c r="E130" s="121">
        <v>0</v>
      </c>
      <c r="F130" s="121">
        <v>126438.81562000001</v>
      </c>
      <c r="G130" s="991"/>
      <c r="H130" s="991"/>
    </row>
    <row r="131" spans="1:8" s="226" customFormat="1" ht="14.1" customHeight="1" thickBot="1">
      <c r="A131" s="162" t="s">
        <v>124</v>
      </c>
      <c r="B131" s="121">
        <v>19689.698370000002</v>
      </c>
      <c r="C131" s="121">
        <v>3574.9341400000003</v>
      </c>
      <c r="D131" s="121">
        <v>0</v>
      </c>
      <c r="E131" s="121">
        <v>0</v>
      </c>
      <c r="F131" s="121">
        <v>23264.632510000003</v>
      </c>
      <c r="G131" s="991"/>
      <c r="H131" s="991"/>
    </row>
    <row r="132" spans="1:8" s="226" customFormat="1" ht="14.1" customHeight="1" thickTop="1" thickBot="1">
      <c r="A132" s="690" t="s">
        <v>125</v>
      </c>
      <c r="B132" s="120">
        <v>122600.54509</v>
      </c>
      <c r="C132" s="120">
        <v>15453.25498</v>
      </c>
      <c r="D132" s="120">
        <v>0</v>
      </c>
      <c r="E132" s="120">
        <v>5.1346099999999995</v>
      </c>
      <c r="F132" s="120">
        <v>138058.93468000001</v>
      </c>
      <c r="G132" s="991"/>
      <c r="H132" s="991"/>
    </row>
    <row r="133" spans="1:8" s="226" customFormat="1" ht="14.1" customHeight="1" thickTop="1">
      <c r="A133" s="162" t="s">
        <v>58</v>
      </c>
      <c r="B133" s="121">
        <v>150.71645000000001</v>
      </c>
      <c r="C133" s="121">
        <v>117.60283</v>
      </c>
      <c r="D133" s="121">
        <v>0</v>
      </c>
      <c r="E133" s="121">
        <v>0</v>
      </c>
      <c r="F133" s="121">
        <v>268.31928000000005</v>
      </c>
      <c r="G133" s="991"/>
      <c r="H133" s="991"/>
    </row>
    <row r="134" spans="1:8" s="226" customFormat="1" ht="14.1" customHeight="1">
      <c r="A134" s="162" t="s">
        <v>60</v>
      </c>
      <c r="B134" s="121">
        <v>23437.853789999997</v>
      </c>
      <c r="C134" s="121">
        <v>5626.7272699999994</v>
      </c>
      <c r="D134" s="121">
        <v>0</v>
      </c>
      <c r="E134" s="121">
        <v>5.1346099999999995</v>
      </c>
      <c r="F134" s="121">
        <v>29069.715670000001</v>
      </c>
      <c r="G134" s="991"/>
      <c r="H134" s="991"/>
    </row>
    <row r="135" spans="1:8" s="226" customFormat="1" ht="14.1" customHeight="1">
      <c r="A135" s="162" t="s">
        <v>126</v>
      </c>
      <c r="B135" s="121">
        <v>98254.905599999998</v>
      </c>
      <c r="C135" s="121">
        <v>9686.8356100000001</v>
      </c>
      <c r="D135" s="121">
        <v>0</v>
      </c>
      <c r="E135" s="121">
        <v>0</v>
      </c>
      <c r="F135" s="121">
        <v>107941.74120999999</v>
      </c>
      <c r="G135" s="991"/>
      <c r="H135" s="991"/>
    </row>
    <row r="136" spans="1:8" s="226" customFormat="1" ht="14.1" customHeight="1">
      <c r="A136" s="162" t="s">
        <v>87</v>
      </c>
      <c r="B136" s="121">
        <v>757.06925000000001</v>
      </c>
      <c r="C136" s="121">
        <v>22.089269999999999</v>
      </c>
      <c r="D136" s="121">
        <v>0</v>
      </c>
      <c r="E136" s="121">
        <v>0</v>
      </c>
      <c r="F136" s="121">
        <v>779.15852000000007</v>
      </c>
      <c r="G136" s="991"/>
      <c r="H136" s="991"/>
    </row>
    <row r="137" spans="1:8" s="226" customFormat="1" ht="14.1" customHeight="1" thickBot="1">
      <c r="A137" s="162" t="s">
        <v>127</v>
      </c>
      <c r="B137" s="121">
        <v>0</v>
      </c>
      <c r="C137" s="121">
        <v>0</v>
      </c>
      <c r="D137" s="121">
        <v>0</v>
      </c>
      <c r="E137" s="121">
        <v>0</v>
      </c>
      <c r="F137" s="121">
        <v>0</v>
      </c>
      <c r="G137" s="991"/>
      <c r="H137" s="991"/>
    </row>
    <row r="138" spans="1:8" s="226" customFormat="1" ht="14.1" customHeight="1" thickTop="1" thickBot="1">
      <c r="A138" s="690" t="s">
        <v>128</v>
      </c>
      <c r="B138" s="120">
        <v>55633.376479999999</v>
      </c>
      <c r="C138" s="120">
        <v>23836.070920000002</v>
      </c>
      <c r="D138" s="120">
        <v>0</v>
      </c>
      <c r="E138" s="120">
        <v>11.273899999999999</v>
      </c>
      <c r="F138" s="120">
        <v>79480.72129999999</v>
      </c>
      <c r="G138" s="991"/>
      <c r="H138" s="991"/>
    </row>
    <row r="139" spans="1:8" s="226" customFormat="1" ht="14.1" customHeight="1" thickTop="1">
      <c r="A139" s="162" t="s">
        <v>129</v>
      </c>
      <c r="B139" s="121">
        <v>77.246570000000006</v>
      </c>
      <c r="C139" s="121">
        <v>48.245489999999997</v>
      </c>
      <c r="D139" s="121">
        <v>0</v>
      </c>
      <c r="E139" s="121">
        <v>1.5743099999999999</v>
      </c>
      <c r="F139" s="121">
        <v>127.06636999999999</v>
      </c>
      <c r="G139" s="991"/>
      <c r="H139" s="991"/>
    </row>
    <row r="140" spans="1:8" s="226" customFormat="1" ht="14.1" customHeight="1">
      <c r="A140" s="162" t="s">
        <v>130</v>
      </c>
      <c r="B140" s="121">
        <v>0</v>
      </c>
      <c r="C140" s="121">
        <v>0</v>
      </c>
      <c r="D140" s="121">
        <v>0</v>
      </c>
      <c r="E140" s="121">
        <v>0</v>
      </c>
      <c r="F140" s="121">
        <v>0</v>
      </c>
      <c r="G140" s="991"/>
      <c r="H140" s="991"/>
    </row>
    <row r="141" spans="1:8" s="226" customFormat="1" ht="14.1" customHeight="1">
      <c r="A141" s="162" t="s">
        <v>131</v>
      </c>
      <c r="B141" s="121">
        <v>14461.825480000001</v>
      </c>
      <c r="C141" s="121">
        <v>18356.96905</v>
      </c>
      <c r="D141" s="121">
        <v>0</v>
      </c>
      <c r="E141" s="121">
        <v>0</v>
      </c>
      <c r="F141" s="121">
        <v>32818.794529999999</v>
      </c>
      <c r="G141" s="991"/>
      <c r="H141" s="991"/>
    </row>
    <row r="142" spans="1:8" s="226" customFormat="1" ht="14.1" customHeight="1">
      <c r="A142" s="162" t="s">
        <v>132</v>
      </c>
      <c r="B142" s="121">
        <v>40910.169430000002</v>
      </c>
      <c r="C142" s="121">
        <v>5430.8563800000002</v>
      </c>
      <c r="D142" s="121">
        <v>0</v>
      </c>
      <c r="E142" s="121">
        <v>9.6995900000000006</v>
      </c>
      <c r="F142" s="121">
        <v>46350.725399999996</v>
      </c>
      <c r="G142" s="991"/>
      <c r="H142" s="991"/>
    </row>
    <row r="143" spans="1:8" s="226" customFormat="1" ht="14.1" customHeight="1" thickBot="1">
      <c r="A143" s="162" t="s">
        <v>133</v>
      </c>
      <c r="B143" s="121">
        <v>184.13499999999999</v>
      </c>
      <c r="C143" s="121">
        <v>0</v>
      </c>
      <c r="D143" s="121">
        <v>0</v>
      </c>
      <c r="E143" s="121">
        <v>0</v>
      </c>
      <c r="F143" s="121">
        <v>184.13499999999999</v>
      </c>
      <c r="G143" s="991"/>
      <c r="H143" s="991"/>
    </row>
    <row r="144" spans="1:8" s="226" customFormat="1" ht="14.1" customHeight="1" thickTop="1" thickBot="1">
      <c r="A144" s="690" t="s">
        <v>134</v>
      </c>
      <c r="B144" s="120">
        <v>0</v>
      </c>
      <c r="C144" s="120">
        <v>187192.84071000002</v>
      </c>
      <c r="D144" s="120">
        <v>0</v>
      </c>
      <c r="E144" s="120">
        <v>0</v>
      </c>
      <c r="F144" s="120">
        <v>187192.84071000002</v>
      </c>
      <c r="G144" s="991"/>
      <c r="H144" s="991"/>
    </row>
    <row r="145" spans="1:8" s="226" customFormat="1" ht="14.1" customHeight="1" thickTop="1">
      <c r="A145" s="162" t="s">
        <v>135</v>
      </c>
      <c r="B145" s="121">
        <v>0</v>
      </c>
      <c r="C145" s="121">
        <v>185220</v>
      </c>
      <c r="D145" s="121">
        <v>0</v>
      </c>
      <c r="E145" s="121">
        <v>0</v>
      </c>
      <c r="F145" s="121">
        <v>185220</v>
      </c>
      <c r="G145" s="991"/>
      <c r="H145" s="991"/>
    </row>
    <row r="146" spans="1:8" s="226" customFormat="1" ht="14.1" customHeight="1">
      <c r="A146" s="162" t="s">
        <v>136</v>
      </c>
      <c r="B146" s="121">
        <v>0</v>
      </c>
      <c r="C146" s="121">
        <v>0</v>
      </c>
      <c r="D146" s="121">
        <v>0</v>
      </c>
      <c r="E146" s="121">
        <v>0</v>
      </c>
      <c r="F146" s="121">
        <v>0</v>
      </c>
      <c r="G146" s="991"/>
      <c r="H146" s="991"/>
    </row>
    <row r="147" spans="1:8" s="226" customFormat="1" ht="14.1" customHeight="1">
      <c r="A147" s="162" t="s">
        <v>137</v>
      </c>
      <c r="B147" s="121">
        <v>0</v>
      </c>
      <c r="C147" s="121">
        <v>0</v>
      </c>
      <c r="D147" s="121">
        <v>0</v>
      </c>
      <c r="E147" s="121">
        <v>0</v>
      </c>
      <c r="F147" s="121">
        <v>0</v>
      </c>
      <c r="G147" s="991"/>
      <c r="H147" s="991"/>
    </row>
    <row r="148" spans="1:8" s="226" customFormat="1" ht="14.1" customHeight="1" thickBot="1">
      <c r="A148" s="162" t="s">
        <v>138</v>
      </c>
      <c r="B148" s="121">
        <v>0</v>
      </c>
      <c r="C148" s="121">
        <v>1972.8407099999999</v>
      </c>
      <c r="D148" s="121">
        <v>0</v>
      </c>
      <c r="E148" s="121">
        <v>0</v>
      </c>
      <c r="F148" s="121">
        <v>1972.8407099999999</v>
      </c>
      <c r="G148" s="991"/>
      <c r="H148" s="991"/>
    </row>
    <row r="149" spans="1:8" s="226" customFormat="1" ht="14.1" customHeight="1" thickTop="1" thickBot="1">
      <c r="A149" s="690" t="s">
        <v>139</v>
      </c>
      <c r="B149" s="120">
        <v>76521.761129999999</v>
      </c>
      <c r="C149" s="120">
        <v>1451.44785</v>
      </c>
      <c r="D149" s="120">
        <v>0</v>
      </c>
      <c r="E149" s="120">
        <v>0</v>
      </c>
      <c r="F149" s="120">
        <v>77973.20898000001</v>
      </c>
      <c r="G149" s="991"/>
      <c r="H149" s="991"/>
    </row>
    <row r="150" spans="1:8" s="226" customFormat="1" ht="14.1" customHeight="1" thickTop="1">
      <c r="A150" s="162" t="s">
        <v>140</v>
      </c>
      <c r="B150" s="121">
        <v>0</v>
      </c>
      <c r="C150" s="121">
        <v>1426.537</v>
      </c>
      <c r="D150" s="121">
        <v>0</v>
      </c>
      <c r="E150" s="121">
        <v>0</v>
      </c>
      <c r="F150" s="121">
        <v>1426.537</v>
      </c>
      <c r="G150" s="991"/>
      <c r="H150" s="991"/>
    </row>
    <row r="151" spans="1:8" s="226" customFormat="1" ht="14.1" customHeight="1">
      <c r="A151" s="162" t="s">
        <v>141</v>
      </c>
      <c r="B151" s="121">
        <v>0</v>
      </c>
      <c r="C151" s="121">
        <v>0</v>
      </c>
      <c r="D151" s="121">
        <v>0</v>
      </c>
      <c r="E151" s="121">
        <v>0</v>
      </c>
      <c r="F151" s="121">
        <v>0</v>
      </c>
      <c r="G151" s="991"/>
      <c r="H151" s="991"/>
    </row>
    <row r="152" spans="1:8" s="226" customFormat="1" ht="14.1" customHeight="1">
      <c r="A152" s="162" t="s">
        <v>142</v>
      </c>
      <c r="B152" s="121">
        <v>0</v>
      </c>
      <c r="C152" s="121">
        <v>54.536999999999999</v>
      </c>
      <c r="D152" s="121">
        <v>0</v>
      </c>
      <c r="E152" s="121">
        <v>0</v>
      </c>
      <c r="F152" s="121">
        <v>54.536999999999999</v>
      </c>
      <c r="G152" s="991"/>
      <c r="H152" s="991"/>
    </row>
    <row r="153" spans="1:8" s="226" customFormat="1" ht="14.1" customHeight="1">
      <c r="A153" s="162" t="s">
        <v>143</v>
      </c>
      <c r="B153" s="121">
        <v>0</v>
      </c>
      <c r="C153" s="121">
        <v>1372</v>
      </c>
      <c r="D153" s="121">
        <v>0</v>
      </c>
      <c r="E153" s="121">
        <v>0</v>
      </c>
      <c r="F153" s="121">
        <v>1372</v>
      </c>
      <c r="G153" s="991"/>
      <c r="H153" s="991"/>
    </row>
    <row r="154" spans="1:8" s="226" customFormat="1" ht="14.1" customHeight="1">
      <c r="A154" s="162" t="s">
        <v>144</v>
      </c>
      <c r="B154" s="121">
        <v>0</v>
      </c>
      <c r="C154" s="121">
        <v>0</v>
      </c>
      <c r="D154" s="121">
        <v>0</v>
      </c>
      <c r="E154" s="121">
        <v>0</v>
      </c>
      <c r="F154" s="121">
        <v>0</v>
      </c>
      <c r="G154" s="991"/>
      <c r="H154" s="991"/>
    </row>
    <row r="155" spans="1:8" s="226" customFormat="1" ht="14.1" customHeight="1">
      <c r="A155" s="162" t="s">
        <v>145</v>
      </c>
      <c r="B155" s="121">
        <v>0</v>
      </c>
      <c r="C155" s="121">
        <v>0</v>
      </c>
      <c r="D155" s="121">
        <v>0</v>
      </c>
      <c r="E155" s="121">
        <v>0</v>
      </c>
      <c r="F155" s="121">
        <v>0</v>
      </c>
      <c r="G155" s="991"/>
      <c r="H155" s="991"/>
    </row>
    <row r="156" spans="1:8" s="226" customFormat="1" ht="14.1" customHeight="1">
      <c r="A156" s="162" t="s">
        <v>146</v>
      </c>
      <c r="B156" s="121">
        <v>75480</v>
      </c>
      <c r="C156" s="121">
        <v>0</v>
      </c>
      <c r="D156" s="121">
        <v>0</v>
      </c>
      <c r="E156" s="121">
        <v>0</v>
      </c>
      <c r="F156" s="121">
        <v>75480</v>
      </c>
      <c r="G156" s="991"/>
      <c r="H156" s="991"/>
    </row>
    <row r="157" spans="1:8" s="226" customFormat="1" ht="14.1" customHeight="1" thickBot="1">
      <c r="A157" s="162" t="s">
        <v>147</v>
      </c>
      <c r="B157" s="710">
        <v>1041.7611300000001</v>
      </c>
      <c r="C157" s="710">
        <v>24.91085</v>
      </c>
      <c r="D157" s="710">
        <v>0</v>
      </c>
      <c r="E157" s="710">
        <v>0</v>
      </c>
      <c r="F157" s="710">
        <v>1066.6719800000001</v>
      </c>
      <c r="G157" s="991"/>
      <c r="H157" s="991"/>
    </row>
    <row r="158" spans="1:8" s="226" customFormat="1" ht="14.1" customHeight="1" thickTop="1" thickBot="1">
      <c r="A158" s="692" t="s">
        <v>148</v>
      </c>
      <c r="B158" s="120">
        <v>897084.92703999998</v>
      </c>
      <c r="C158" s="120">
        <v>0</v>
      </c>
      <c r="D158" s="120">
        <v>0</v>
      </c>
      <c r="E158" s="120">
        <v>0</v>
      </c>
      <c r="F158" s="120">
        <v>897084.92703999998</v>
      </c>
      <c r="G158" s="991"/>
      <c r="H158" s="991"/>
    </row>
    <row r="159" spans="1:8" s="226" customFormat="1" ht="14.1" customHeight="1" thickTop="1">
      <c r="A159" s="711" t="s">
        <v>149</v>
      </c>
      <c r="B159" s="121">
        <v>704093.74</v>
      </c>
      <c r="C159" s="121">
        <v>0</v>
      </c>
      <c r="D159" s="121">
        <v>0</v>
      </c>
      <c r="E159" s="121">
        <v>0</v>
      </c>
      <c r="F159" s="121">
        <v>704093.74</v>
      </c>
      <c r="G159" s="991"/>
      <c r="H159" s="991"/>
    </row>
    <row r="160" spans="1:8" s="226" customFormat="1" ht="14.1" customHeight="1">
      <c r="A160" s="162" t="s">
        <v>150</v>
      </c>
      <c r="B160" s="121">
        <v>704093.74</v>
      </c>
      <c r="C160" s="121">
        <v>0</v>
      </c>
      <c r="D160" s="121">
        <v>0</v>
      </c>
      <c r="E160" s="121">
        <v>0</v>
      </c>
      <c r="F160" s="121">
        <v>704093.74</v>
      </c>
      <c r="G160" s="991"/>
      <c r="H160" s="991"/>
    </row>
    <row r="161" spans="1:8" s="226" customFormat="1" ht="14.1" customHeight="1">
      <c r="A161" s="162" t="s">
        <v>151</v>
      </c>
      <c r="B161" s="121">
        <v>0</v>
      </c>
      <c r="C161" s="121">
        <v>0</v>
      </c>
      <c r="D161" s="121">
        <v>0</v>
      </c>
      <c r="E161" s="121">
        <v>0</v>
      </c>
      <c r="F161" s="121">
        <v>0</v>
      </c>
      <c r="G161" s="991"/>
      <c r="H161" s="991"/>
    </row>
    <row r="162" spans="1:8" s="226" customFormat="1" ht="14.1" customHeight="1">
      <c r="A162" s="162" t="s">
        <v>152</v>
      </c>
      <c r="B162" s="121">
        <v>0</v>
      </c>
      <c r="C162" s="121">
        <v>0</v>
      </c>
      <c r="D162" s="121">
        <v>0</v>
      </c>
      <c r="E162" s="121">
        <v>0</v>
      </c>
      <c r="F162" s="121">
        <v>0</v>
      </c>
      <c r="G162" s="991"/>
      <c r="H162" s="991"/>
    </row>
    <row r="163" spans="1:8" s="226" customFormat="1" ht="14.1" customHeight="1">
      <c r="A163" s="711" t="s">
        <v>153</v>
      </c>
      <c r="B163" s="121">
        <v>4620.0710999999992</v>
      </c>
      <c r="C163" s="121">
        <v>0</v>
      </c>
      <c r="D163" s="121">
        <v>0</v>
      </c>
      <c r="E163" s="121">
        <v>0</v>
      </c>
      <c r="F163" s="121">
        <v>4620.0710999999992</v>
      </c>
      <c r="G163" s="991"/>
      <c r="H163" s="991"/>
    </row>
    <row r="164" spans="1:8" s="226" customFormat="1" ht="14.1" customHeight="1">
      <c r="A164" s="162" t="s">
        <v>154</v>
      </c>
      <c r="B164" s="121">
        <v>1590.6</v>
      </c>
      <c r="C164" s="121">
        <v>0</v>
      </c>
      <c r="D164" s="121">
        <v>0</v>
      </c>
      <c r="E164" s="121">
        <v>0</v>
      </c>
      <c r="F164" s="121">
        <v>1590.6</v>
      </c>
      <c r="G164" s="991"/>
      <c r="H164" s="991"/>
    </row>
    <row r="165" spans="1:8" s="226" customFormat="1" ht="14.1" customHeight="1">
      <c r="A165" s="162" t="s">
        <v>155</v>
      </c>
      <c r="B165" s="121">
        <v>54.526480000000006</v>
      </c>
      <c r="C165" s="121">
        <v>0</v>
      </c>
      <c r="D165" s="121">
        <v>0</v>
      </c>
      <c r="E165" s="121">
        <v>0</v>
      </c>
      <c r="F165" s="121">
        <v>54.526480000000006</v>
      </c>
      <c r="G165" s="991"/>
      <c r="H165" s="991"/>
    </row>
    <row r="166" spans="1:8" s="226" customFormat="1" ht="14.1" customHeight="1">
      <c r="A166" s="162" t="s">
        <v>156</v>
      </c>
      <c r="B166" s="121">
        <v>2974.9446200000002</v>
      </c>
      <c r="C166" s="121">
        <v>0</v>
      </c>
      <c r="D166" s="121">
        <v>0</v>
      </c>
      <c r="E166" s="121">
        <v>0</v>
      </c>
      <c r="F166" s="121">
        <v>2974.9446200000002</v>
      </c>
      <c r="G166" s="991"/>
      <c r="H166" s="991"/>
    </row>
    <row r="167" spans="1:8" s="226" customFormat="1" ht="14.1" customHeight="1">
      <c r="A167" s="711" t="s">
        <v>157</v>
      </c>
      <c r="B167" s="121">
        <v>0</v>
      </c>
      <c r="C167" s="121">
        <v>0</v>
      </c>
      <c r="D167" s="121">
        <v>0</v>
      </c>
      <c r="E167" s="121">
        <v>0</v>
      </c>
      <c r="F167" s="121">
        <v>0</v>
      </c>
      <c r="G167" s="991"/>
      <c r="H167" s="991"/>
    </row>
    <row r="168" spans="1:8" s="226" customFormat="1" ht="14.1" customHeight="1">
      <c r="A168" s="162" t="s">
        <v>158</v>
      </c>
      <c r="B168" s="121">
        <v>0</v>
      </c>
      <c r="C168" s="121">
        <v>0</v>
      </c>
      <c r="D168" s="121">
        <v>0</v>
      </c>
      <c r="E168" s="121">
        <v>0</v>
      </c>
      <c r="F168" s="121">
        <v>0</v>
      </c>
      <c r="G168" s="991"/>
      <c r="H168" s="991"/>
    </row>
    <row r="169" spans="1:8" s="226" customFormat="1" ht="14.1" customHeight="1">
      <c r="A169" s="162" t="s">
        <v>159</v>
      </c>
      <c r="B169" s="121">
        <v>0</v>
      </c>
      <c r="C169" s="121">
        <v>0</v>
      </c>
      <c r="D169" s="121">
        <v>0</v>
      </c>
      <c r="E169" s="121">
        <v>0</v>
      </c>
      <c r="F169" s="121">
        <v>0</v>
      </c>
      <c r="G169" s="991"/>
      <c r="H169" s="991"/>
    </row>
    <row r="170" spans="1:8" s="226" customFormat="1" ht="14.1" customHeight="1">
      <c r="A170" s="162" t="s">
        <v>160</v>
      </c>
      <c r="B170" s="121">
        <v>0</v>
      </c>
      <c r="C170" s="121">
        <v>0</v>
      </c>
      <c r="D170" s="121">
        <v>0</v>
      </c>
      <c r="E170" s="121">
        <v>0</v>
      </c>
      <c r="F170" s="121">
        <v>0</v>
      </c>
      <c r="G170" s="991"/>
      <c r="H170" s="991"/>
    </row>
    <row r="171" spans="1:8" s="226" customFormat="1" ht="14.1" customHeight="1">
      <c r="A171" s="711" t="s">
        <v>161</v>
      </c>
      <c r="B171" s="121">
        <v>104971.685</v>
      </c>
      <c r="C171" s="121">
        <v>0</v>
      </c>
      <c r="D171" s="121">
        <v>0</v>
      </c>
      <c r="E171" s="121">
        <v>0</v>
      </c>
      <c r="F171" s="121">
        <v>104971.685</v>
      </c>
      <c r="G171" s="991"/>
      <c r="H171" s="991"/>
    </row>
    <row r="172" spans="1:8" s="226" customFormat="1" ht="14.1" customHeight="1">
      <c r="A172" s="162" t="s">
        <v>162</v>
      </c>
      <c r="B172" s="121">
        <v>76083.754019999993</v>
      </c>
      <c r="C172" s="121">
        <v>0</v>
      </c>
      <c r="D172" s="121">
        <v>0</v>
      </c>
      <c r="E172" s="121">
        <v>0</v>
      </c>
      <c r="F172" s="121">
        <v>76083.754019999993</v>
      </c>
      <c r="G172" s="991"/>
      <c r="H172" s="991"/>
    </row>
    <row r="173" spans="1:8" s="226" customFormat="1" ht="14.1" customHeight="1">
      <c r="A173" s="162" t="s">
        <v>163</v>
      </c>
      <c r="B173" s="121">
        <v>28887.930980000001</v>
      </c>
      <c r="C173" s="121">
        <v>0</v>
      </c>
      <c r="D173" s="121">
        <v>0</v>
      </c>
      <c r="E173" s="121">
        <v>0</v>
      </c>
      <c r="F173" s="121">
        <v>28887.930980000001</v>
      </c>
      <c r="G173" s="991"/>
      <c r="H173" s="991"/>
    </row>
    <row r="174" spans="1:8" s="226" customFormat="1" ht="14.1" customHeight="1">
      <c r="A174" s="162" t="s">
        <v>164</v>
      </c>
      <c r="B174" s="121">
        <v>0</v>
      </c>
      <c r="C174" s="121">
        <v>0</v>
      </c>
      <c r="D174" s="121">
        <v>0</v>
      </c>
      <c r="E174" s="121">
        <v>0</v>
      </c>
      <c r="F174" s="121">
        <v>0</v>
      </c>
      <c r="G174" s="991"/>
      <c r="H174" s="991"/>
    </row>
    <row r="175" spans="1:8" s="226" customFormat="1" ht="14.1" customHeight="1">
      <c r="A175" s="711" t="s">
        <v>165</v>
      </c>
      <c r="B175" s="121">
        <v>83399.430939999991</v>
      </c>
      <c r="C175" s="121">
        <v>0</v>
      </c>
      <c r="D175" s="121">
        <v>0</v>
      </c>
      <c r="E175" s="121">
        <v>0</v>
      </c>
      <c r="F175" s="121">
        <v>83399.430939999991</v>
      </c>
      <c r="G175" s="991"/>
      <c r="H175" s="991"/>
    </row>
    <row r="176" spans="1:8" s="226" customFormat="1" ht="14.1" customHeight="1">
      <c r="A176" s="162" t="s">
        <v>166</v>
      </c>
      <c r="B176" s="121">
        <v>0</v>
      </c>
      <c r="C176" s="121">
        <v>0</v>
      </c>
      <c r="D176" s="121">
        <v>0</v>
      </c>
      <c r="E176" s="121">
        <v>0</v>
      </c>
      <c r="F176" s="121">
        <v>0</v>
      </c>
      <c r="G176" s="991"/>
      <c r="H176" s="991"/>
    </row>
    <row r="177" spans="1:8" s="226" customFormat="1" ht="14.1" customHeight="1" thickBot="1">
      <c r="A177" s="162" t="s">
        <v>167</v>
      </c>
      <c r="B177" s="121">
        <v>83399.430939999991</v>
      </c>
      <c r="C177" s="121">
        <v>0</v>
      </c>
      <c r="D177" s="121">
        <v>0</v>
      </c>
      <c r="E177" s="121">
        <v>0</v>
      </c>
      <c r="F177" s="121">
        <v>83399.430939999991</v>
      </c>
      <c r="G177" s="991"/>
      <c r="H177" s="991"/>
    </row>
    <row r="178" spans="1:8" s="226" customFormat="1" ht="14.1" customHeight="1" thickTop="1" thickBot="1">
      <c r="A178" s="793" t="s">
        <v>168</v>
      </c>
      <c r="B178" s="123">
        <v>7966831.4236700004</v>
      </c>
      <c r="C178" s="123">
        <v>1225000.6800799998</v>
      </c>
      <c r="D178" s="123">
        <v>0</v>
      </c>
      <c r="E178" s="123">
        <v>331.52384999999998</v>
      </c>
      <c r="F178" s="123">
        <v>9192163.6276000012</v>
      </c>
      <c r="G178" s="991"/>
      <c r="H178" s="991"/>
    </row>
    <row r="179" spans="1:8" s="226" customFormat="1" ht="14.1" customHeight="1" thickTop="1" thickBot="1">
      <c r="A179" s="794" t="s">
        <v>169</v>
      </c>
      <c r="B179" s="120">
        <v>71217.243290000013</v>
      </c>
      <c r="C179" s="120">
        <v>8511.5847799999992</v>
      </c>
      <c r="D179" s="120">
        <v>0</v>
      </c>
      <c r="E179" s="120">
        <v>718.74858999999992</v>
      </c>
      <c r="F179" s="120">
        <v>80447.576659999992</v>
      </c>
      <c r="G179" s="991"/>
      <c r="H179" s="991"/>
    </row>
    <row r="180" spans="1:8" s="226" customFormat="1" ht="14.1" customHeight="1" thickTop="1">
      <c r="A180" s="786" t="s">
        <v>170</v>
      </c>
      <c r="B180" s="121">
        <v>0</v>
      </c>
      <c r="C180" s="121">
        <v>0</v>
      </c>
      <c r="D180" s="121">
        <v>0</v>
      </c>
      <c r="E180" s="121">
        <v>0</v>
      </c>
      <c r="F180" s="121">
        <v>0</v>
      </c>
      <c r="G180" s="991"/>
      <c r="H180" s="991"/>
    </row>
    <row r="181" spans="1:8" s="226" customFormat="1" ht="14.1" customHeight="1">
      <c r="A181" s="162" t="s">
        <v>171</v>
      </c>
      <c r="B181" s="121">
        <v>0</v>
      </c>
      <c r="C181" s="121">
        <v>0</v>
      </c>
      <c r="D181" s="121">
        <v>0</v>
      </c>
      <c r="E181" s="121">
        <v>0</v>
      </c>
      <c r="F181" s="121">
        <v>0</v>
      </c>
      <c r="G181" s="991"/>
      <c r="H181" s="991"/>
    </row>
    <row r="182" spans="1:8" s="226" customFormat="1" ht="14.1" customHeight="1">
      <c r="A182" s="162" t="s">
        <v>172</v>
      </c>
      <c r="B182" s="121">
        <v>0</v>
      </c>
      <c r="C182" s="121">
        <v>0</v>
      </c>
      <c r="D182" s="121">
        <v>0</v>
      </c>
      <c r="E182" s="121">
        <v>0</v>
      </c>
      <c r="F182" s="121">
        <v>0</v>
      </c>
      <c r="G182" s="991"/>
      <c r="H182" s="991"/>
    </row>
    <row r="183" spans="1:8" s="226" customFormat="1" ht="14.1" customHeight="1">
      <c r="A183" s="162" t="s">
        <v>173</v>
      </c>
      <c r="B183" s="121">
        <v>0</v>
      </c>
      <c r="C183" s="121">
        <v>0</v>
      </c>
      <c r="D183" s="121">
        <v>0</v>
      </c>
      <c r="E183" s="121">
        <v>0</v>
      </c>
      <c r="F183" s="121">
        <v>0</v>
      </c>
      <c r="G183" s="991"/>
      <c r="H183" s="991"/>
    </row>
    <row r="184" spans="1:8" s="226" customFormat="1" ht="14.1" customHeight="1">
      <c r="A184" s="162" t="s">
        <v>174</v>
      </c>
      <c r="B184" s="121">
        <v>0</v>
      </c>
      <c r="C184" s="121">
        <v>0</v>
      </c>
      <c r="D184" s="121">
        <v>0</v>
      </c>
      <c r="E184" s="121">
        <v>0</v>
      </c>
      <c r="F184" s="121">
        <v>0</v>
      </c>
      <c r="G184" s="991"/>
      <c r="H184" s="991"/>
    </row>
    <row r="185" spans="1:8" s="226" customFormat="1" ht="14.1" customHeight="1">
      <c r="A185" s="162" t="s">
        <v>175</v>
      </c>
      <c r="B185" s="121">
        <v>0</v>
      </c>
      <c r="C185" s="121">
        <v>0</v>
      </c>
      <c r="D185" s="121">
        <v>0</v>
      </c>
      <c r="E185" s="121">
        <v>0</v>
      </c>
      <c r="F185" s="121">
        <v>0</v>
      </c>
      <c r="G185" s="991"/>
      <c r="H185" s="991"/>
    </row>
    <row r="186" spans="1:8" s="226" customFormat="1" ht="14.1" customHeight="1">
      <c r="A186" s="711" t="s">
        <v>176</v>
      </c>
      <c r="B186" s="121">
        <v>70224.565989999988</v>
      </c>
      <c r="C186" s="121">
        <v>8511.5847799999992</v>
      </c>
      <c r="D186" s="121">
        <v>0</v>
      </c>
      <c r="E186" s="121">
        <v>718.74858999999992</v>
      </c>
      <c r="F186" s="121">
        <v>79454.899359999996</v>
      </c>
      <c r="G186" s="991"/>
      <c r="H186" s="991"/>
    </row>
    <row r="187" spans="1:8" s="226" customFormat="1" ht="14.1" customHeight="1">
      <c r="A187" s="162" t="s">
        <v>177</v>
      </c>
      <c r="B187" s="121">
        <v>0</v>
      </c>
      <c r="C187" s="121">
        <v>0</v>
      </c>
      <c r="D187" s="121">
        <v>0</v>
      </c>
      <c r="E187" s="121">
        <v>0</v>
      </c>
      <c r="F187" s="121">
        <v>0</v>
      </c>
      <c r="G187" s="991"/>
      <c r="H187" s="991"/>
    </row>
    <row r="188" spans="1:8" s="226" customFormat="1" ht="14.1" customHeight="1">
      <c r="A188" s="162" t="s">
        <v>178</v>
      </c>
      <c r="B188" s="121">
        <v>0</v>
      </c>
      <c r="C188" s="121">
        <v>0</v>
      </c>
      <c r="D188" s="121">
        <v>0</v>
      </c>
      <c r="E188" s="121">
        <v>0</v>
      </c>
      <c r="F188" s="121">
        <v>0</v>
      </c>
      <c r="G188" s="991"/>
      <c r="H188" s="991"/>
    </row>
    <row r="189" spans="1:8" s="226" customFormat="1" ht="14.1" customHeight="1">
      <c r="A189" s="162" t="s">
        <v>179</v>
      </c>
      <c r="B189" s="121">
        <v>7240.2510499999999</v>
      </c>
      <c r="C189" s="121">
        <v>1798.61448</v>
      </c>
      <c r="D189" s="121">
        <v>0</v>
      </c>
      <c r="E189" s="121">
        <v>61.976819999999996</v>
      </c>
      <c r="F189" s="121">
        <v>9100.842349999999</v>
      </c>
      <c r="G189" s="991"/>
      <c r="H189" s="991"/>
    </row>
    <row r="190" spans="1:8" s="226" customFormat="1" ht="14.1" customHeight="1">
      <c r="A190" s="162" t="s">
        <v>180</v>
      </c>
      <c r="B190" s="121">
        <v>0</v>
      </c>
      <c r="C190" s="121">
        <v>0</v>
      </c>
      <c r="D190" s="121">
        <v>0</v>
      </c>
      <c r="E190" s="121">
        <v>0</v>
      </c>
      <c r="F190" s="121">
        <v>0</v>
      </c>
      <c r="G190" s="991"/>
      <c r="H190" s="991"/>
    </row>
    <row r="191" spans="1:8" s="226" customFormat="1" ht="14.1" customHeight="1">
      <c r="A191" s="162" t="s">
        <v>181</v>
      </c>
      <c r="B191" s="121">
        <v>62984.314939999997</v>
      </c>
      <c r="C191" s="121">
        <v>6712.9703</v>
      </c>
      <c r="D191" s="121">
        <v>0</v>
      </c>
      <c r="E191" s="121">
        <v>656.77177000000006</v>
      </c>
      <c r="F191" s="121">
        <v>70354.057010000004</v>
      </c>
      <c r="G191" s="991"/>
      <c r="H191" s="991"/>
    </row>
    <row r="192" spans="1:8" s="226" customFormat="1" ht="14.1" customHeight="1">
      <c r="A192" s="711" t="s">
        <v>182</v>
      </c>
      <c r="B192" s="121">
        <v>0</v>
      </c>
      <c r="C192" s="121">
        <v>0</v>
      </c>
      <c r="D192" s="121">
        <v>0</v>
      </c>
      <c r="E192" s="121">
        <v>0</v>
      </c>
      <c r="F192" s="121">
        <v>0</v>
      </c>
      <c r="G192" s="991"/>
      <c r="H192" s="991"/>
    </row>
    <row r="193" spans="1:8" s="226" customFormat="1" ht="14.1" customHeight="1">
      <c r="A193" s="711" t="s">
        <v>183</v>
      </c>
      <c r="B193" s="121">
        <v>992.67730000000006</v>
      </c>
      <c r="C193" s="121">
        <v>0</v>
      </c>
      <c r="D193" s="121">
        <v>0</v>
      </c>
      <c r="E193" s="121">
        <v>0</v>
      </c>
      <c r="F193" s="121">
        <v>992.67730000000006</v>
      </c>
      <c r="G193" s="991"/>
      <c r="H193" s="991"/>
    </row>
    <row r="194" spans="1:8" s="226" customFormat="1" ht="14.1" customHeight="1">
      <c r="A194" s="162" t="s">
        <v>184</v>
      </c>
      <c r="B194" s="121">
        <v>0</v>
      </c>
      <c r="C194" s="121">
        <v>0</v>
      </c>
      <c r="D194" s="121">
        <v>0</v>
      </c>
      <c r="E194" s="121">
        <v>0</v>
      </c>
      <c r="F194" s="121">
        <v>0</v>
      </c>
      <c r="G194" s="991"/>
      <c r="H194" s="991"/>
    </row>
    <row r="195" spans="1:8" s="226" customFormat="1" ht="14.1" customHeight="1">
      <c r="A195" s="162" t="s">
        <v>185</v>
      </c>
      <c r="B195" s="121">
        <v>436.40499999999997</v>
      </c>
      <c r="C195" s="121">
        <v>0</v>
      </c>
      <c r="D195" s="121">
        <v>0</v>
      </c>
      <c r="E195" s="121">
        <v>0</v>
      </c>
      <c r="F195" s="121">
        <v>436.40499999999997</v>
      </c>
      <c r="G195" s="991"/>
      <c r="H195" s="991"/>
    </row>
    <row r="196" spans="1:8" s="226" customFormat="1" ht="14.1" customHeight="1">
      <c r="A196" s="162" t="s">
        <v>186</v>
      </c>
      <c r="B196" s="121">
        <v>0</v>
      </c>
      <c r="C196" s="121">
        <v>0</v>
      </c>
      <c r="D196" s="121">
        <v>0</v>
      </c>
      <c r="E196" s="121">
        <v>0</v>
      </c>
      <c r="F196" s="121">
        <v>0</v>
      </c>
      <c r="G196" s="991"/>
      <c r="H196" s="991"/>
    </row>
    <row r="197" spans="1:8" s="226" customFormat="1" ht="14.1" customHeight="1">
      <c r="A197" s="162" t="s">
        <v>187</v>
      </c>
      <c r="B197" s="121">
        <v>556.27230000000009</v>
      </c>
      <c r="C197" s="121">
        <v>0</v>
      </c>
      <c r="D197" s="121">
        <v>0</v>
      </c>
      <c r="E197" s="121">
        <v>0</v>
      </c>
      <c r="F197" s="121">
        <v>556.27230000000009</v>
      </c>
      <c r="G197" s="991"/>
      <c r="H197" s="991"/>
    </row>
    <row r="198" spans="1:8" s="226" customFormat="1" ht="14.1" customHeight="1" thickBot="1">
      <c r="A198" s="711" t="s">
        <v>188</v>
      </c>
      <c r="B198" s="121">
        <v>0</v>
      </c>
      <c r="C198" s="121">
        <v>0</v>
      </c>
      <c r="D198" s="121">
        <v>0</v>
      </c>
      <c r="E198" s="121">
        <v>0</v>
      </c>
      <c r="F198" s="121">
        <v>0</v>
      </c>
      <c r="G198" s="991"/>
      <c r="H198" s="991"/>
    </row>
    <row r="199" spans="1:8" s="226" customFormat="1" ht="14.1" customHeight="1" thickTop="1" thickBot="1">
      <c r="A199" s="690" t="s">
        <v>189</v>
      </c>
      <c r="B199" s="120">
        <v>2872817.7387899999</v>
      </c>
      <c r="C199" s="120">
        <v>11892910.83443</v>
      </c>
      <c r="D199" s="120">
        <v>426.31807000000003</v>
      </c>
      <c r="E199" s="120">
        <v>694.9911800000001</v>
      </c>
      <c r="F199" s="120">
        <v>14766849.882469999</v>
      </c>
      <c r="G199" s="991"/>
      <c r="H199" s="991"/>
    </row>
    <row r="200" spans="1:8" s="226" customFormat="1" ht="14.1" customHeight="1" thickTop="1">
      <c r="A200" s="711" t="s">
        <v>190</v>
      </c>
      <c r="B200" s="121">
        <v>45914.516520000005</v>
      </c>
      <c r="C200" s="121">
        <v>0</v>
      </c>
      <c r="D200" s="121">
        <v>0</v>
      </c>
      <c r="E200" s="121">
        <v>0</v>
      </c>
      <c r="F200" s="121">
        <v>45914.516520000005</v>
      </c>
      <c r="G200" s="991"/>
      <c r="H200" s="991"/>
    </row>
    <row r="201" spans="1:8" s="226" customFormat="1" ht="14.1" customHeight="1">
      <c r="A201" s="162" t="s">
        <v>191</v>
      </c>
      <c r="B201" s="121">
        <v>0</v>
      </c>
      <c r="C201" s="121">
        <v>0</v>
      </c>
      <c r="D201" s="121">
        <v>0</v>
      </c>
      <c r="E201" s="121">
        <v>0</v>
      </c>
      <c r="F201" s="121">
        <v>0</v>
      </c>
      <c r="G201" s="991"/>
      <c r="H201" s="991"/>
    </row>
    <row r="202" spans="1:8" s="226" customFormat="1" ht="14.1" customHeight="1">
      <c r="A202" s="162" t="s">
        <v>192</v>
      </c>
      <c r="B202" s="121">
        <v>0</v>
      </c>
      <c r="C202" s="121">
        <v>0</v>
      </c>
      <c r="D202" s="121">
        <v>0</v>
      </c>
      <c r="E202" s="121">
        <v>0</v>
      </c>
      <c r="F202" s="121">
        <v>0</v>
      </c>
      <c r="G202" s="991"/>
      <c r="H202" s="991"/>
    </row>
    <row r="203" spans="1:8" s="226" customFormat="1" ht="14.1" customHeight="1">
      <c r="A203" s="162" t="s">
        <v>193</v>
      </c>
      <c r="B203" s="121">
        <v>45914.516520000005</v>
      </c>
      <c r="C203" s="121">
        <v>0</v>
      </c>
      <c r="D203" s="121">
        <v>0</v>
      </c>
      <c r="E203" s="121">
        <v>0</v>
      </c>
      <c r="F203" s="121">
        <v>45914.516520000005</v>
      </c>
      <c r="G203" s="991"/>
      <c r="H203" s="991"/>
    </row>
    <row r="204" spans="1:8" s="226" customFormat="1" ht="14.1" customHeight="1">
      <c r="A204" s="711" t="s">
        <v>194</v>
      </c>
      <c r="B204" s="121">
        <v>16161.99049</v>
      </c>
      <c r="C204" s="121">
        <v>0</v>
      </c>
      <c r="D204" s="121">
        <v>0</v>
      </c>
      <c r="E204" s="121">
        <v>0</v>
      </c>
      <c r="F204" s="121">
        <v>16161.99049</v>
      </c>
      <c r="G204" s="991"/>
      <c r="H204" s="991"/>
    </row>
    <row r="205" spans="1:8" s="226" customFormat="1" ht="14.1" customHeight="1">
      <c r="A205" s="162" t="s">
        <v>195</v>
      </c>
      <c r="B205" s="121">
        <v>0</v>
      </c>
      <c r="C205" s="121">
        <v>0</v>
      </c>
      <c r="D205" s="121">
        <v>0</v>
      </c>
      <c r="E205" s="121">
        <v>0</v>
      </c>
      <c r="F205" s="121">
        <v>0</v>
      </c>
      <c r="G205" s="991"/>
      <c r="H205" s="991"/>
    </row>
    <row r="206" spans="1:8" s="226" customFormat="1" ht="14.1" customHeight="1">
      <c r="A206" s="162" t="s">
        <v>196</v>
      </c>
      <c r="B206" s="121">
        <v>16161.99049</v>
      </c>
      <c r="C206" s="121">
        <v>0</v>
      </c>
      <c r="D206" s="121">
        <v>0</v>
      </c>
      <c r="E206" s="121">
        <v>0</v>
      </c>
      <c r="F206" s="121">
        <v>16161.99049</v>
      </c>
      <c r="G206" s="991"/>
      <c r="H206" s="991"/>
    </row>
    <row r="207" spans="1:8" s="226" customFormat="1" ht="14.1" customHeight="1">
      <c r="A207" s="162" t="s">
        <v>197</v>
      </c>
      <c r="B207" s="121">
        <v>0</v>
      </c>
      <c r="C207" s="121">
        <v>0</v>
      </c>
      <c r="D207" s="121">
        <v>0</v>
      </c>
      <c r="E207" s="121">
        <v>0</v>
      </c>
      <c r="F207" s="121">
        <v>0</v>
      </c>
      <c r="G207" s="991"/>
      <c r="H207" s="991"/>
    </row>
    <row r="208" spans="1:8" s="226" customFormat="1" ht="14.1" customHeight="1">
      <c r="A208" s="709" t="s">
        <v>198</v>
      </c>
      <c r="B208" s="121">
        <v>0</v>
      </c>
      <c r="C208" s="121">
        <v>0</v>
      </c>
      <c r="D208" s="121">
        <v>0</v>
      </c>
      <c r="E208" s="121">
        <v>0</v>
      </c>
      <c r="F208" s="121">
        <v>0</v>
      </c>
      <c r="G208" s="991"/>
      <c r="H208" s="991"/>
    </row>
    <row r="209" spans="1:8" s="226" customFormat="1" ht="14.1" customHeight="1">
      <c r="A209" s="162" t="s">
        <v>199</v>
      </c>
      <c r="B209" s="121">
        <v>0</v>
      </c>
      <c r="C209" s="121">
        <v>0</v>
      </c>
      <c r="D209" s="121">
        <v>0</v>
      </c>
      <c r="E209" s="121">
        <v>0</v>
      </c>
      <c r="F209" s="121">
        <v>0</v>
      </c>
      <c r="G209" s="991"/>
      <c r="H209" s="991"/>
    </row>
    <row r="210" spans="1:8" s="226" customFormat="1" ht="14.1" customHeight="1">
      <c r="A210" s="711" t="s">
        <v>200</v>
      </c>
      <c r="B210" s="121">
        <v>0</v>
      </c>
      <c r="C210" s="121">
        <v>0</v>
      </c>
      <c r="D210" s="121">
        <v>0</v>
      </c>
      <c r="E210" s="121">
        <v>0</v>
      </c>
      <c r="F210" s="121">
        <v>0</v>
      </c>
      <c r="G210" s="991"/>
      <c r="H210" s="991"/>
    </row>
    <row r="211" spans="1:8" s="226" customFormat="1" ht="14.1" customHeight="1">
      <c r="A211" s="162" t="s">
        <v>201</v>
      </c>
      <c r="B211" s="121">
        <v>0</v>
      </c>
      <c r="C211" s="121">
        <v>0</v>
      </c>
      <c r="D211" s="121">
        <v>0</v>
      </c>
      <c r="E211" s="121">
        <v>0</v>
      </c>
      <c r="F211" s="121">
        <v>0</v>
      </c>
      <c r="G211" s="991"/>
      <c r="H211" s="991"/>
    </row>
    <row r="212" spans="1:8" s="226" customFormat="1" ht="14.1" customHeight="1">
      <c r="A212" s="162" t="s">
        <v>202</v>
      </c>
      <c r="B212" s="121">
        <v>0</v>
      </c>
      <c r="C212" s="121">
        <v>0</v>
      </c>
      <c r="D212" s="121">
        <v>0</v>
      </c>
      <c r="E212" s="121">
        <v>0</v>
      </c>
      <c r="F212" s="121">
        <v>0</v>
      </c>
      <c r="G212" s="991"/>
      <c r="H212" s="991"/>
    </row>
    <row r="213" spans="1:8" s="226" customFormat="1" ht="14.1" customHeight="1">
      <c r="A213" s="711" t="s">
        <v>203</v>
      </c>
      <c r="B213" s="121">
        <v>0</v>
      </c>
      <c r="C213" s="121">
        <v>0</v>
      </c>
      <c r="D213" s="121">
        <v>0</v>
      </c>
      <c r="E213" s="121">
        <v>0</v>
      </c>
      <c r="F213" s="121">
        <v>0</v>
      </c>
      <c r="G213" s="991"/>
      <c r="H213" s="991"/>
    </row>
    <row r="214" spans="1:8" s="226" customFormat="1" ht="14.1" customHeight="1">
      <c r="A214" s="162" t="s">
        <v>204</v>
      </c>
      <c r="B214" s="121">
        <v>0</v>
      </c>
      <c r="C214" s="121">
        <v>0</v>
      </c>
      <c r="D214" s="121">
        <v>0</v>
      </c>
      <c r="E214" s="121">
        <v>0</v>
      </c>
      <c r="F214" s="121">
        <v>0</v>
      </c>
      <c r="G214" s="991"/>
      <c r="H214" s="991"/>
    </row>
    <row r="215" spans="1:8" s="226" customFormat="1" ht="14.1" customHeight="1">
      <c r="A215" s="162" t="s">
        <v>205</v>
      </c>
      <c r="B215" s="121">
        <v>0</v>
      </c>
      <c r="C215" s="121">
        <v>0</v>
      </c>
      <c r="D215" s="121">
        <v>0</v>
      </c>
      <c r="E215" s="121">
        <v>0</v>
      </c>
      <c r="F215" s="121">
        <v>0</v>
      </c>
      <c r="G215" s="991"/>
      <c r="H215" s="991"/>
    </row>
    <row r="216" spans="1:8" s="226" customFormat="1" ht="14.1" customHeight="1">
      <c r="A216" s="711" t="s">
        <v>206</v>
      </c>
      <c r="B216" s="121">
        <v>1805436.1949400001</v>
      </c>
      <c r="C216" s="121">
        <v>10182532.346620001</v>
      </c>
      <c r="D216" s="121">
        <v>0</v>
      </c>
      <c r="E216" s="121">
        <v>694.9911800000001</v>
      </c>
      <c r="F216" s="121">
        <v>11988663.532740001</v>
      </c>
      <c r="G216" s="991"/>
      <c r="H216" s="991"/>
    </row>
    <row r="217" spans="1:8" s="226" customFormat="1" ht="14.1" customHeight="1">
      <c r="A217" s="162" t="s">
        <v>207</v>
      </c>
      <c r="B217" s="121">
        <v>1162334.4720699999</v>
      </c>
      <c r="C217" s="121">
        <v>9336600.2238999996</v>
      </c>
      <c r="D217" s="121">
        <v>0</v>
      </c>
      <c r="E217" s="121">
        <v>694.9911800000001</v>
      </c>
      <c r="F217" s="121">
        <v>10499629.68715</v>
      </c>
      <c r="G217" s="991"/>
      <c r="H217" s="991"/>
    </row>
    <row r="218" spans="1:8" s="226" customFormat="1" ht="14.1" customHeight="1">
      <c r="A218" s="162" t="s">
        <v>208</v>
      </c>
      <c r="B218" s="121">
        <v>0</v>
      </c>
      <c r="C218" s="121">
        <v>174.93</v>
      </c>
      <c r="D218" s="121">
        <v>0</v>
      </c>
      <c r="E218" s="121">
        <v>0</v>
      </c>
      <c r="F218" s="121">
        <v>174.93</v>
      </c>
      <c r="G218" s="991"/>
      <c r="H218" s="991"/>
    </row>
    <row r="219" spans="1:8" s="226" customFormat="1" ht="14.1" customHeight="1">
      <c r="A219" s="162" t="s">
        <v>209</v>
      </c>
      <c r="B219" s="121">
        <v>461582.89561000001</v>
      </c>
      <c r="C219" s="121">
        <v>809111.82284000004</v>
      </c>
      <c r="D219" s="121">
        <v>0</v>
      </c>
      <c r="E219" s="121">
        <v>0</v>
      </c>
      <c r="F219" s="121">
        <v>1270694.71845</v>
      </c>
      <c r="G219" s="991"/>
      <c r="H219" s="991"/>
    </row>
    <row r="220" spans="1:8" s="226" customFormat="1" ht="14.1" customHeight="1">
      <c r="A220" s="162" t="s">
        <v>210</v>
      </c>
      <c r="B220" s="121">
        <v>0</v>
      </c>
      <c r="C220" s="121">
        <v>0</v>
      </c>
      <c r="D220" s="121">
        <v>0</v>
      </c>
      <c r="E220" s="121">
        <v>0</v>
      </c>
      <c r="F220" s="121">
        <v>0</v>
      </c>
      <c r="G220" s="991"/>
      <c r="H220" s="991"/>
    </row>
    <row r="221" spans="1:8" s="226" customFormat="1" ht="14.1" customHeight="1">
      <c r="A221" s="162" t="s">
        <v>211</v>
      </c>
      <c r="B221" s="121">
        <v>43978.452789999996</v>
      </c>
      <c r="C221" s="121">
        <v>13690.464480000001</v>
      </c>
      <c r="D221" s="121">
        <v>0</v>
      </c>
      <c r="E221" s="121">
        <v>0</v>
      </c>
      <c r="F221" s="121">
        <v>57668.917270000005</v>
      </c>
      <c r="G221" s="991"/>
      <c r="H221" s="991"/>
    </row>
    <row r="222" spans="1:8" s="226" customFormat="1" ht="14.1" customHeight="1">
      <c r="A222" s="162" t="s">
        <v>212</v>
      </c>
      <c r="B222" s="121">
        <v>140</v>
      </c>
      <c r="C222" s="121">
        <v>190.55707999999998</v>
      </c>
      <c r="D222" s="121">
        <v>0</v>
      </c>
      <c r="E222" s="121">
        <v>0</v>
      </c>
      <c r="F222" s="121">
        <v>330.55708000000004</v>
      </c>
      <c r="G222" s="991"/>
      <c r="H222" s="991"/>
    </row>
    <row r="223" spans="1:8" s="226" customFormat="1" ht="14.1" customHeight="1">
      <c r="A223" s="162" t="s">
        <v>213</v>
      </c>
      <c r="B223" s="121">
        <v>0</v>
      </c>
      <c r="C223" s="121">
        <v>0</v>
      </c>
      <c r="D223" s="121">
        <v>0</v>
      </c>
      <c r="E223" s="121">
        <v>0</v>
      </c>
      <c r="F223" s="121">
        <v>0</v>
      </c>
      <c r="G223" s="991"/>
      <c r="H223" s="991"/>
    </row>
    <row r="224" spans="1:8" s="226" customFormat="1" ht="14.1" customHeight="1">
      <c r="A224" s="162" t="s">
        <v>214</v>
      </c>
      <c r="B224" s="121">
        <v>0</v>
      </c>
      <c r="C224" s="121">
        <v>0</v>
      </c>
      <c r="D224" s="121">
        <v>0</v>
      </c>
      <c r="E224" s="121">
        <v>0</v>
      </c>
      <c r="F224" s="121">
        <v>0</v>
      </c>
      <c r="G224" s="991"/>
      <c r="H224" s="991"/>
    </row>
    <row r="225" spans="1:8" s="226" customFormat="1" ht="14.1" customHeight="1">
      <c r="A225" s="162" t="s">
        <v>215</v>
      </c>
      <c r="B225" s="121">
        <v>137400.37447000001</v>
      </c>
      <c r="C225" s="121">
        <v>22764.348320000001</v>
      </c>
      <c r="D225" s="121">
        <v>0</v>
      </c>
      <c r="E225" s="121">
        <v>0</v>
      </c>
      <c r="F225" s="121">
        <v>160164.72279</v>
      </c>
      <c r="G225" s="991"/>
      <c r="H225" s="991"/>
    </row>
    <row r="226" spans="1:8" s="226" customFormat="1" ht="14.1" customHeight="1">
      <c r="A226" s="711" t="s">
        <v>216</v>
      </c>
      <c r="B226" s="121">
        <v>995316.0173200001</v>
      </c>
      <c r="C226" s="121">
        <v>1709726.43857</v>
      </c>
      <c r="D226" s="121">
        <v>426.31807000000003</v>
      </c>
      <c r="E226" s="121">
        <v>0</v>
      </c>
      <c r="F226" s="121">
        <v>2705468.7739599999</v>
      </c>
      <c r="G226" s="991"/>
      <c r="H226" s="991"/>
    </row>
    <row r="227" spans="1:8" s="226" customFormat="1" ht="14.1" customHeight="1">
      <c r="A227" s="162" t="s">
        <v>217</v>
      </c>
      <c r="B227" s="121">
        <v>771099.27189999993</v>
      </c>
      <c r="C227" s="121">
        <v>822518.49711</v>
      </c>
      <c r="D227" s="121">
        <v>0</v>
      </c>
      <c r="E227" s="121">
        <v>0</v>
      </c>
      <c r="F227" s="121">
        <v>1593617.7690099999</v>
      </c>
      <c r="G227" s="991"/>
      <c r="H227" s="991"/>
    </row>
    <row r="228" spans="1:8" s="226" customFormat="1" ht="14.1" customHeight="1">
      <c r="A228" s="162" t="s">
        <v>218</v>
      </c>
      <c r="B228" s="121">
        <v>0</v>
      </c>
      <c r="C228" s="121">
        <v>180989.99997</v>
      </c>
      <c r="D228" s="121">
        <v>0</v>
      </c>
      <c r="E228" s="121">
        <v>0</v>
      </c>
      <c r="F228" s="121">
        <v>180989.99997</v>
      </c>
      <c r="G228" s="991"/>
      <c r="H228" s="991"/>
    </row>
    <row r="229" spans="1:8" s="226" customFormat="1" ht="14.1" customHeight="1">
      <c r="A229" s="162" t="s">
        <v>219</v>
      </c>
      <c r="B229" s="121">
        <v>120586.07815</v>
      </c>
      <c r="C229" s="121">
        <v>83892.85351999999</v>
      </c>
      <c r="D229" s="121">
        <v>426.31807000000003</v>
      </c>
      <c r="E229" s="121">
        <v>0</v>
      </c>
      <c r="F229" s="121">
        <v>204905.24974</v>
      </c>
      <c r="G229" s="991"/>
      <c r="H229" s="991"/>
    </row>
    <row r="230" spans="1:8" s="226" customFormat="1" ht="14.1" customHeight="1">
      <c r="A230" s="162" t="s">
        <v>220</v>
      </c>
      <c r="B230" s="121">
        <v>19278.177230000001</v>
      </c>
      <c r="C230" s="121">
        <v>4576.5831699999999</v>
      </c>
      <c r="D230" s="121">
        <v>0</v>
      </c>
      <c r="E230" s="121">
        <v>0</v>
      </c>
      <c r="F230" s="121">
        <v>23854.760399999999</v>
      </c>
      <c r="G230" s="991"/>
      <c r="H230" s="991"/>
    </row>
    <row r="231" spans="1:8" s="226" customFormat="1" ht="14.1" customHeight="1">
      <c r="A231" s="162" t="s">
        <v>221</v>
      </c>
      <c r="B231" s="121">
        <v>0</v>
      </c>
      <c r="C231" s="121">
        <v>0</v>
      </c>
      <c r="D231" s="121">
        <v>0</v>
      </c>
      <c r="E231" s="121">
        <v>0</v>
      </c>
      <c r="F231" s="121">
        <v>0</v>
      </c>
      <c r="G231" s="991"/>
      <c r="H231" s="991"/>
    </row>
    <row r="232" spans="1:8" s="226" customFormat="1" ht="14.1" customHeight="1">
      <c r="A232" s="162" t="s">
        <v>222</v>
      </c>
      <c r="B232" s="121">
        <v>84352.490040000004</v>
      </c>
      <c r="C232" s="121">
        <v>617748.5048</v>
      </c>
      <c r="D232" s="121">
        <v>0</v>
      </c>
      <c r="E232" s="121">
        <v>0</v>
      </c>
      <c r="F232" s="121">
        <v>702100.99484000006</v>
      </c>
      <c r="G232" s="991"/>
      <c r="H232" s="991"/>
    </row>
    <row r="233" spans="1:8" s="226" customFormat="1" ht="14.1" customHeight="1">
      <c r="A233" s="162" t="s">
        <v>223</v>
      </c>
      <c r="B233" s="121">
        <v>0</v>
      </c>
      <c r="C233" s="121">
        <v>0</v>
      </c>
      <c r="D233" s="121">
        <v>0</v>
      </c>
      <c r="E233" s="121">
        <v>0</v>
      </c>
      <c r="F233" s="121">
        <v>0</v>
      </c>
      <c r="G233" s="991"/>
      <c r="H233" s="991"/>
    </row>
    <row r="234" spans="1:8" s="226" customFormat="1" ht="14.1" customHeight="1">
      <c r="A234" s="711" t="s">
        <v>224</v>
      </c>
      <c r="B234" s="121">
        <v>9989.0195199999998</v>
      </c>
      <c r="C234" s="121">
        <v>652.04923999999994</v>
      </c>
      <c r="D234" s="121">
        <v>0</v>
      </c>
      <c r="E234" s="121">
        <v>0</v>
      </c>
      <c r="F234" s="121">
        <v>10641.06876</v>
      </c>
      <c r="G234" s="991"/>
      <c r="H234" s="991"/>
    </row>
    <row r="235" spans="1:8" s="226" customFormat="1" ht="14.1" customHeight="1">
      <c r="A235" s="162" t="s">
        <v>225</v>
      </c>
      <c r="B235" s="121">
        <v>9928.7987100000009</v>
      </c>
      <c r="C235" s="121">
        <v>652.04923999999994</v>
      </c>
      <c r="D235" s="121">
        <v>0</v>
      </c>
      <c r="E235" s="121">
        <v>0</v>
      </c>
      <c r="F235" s="121">
        <v>10580.847949999999</v>
      </c>
      <c r="G235" s="991"/>
      <c r="H235" s="991"/>
    </row>
    <row r="236" spans="1:8" s="226" customFormat="1" ht="14.1" customHeight="1">
      <c r="A236" s="162" t="s">
        <v>226</v>
      </c>
      <c r="B236" s="121">
        <v>60.22081</v>
      </c>
      <c r="C236" s="121">
        <v>0</v>
      </c>
      <c r="D236" s="121">
        <v>0</v>
      </c>
      <c r="E236" s="121">
        <v>0</v>
      </c>
      <c r="F236" s="121">
        <v>60.22081</v>
      </c>
      <c r="G236" s="991"/>
      <c r="H236" s="991"/>
    </row>
    <row r="237" spans="1:8" s="226" customFormat="1" ht="14.1" customHeight="1">
      <c r="A237" s="711" t="s">
        <v>227</v>
      </c>
      <c r="B237" s="121">
        <v>0</v>
      </c>
      <c r="C237" s="121">
        <v>0</v>
      </c>
      <c r="D237" s="121">
        <v>0</v>
      </c>
      <c r="E237" s="121">
        <v>0</v>
      </c>
      <c r="F237" s="121">
        <v>0</v>
      </c>
      <c r="G237" s="991"/>
      <c r="H237" s="991"/>
    </row>
    <row r="238" spans="1:8" s="226" customFormat="1" ht="14.1" customHeight="1">
      <c r="A238" s="162" t="s">
        <v>228</v>
      </c>
      <c r="B238" s="121">
        <v>0</v>
      </c>
      <c r="C238" s="121">
        <v>0</v>
      </c>
      <c r="D238" s="121">
        <v>0</v>
      </c>
      <c r="E238" s="121">
        <v>0</v>
      </c>
      <c r="F238" s="121">
        <v>0</v>
      </c>
      <c r="G238" s="991"/>
      <c r="H238" s="991"/>
    </row>
    <row r="239" spans="1:8" s="226" customFormat="1" ht="14.1" customHeight="1">
      <c r="A239" s="162" t="s">
        <v>226</v>
      </c>
      <c r="B239" s="710">
        <v>0</v>
      </c>
      <c r="C239" s="710">
        <v>0</v>
      </c>
      <c r="D239" s="710">
        <v>0</v>
      </c>
      <c r="E239" s="710">
        <v>0</v>
      </c>
      <c r="F239" s="710">
        <v>0</v>
      </c>
      <c r="G239" s="991"/>
      <c r="H239" s="991"/>
    </row>
    <row r="240" spans="1:8" s="226" customFormat="1" ht="14.1" customHeight="1">
      <c r="A240" s="711" t="s">
        <v>229</v>
      </c>
      <c r="B240" s="879">
        <v>9979.4941999999992</v>
      </c>
      <c r="C240" s="879">
        <v>661.57456000000002</v>
      </c>
      <c r="D240" s="879">
        <v>0</v>
      </c>
      <c r="E240" s="879">
        <v>0</v>
      </c>
      <c r="F240" s="879">
        <v>10641.06876</v>
      </c>
      <c r="G240" s="991"/>
      <c r="H240" s="991"/>
    </row>
    <row r="241" spans="1:8" s="226" customFormat="1" ht="14.1" customHeight="1" thickBot="1">
      <c r="A241" s="711" t="s">
        <v>230</v>
      </c>
      <c r="B241" s="880">
        <v>0</v>
      </c>
      <c r="C241" s="880">
        <v>0</v>
      </c>
      <c r="D241" s="880">
        <v>0</v>
      </c>
      <c r="E241" s="880">
        <v>0</v>
      </c>
      <c r="F241" s="880">
        <v>0</v>
      </c>
      <c r="G241" s="991"/>
      <c r="H241" s="991"/>
    </row>
    <row r="242" spans="1:8" s="226" customFormat="1" ht="14.1" customHeight="1" thickTop="1" thickBot="1">
      <c r="A242" s="108" t="s">
        <v>231</v>
      </c>
      <c r="B242" s="120">
        <v>895081.15855999989</v>
      </c>
      <c r="C242" s="120">
        <v>91808.153160000002</v>
      </c>
      <c r="D242" s="120">
        <v>0</v>
      </c>
      <c r="E242" s="120">
        <v>50.420830000000002</v>
      </c>
      <c r="F242" s="120">
        <v>986939.73254999996</v>
      </c>
      <c r="G242" s="991"/>
      <c r="H242" s="991"/>
    </row>
    <row r="243" spans="1:8" s="226" customFormat="1" ht="14.1" customHeight="1" thickTop="1">
      <c r="A243" s="109" t="s">
        <v>232</v>
      </c>
      <c r="B243" s="121">
        <v>4.80124</v>
      </c>
      <c r="C243" s="121">
        <v>1.27694</v>
      </c>
      <c r="D243" s="121">
        <v>0</v>
      </c>
      <c r="E243" s="121">
        <v>0</v>
      </c>
      <c r="F243" s="121">
        <v>6.0781800000000006</v>
      </c>
      <c r="G243" s="991"/>
      <c r="H243" s="991"/>
    </row>
    <row r="244" spans="1:8" s="226" customFormat="1" ht="14.1" customHeight="1">
      <c r="A244" s="109" t="s">
        <v>233</v>
      </c>
      <c r="B244" s="121">
        <v>11478.63402</v>
      </c>
      <c r="C244" s="121">
        <v>1889.66947</v>
      </c>
      <c r="D244" s="121">
        <v>0</v>
      </c>
      <c r="E244" s="121">
        <v>-0.3861</v>
      </c>
      <c r="F244" s="121">
        <v>13367.917390000001</v>
      </c>
      <c r="G244" s="991"/>
      <c r="H244" s="991"/>
    </row>
    <row r="245" spans="1:8" s="226" customFormat="1" ht="14.1" customHeight="1">
      <c r="A245" s="109" t="s">
        <v>234</v>
      </c>
      <c r="B245" s="121">
        <v>858790.36879999994</v>
      </c>
      <c r="C245" s="121">
        <v>85361.303579999993</v>
      </c>
      <c r="D245" s="121">
        <v>0</v>
      </c>
      <c r="E245" s="121">
        <v>30.219470000000001</v>
      </c>
      <c r="F245" s="121">
        <v>944181.89185000001</v>
      </c>
      <c r="G245" s="991"/>
      <c r="H245" s="991"/>
    </row>
    <row r="246" spans="1:8" s="226" customFormat="1" ht="14.1" customHeight="1">
      <c r="A246" s="109" t="s">
        <v>235</v>
      </c>
      <c r="B246" s="121">
        <v>9154.0533300000006</v>
      </c>
      <c r="C246" s="121">
        <v>3014.08959</v>
      </c>
      <c r="D246" s="121">
        <v>0</v>
      </c>
      <c r="E246" s="121">
        <v>0</v>
      </c>
      <c r="F246" s="121">
        <v>12168.14292</v>
      </c>
      <c r="G246" s="991"/>
      <c r="H246" s="991"/>
    </row>
    <row r="247" spans="1:8" s="226" customFormat="1" ht="14.1" customHeight="1">
      <c r="A247" s="109" t="s">
        <v>236</v>
      </c>
      <c r="B247" s="121">
        <v>6058.4736800000001</v>
      </c>
      <c r="C247" s="121">
        <v>436.32886999999999</v>
      </c>
      <c r="D247" s="121">
        <v>0</v>
      </c>
      <c r="E247" s="121">
        <v>9.2170000000000002E-2</v>
      </c>
      <c r="F247" s="121">
        <v>6494.8947199999993</v>
      </c>
      <c r="G247" s="991"/>
      <c r="H247" s="991"/>
    </row>
    <row r="248" spans="1:8" s="226" customFormat="1" ht="14.1" customHeight="1">
      <c r="A248" s="109" t="s">
        <v>237</v>
      </c>
      <c r="B248" s="121">
        <v>291.96845999999999</v>
      </c>
      <c r="C248" s="121">
        <v>99.837210000000013</v>
      </c>
      <c r="D248" s="121">
        <v>0</v>
      </c>
      <c r="E248" s="121">
        <v>0</v>
      </c>
      <c r="F248" s="121">
        <v>391.80566999999996</v>
      </c>
      <c r="G248" s="991"/>
      <c r="H248" s="991"/>
    </row>
    <row r="249" spans="1:8" s="226" customFormat="1" ht="14.1" customHeight="1">
      <c r="A249" s="109" t="s">
        <v>238</v>
      </c>
      <c r="B249" s="121">
        <v>4285.5196900000001</v>
      </c>
      <c r="C249" s="121">
        <v>428.56271000000004</v>
      </c>
      <c r="D249" s="121">
        <v>0</v>
      </c>
      <c r="E249" s="121">
        <v>0</v>
      </c>
      <c r="F249" s="121">
        <v>4714.0824000000002</v>
      </c>
      <c r="G249" s="991"/>
      <c r="H249" s="991"/>
    </row>
    <row r="250" spans="1:8" s="226" customFormat="1" ht="14.1" customHeight="1">
      <c r="A250" s="109" t="s">
        <v>239</v>
      </c>
      <c r="B250" s="121">
        <v>216.77846</v>
      </c>
      <c r="C250" s="121">
        <v>66.076279999999997</v>
      </c>
      <c r="D250" s="121">
        <v>0</v>
      </c>
      <c r="E250" s="121">
        <v>0</v>
      </c>
      <c r="F250" s="121">
        <v>282.85473999999999</v>
      </c>
      <c r="G250" s="991"/>
      <c r="H250" s="991"/>
    </row>
    <row r="251" spans="1:8" s="226" customFormat="1" ht="14.1" customHeight="1">
      <c r="A251" s="109" t="s">
        <v>240</v>
      </c>
      <c r="B251" s="121">
        <v>1.86652</v>
      </c>
      <c r="C251" s="121">
        <v>0</v>
      </c>
      <c r="D251" s="121">
        <v>0</v>
      </c>
      <c r="E251" s="121">
        <v>0</v>
      </c>
      <c r="F251" s="121">
        <v>1.86652</v>
      </c>
      <c r="G251" s="991"/>
      <c r="H251" s="991"/>
    </row>
    <row r="252" spans="1:8" s="226" customFormat="1" ht="14.1" customHeight="1">
      <c r="A252" s="109" t="s">
        <v>241</v>
      </c>
      <c r="B252" s="121">
        <v>447.25085999999999</v>
      </c>
      <c r="C252" s="121">
        <v>24.286630000000002</v>
      </c>
      <c r="D252" s="121">
        <v>0</v>
      </c>
      <c r="E252" s="121">
        <v>0</v>
      </c>
      <c r="F252" s="121">
        <v>471.53748999999999</v>
      </c>
      <c r="G252" s="991"/>
      <c r="H252" s="991"/>
    </row>
    <row r="253" spans="1:8" s="226" customFormat="1" ht="14.1" customHeight="1" thickBot="1">
      <c r="A253" s="109" t="s">
        <v>242</v>
      </c>
      <c r="B253" s="121">
        <v>4351.4435000000003</v>
      </c>
      <c r="C253" s="121">
        <v>486.72188</v>
      </c>
      <c r="D253" s="121">
        <v>0</v>
      </c>
      <c r="E253" s="121">
        <v>20.495290000000001</v>
      </c>
      <c r="F253" s="121">
        <v>4858.6606700000002</v>
      </c>
      <c r="G253" s="991"/>
      <c r="H253" s="991"/>
    </row>
    <row r="254" spans="1:8" s="226" customFormat="1" ht="14.1" customHeight="1" thickTop="1" thickBot="1">
      <c r="A254" s="108" t="s">
        <v>243</v>
      </c>
      <c r="B254" s="120">
        <v>-216348.72313999999</v>
      </c>
      <c r="C254" s="120">
        <v>-27544.173409999999</v>
      </c>
      <c r="D254" s="120">
        <v>0</v>
      </c>
      <c r="E254" s="120">
        <v>-5.7800000000000004E-3</v>
      </c>
      <c r="F254" s="120">
        <v>-243892.90233000001</v>
      </c>
      <c r="G254" s="991"/>
      <c r="H254" s="991"/>
    </row>
    <row r="255" spans="1:8" s="226" customFormat="1" ht="14.1" customHeight="1" thickTop="1">
      <c r="A255" s="109" t="s">
        <v>244</v>
      </c>
      <c r="B255" s="121">
        <v>-190915.48416999998</v>
      </c>
      <c r="C255" s="121">
        <v>-11588.681420000001</v>
      </c>
      <c r="D255" s="121">
        <v>0</v>
      </c>
      <c r="E255" s="121">
        <v>-5.7800000000000004E-3</v>
      </c>
      <c r="F255" s="121">
        <v>-202504.17137</v>
      </c>
      <c r="G255" s="991"/>
      <c r="H255" s="991"/>
    </row>
    <row r="256" spans="1:8" s="226" customFormat="1" ht="14.1" customHeight="1">
      <c r="A256" s="109" t="s">
        <v>245</v>
      </c>
      <c r="B256" s="121">
        <v>0</v>
      </c>
      <c r="C256" s="121">
        <v>0</v>
      </c>
      <c r="D256" s="121">
        <v>0</v>
      </c>
      <c r="E256" s="121">
        <v>0</v>
      </c>
      <c r="F256" s="121">
        <v>0</v>
      </c>
      <c r="G256" s="991"/>
      <c r="H256" s="991"/>
    </row>
    <row r="257" spans="1:8" s="226" customFormat="1" ht="14.1" customHeight="1">
      <c r="A257" s="109" t="s">
        <v>246</v>
      </c>
      <c r="B257" s="121">
        <v>-16136.33885</v>
      </c>
      <c r="C257" s="121">
        <v>-8724.0542799999985</v>
      </c>
      <c r="D257" s="121">
        <v>0</v>
      </c>
      <c r="E257" s="121">
        <v>0</v>
      </c>
      <c r="F257" s="121">
        <v>-24860.39313</v>
      </c>
      <c r="G257" s="991"/>
      <c r="H257" s="991"/>
    </row>
    <row r="258" spans="1:8" s="226" customFormat="1" ht="14.1" customHeight="1">
      <c r="A258" s="109" t="s">
        <v>247</v>
      </c>
      <c r="B258" s="121">
        <v>-3310.6995499999998</v>
      </c>
      <c r="C258" s="121">
        <v>-384.74345</v>
      </c>
      <c r="D258" s="121">
        <v>0</v>
      </c>
      <c r="E258" s="121">
        <v>0</v>
      </c>
      <c r="F258" s="121">
        <v>-3695.4430000000002</v>
      </c>
      <c r="G258" s="991"/>
      <c r="H258" s="991"/>
    </row>
    <row r="259" spans="1:8" s="226" customFormat="1" ht="14.1" customHeight="1">
      <c r="A259" s="109" t="s">
        <v>248</v>
      </c>
      <c r="B259" s="121">
        <v>0</v>
      </c>
      <c r="C259" s="121">
        <v>-6760.2892099999999</v>
      </c>
      <c r="D259" s="121">
        <v>0</v>
      </c>
      <c r="E259" s="121">
        <v>0</v>
      </c>
      <c r="F259" s="121">
        <v>-6760.2892099999999</v>
      </c>
      <c r="G259" s="991"/>
      <c r="H259" s="991"/>
    </row>
    <row r="260" spans="1:8" s="226" customFormat="1" ht="14.1" customHeight="1">
      <c r="A260" s="110" t="s">
        <v>249</v>
      </c>
      <c r="B260" s="121">
        <v>-4008.7935499999999</v>
      </c>
      <c r="C260" s="121">
        <v>-85.061250000000001</v>
      </c>
      <c r="D260" s="121">
        <v>0</v>
      </c>
      <c r="E260" s="121">
        <v>0</v>
      </c>
      <c r="F260" s="121">
        <v>-4093.8547999999996</v>
      </c>
      <c r="G260" s="991"/>
      <c r="H260" s="991"/>
    </row>
    <row r="261" spans="1:8" s="226" customFormat="1" ht="14.1" customHeight="1" thickBot="1">
      <c r="A261" s="109" t="s">
        <v>250</v>
      </c>
      <c r="B261" s="121">
        <v>-1977.4070200000001</v>
      </c>
      <c r="C261" s="121">
        <v>-1.3437999999999999</v>
      </c>
      <c r="D261" s="121">
        <v>0</v>
      </c>
      <c r="E261" s="121">
        <v>0</v>
      </c>
      <c r="F261" s="121">
        <v>-1978.75082</v>
      </c>
      <c r="G261" s="991"/>
      <c r="H261" s="991"/>
    </row>
    <row r="262" spans="1:8" s="220" customFormat="1" ht="14.1" customHeight="1" thickTop="1" thickBot="1">
      <c r="A262" s="111" t="s">
        <v>251</v>
      </c>
      <c r="B262" s="122">
        <v>678732.43541999999</v>
      </c>
      <c r="C262" s="122">
        <v>64263.979749999999</v>
      </c>
      <c r="D262" s="122">
        <v>0</v>
      </c>
      <c r="E262" s="122">
        <v>50.415050000000001</v>
      </c>
      <c r="F262" s="122">
        <v>743046.83022</v>
      </c>
      <c r="G262" s="993"/>
      <c r="H262" s="993"/>
    </row>
    <row r="263" spans="1:8" s="226" customFormat="1" ht="14.1" customHeight="1" thickTop="1" thickBot="1">
      <c r="A263" s="112" t="s">
        <v>252</v>
      </c>
      <c r="B263" s="120">
        <v>64856.514240000004</v>
      </c>
      <c r="C263" s="120">
        <v>7311.9140599999992</v>
      </c>
      <c r="D263" s="120">
        <v>0</v>
      </c>
      <c r="E263" s="120">
        <v>0.15921000000000002</v>
      </c>
      <c r="F263" s="120">
        <v>72168.587510000012</v>
      </c>
      <c r="G263" s="991"/>
      <c r="H263" s="991"/>
    </row>
    <row r="264" spans="1:8" s="226" customFormat="1" ht="14.1" customHeight="1" thickTop="1">
      <c r="A264" s="109" t="s">
        <v>253</v>
      </c>
      <c r="B264" s="121">
        <v>39461.16158</v>
      </c>
      <c r="C264" s="121">
        <v>4870.7196900000008</v>
      </c>
      <c r="D264" s="121">
        <v>0</v>
      </c>
      <c r="E264" s="121">
        <v>0.15921000000000002</v>
      </c>
      <c r="F264" s="121">
        <v>44332.040479999996</v>
      </c>
      <c r="G264" s="991"/>
      <c r="H264" s="991"/>
    </row>
    <row r="265" spans="1:8" s="226" customFormat="1" ht="14.1" customHeight="1">
      <c r="A265" s="109" t="s">
        <v>254</v>
      </c>
      <c r="B265" s="121">
        <v>11317.94334</v>
      </c>
      <c r="C265" s="121">
        <v>2192.6901899999998</v>
      </c>
      <c r="D265" s="121">
        <v>0</v>
      </c>
      <c r="E265" s="121">
        <v>0</v>
      </c>
      <c r="F265" s="121">
        <v>13510.633529999999</v>
      </c>
      <c r="G265" s="991"/>
      <c r="H265" s="991"/>
    </row>
    <row r="266" spans="1:8" s="226" customFormat="1" ht="14.1" customHeight="1">
      <c r="A266" s="109" t="s">
        <v>255</v>
      </c>
      <c r="B266" s="121">
        <v>2612.56558</v>
      </c>
      <c r="C266" s="121">
        <v>0</v>
      </c>
      <c r="D266" s="121">
        <v>0</v>
      </c>
      <c r="E266" s="121">
        <v>0</v>
      </c>
      <c r="F266" s="121">
        <v>2612.56558</v>
      </c>
      <c r="G266" s="991"/>
      <c r="H266" s="991"/>
    </row>
    <row r="267" spans="1:8" s="226" customFormat="1" ht="14.1" customHeight="1">
      <c r="A267" s="109" t="s">
        <v>256</v>
      </c>
      <c r="B267" s="121">
        <v>339.86122999999998</v>
      </c>
      <c r="C267" s="121">
        <v>0</v>
      </c>
      <c r="D267" s="121">
        <v>0</v>
      </c>
      <c r="E267" s="121">
        <v>0</v>
      </c>
      <c r="F267" s="121">
        <v>339.86122999999998</v>
      </c>
      <c r="G267" s="991"/>
      <c r="H267" s="991"/>
    </row>
    <row r="268" spans="1:8" s="226" customFormat="1" ht="14.1" customHeight="1" thickBot="1">
      <c r="A268" s="109" t="s">
        <v>257</v>
      </c>
      <c r="B268" s="121">
        <v>11124.98251</v>
      </c>
      <c r="C268" s="121">
        <v>248.50417999999999</v>
      </c>
      <c r="D268" s="121">
        <v>0</v>
      </c>
      <c r="E268" s="121">
        <v>0</v>
      </c>
      <c r="F268" s="121">
        <v>11373.48669</v>
      </c>
      <c r="G268" s="991"/>
      <c r="H268" s="991"/>
    </row>
    <row r="269" spans="1:8" s="226" customFormat="1" ht="14.1" customHeight="1" thickTop="1" thickBot="1">
      <c r="A269" s="113" t="s">
        <v>258</v>
      </c>
      <c r="B269" s="120">
        <v>-27401.765640000001</v>
      </c>
      <c r="C269" s="120">
        <v>-10846.291869999999</v>
      </c>
      <c r="D269" s="120">
        <v>0</v>
      </c>
      <c r="E269" s="120">
        <v>-2.9999999999999997E-4</v>
      </c>
      <c r="F269" s="120">
        <v>-38248.057810000006</v>
      </c>
      <c r="G269" s="991"/>
      <c r="H269" s="991"/>
    </row>
    <row r="270" spans="1:8" s="226" customFormat="1" ht="14.1" customHeight="1" thickTop="1">
      <c r="A270" s="109" t="s">
        <v>253</v>
      </c>
      <c r="B270" s="121">
        <v>-14962.14956</v>
      </c>
      <c r="C270" s="121">
        <v>-8192.8203099999992</v>
      </c>
      <c r="D270" s="121">
        <v>0</v>
      </c>
      <c r="E270" s="121">
        <v>-2.9999999999999997E-4</v>
      </c>
      <c r="F270" s="121">
        <v>-23154.970170000001</v>
      </c>
      <c r="G270" s="991"/>
      <c r="H270" s="991"/>
    </row>
    <row r="271" spans="1:8" s="226" customFormat="1" ht="14.1" customHeight="1">
      <c r="A271" s="109" t="s">
        <v>259</v>
      </c>
      <c r="B271" s="121">
        <v>-3288.5612700000001</v>
      </c>
      <c r="C271" s="121">
        <v>0</v>
      </c>
      <c r="D271" s="121">
        <v>0</v>
      </c>
      <c r="E271" s="121">
        <v>0</v>
      </c>
      <c r="F271" s="121">
        <v>-3288.5612700000001</v>
      </c>
      <c r="G271" s="991"/>
      <c r="H271" s="991"/>
    </row>
    <row r="272" spans="1:8" s="226" customFormat="1" ht="14.1" customHeight="1">
      <c r="A272" s="109" t="s">
        <v>260</v>
      </c>
      <c r="B272" s="121">
        <v>0</v>
      </c>
      <c r="C272" s="121">
        <v>-82.786479999999997</v>
      </c>
      <c r="D272" s="121">
        <v>0</v>
      </c>
      <c r="E272" s="121">
        <v>0</v>
      </c>
      <c r="F272" s="121">
        <v>-82.786479999999997</v>
      </c>
      <c r="G272" s="991"/>
      <c r="H272" s="991"/>
    </row>
    <row r="273" spans="1:8" s="226" customFormat="1" ht="14.1" customHeight="1">
      <c r="A273" s="109" t="s">
        <v>261</v>
      </c>
      <c r="B273" s="121">
        <v>0</v>
      </c>
      <c r="C273" s="121">
        <v>0</v>
      </c>
      <c r="D273" s="121">
        <v>0</v>
      </c>
      <c r="E273" s="121">
        <v>0</v>
      </c>
      <c r="F273" s="121">
        <v>0</v>
      </c>
      <c r="G273" s="991"/>
      <c r="H273" s="991"/>
    </row>
    <row r="274" spans="1:8" s="226" customFormat="1" ht="14.1" customHeight="1" thickBot="1">
      <c r="A274" s="109" t="s">
        <v>262</v>
      </c>
      <c r="B274" s="121">
        <v>-9151.0548099999996</v>
      </c>
      <c r="C274" s="121">
        <v>-2570.6850800000002</v>
      </c>
      <c r="D274" s="121">
        <v>0</v>
      </c>
      <c r="E274" s="121">
        <v>0</v>
      </c>
      <c r="F274" s="121">
        <v>-11721.739890000001</v>
      </c>
      <c r="G274" s="991"/>
      <c r="H274" s="991"/>
    </row>
    <row r="275" spans="1:8" s="226" customFormat="1" ht="14.1" customHeight="1" thickTop="1" thickBot="1">
      <c r="A275" s="108" t="s">
        <v>263</v>
      </c>
      <c r="B275" s="120">
        <v>716187.18401999993</v>
      </c>
      <c r="C275" s="120">
        <v>60729.60194</v>
      </c>
      <c r="D275" s="120">
        <v>0</v>
      </c>
      <c r="E275" s="120">
        <v>50.57396</v>
      </c>
      <c r="F275" s="120">
        <v>776967.35991999996</v>
      </c>
      <c r="G275" s="991"/>
      <c r="H275" s="991"/>
    </row>
    <row r="276" spans="1:8" s="226" customFormat="1" ht="14.1" customHeight="1" thickTop="1">
      <c r="A276" s="114" t="s">
        <v>264</v>
      </c>
      <c r="B276" s="121">
        <v>139831.23213999998</v>
      </c>
      <c r="C276" s="121">
        <v>15868.33963</v>
      </c>
      <c r="D276" s="121">
        <v>8.0591299999999997</v>
      </c>
      <c r="E276" s="121">
        <v>16.245290000000001</v>
      </c>
      <c r="F276" s="121">
        <v>155723.87619000001</v>
      </c>
      <c r="G276" s="991"/>
      <c r="H276" s="991"/>
    </row>
    <row r="277" spans="1:8" s="226" customFormat="1" ht="14.1" customHeight="1">
      <c r="A277" s="109" t="s">
        <v>265</v>
      </c>
      <c r="B277" s="121">
        <v>10932.9362</v>
      </c>
      <c r="C277" s="121">
        <v>5384.8927999999996</v>
      </c>
      <c r="D277" s="121">
        <v>8.0591299999999997</v>
      </c>
      <c r="E277" s="121">
        <v>0</v>
      </c>
      <c r="F277" s="121">
        <v>16325.888130000001</v>
      </c>
      <c r="G277" s="991"/>
      <c r="H277" s="991"/>
    </row>
    <row r="278" spans="1:8" s="226" customFormat="1" ht="14.1" customHeight="1">
      <c r="A278" s="109" t="s">
        <v>266</v>
      </c>
      <c r="B278" s="121">
        <v>128897.04841</v>
      </c>
      <c r="C278" s="121">
        <v>10483.446830000001</v>
      </c>
      <c r="D278" s="121">
        <v>0</v>
      </c>
      <c r="E278" s="121">
        <v>16.245290000000001</v>
      </c>
      <c r="F278" s="121">
        <v>139396.74053000001</v>
      </c>
      <c r="G278" s="991"/>
      <c r="H278" s="991"/>
    </row>
    <row r="279" spans="1:8" s="226" customFormat="1" ht="14.1" customHeight="1">
      <c r="A279" s="109" t="s">
        <v>267</v>
      </c>
      <c r="B279" s="121">
        <v>0</v>
      </c>
      <c r="C279" s="121">
        <v>0</v>
      </c>
      <c r="D279" s="121">
        <v>0</v>
      </c>
      <c r="E279" s="121">
        <v>0</v>
      </c>
      <c r="F279" s="121">
        <v>0</v>
      </c>
      <c r="G279" s="991"/>
      <c r="H279" s="991"/>
    </row>
    <row r="280" spans="1:8" s="226" customFormat="1" ht="14.1" customHeight="1">
      <c r="A280" s="109" t="s">
        <v>268</v>
      </c>
      <c r="B280" s="121">
        <v>0</v>
      </c>
      <c r="C280" s="121">
        <v>0</v>
      </c>
      <c r="D280" s="121">
        <v>0</v>
      </c>
      <c r="E280" s="121">
        <v>0</v>
      </c>
      <c r="F280" s="121">
        <v>0</v>
      </c>
      <c r="G280" s="991"/>
      <c r="H280" s="991"/>
    </row>
    <row r="281" spans="1:8" s="226" customFormat="1" ht="14.1" customHeight="1">
      <c r="A281" s="109" t="s">
        <v>269</v>
      </c>
      <c r="B281" s="121">
        <v>0</v>
      </c>
      <c r="C281" s="121">
        <v>0</v>
      </c>
      <c r="D281" s="121">
        <v>0</v>
      </c>
      <c r="E281" s="121">
        <v>0</v>
      </c>
      <c r="F281" s="121">
        <v>0</v>
      </c>
      <c r="G281" s="991"/>
      <c r="H281" s="991"/>
    </row>
    <row r="282" spans="1:8" s="226" customFormat="1" ht="14.1" customHeight="1">
      <c r="A282" s="109" t="s">
        <v>270</v>
      </c>
      <c r="B282" s="121">
        <v>1.24753</v>
      </c>
      <c r="C282" s="121">
        <v>0</v>
      </c>
      <c r="D282" s="121">
        <v>0</v>
      </c>
      <c r="E282" s="121">
        <v>0</v>
      </c>
      <c r="F282" s="121">
        <v>1.24753</v>
      </c>
      <c r="G282" s="991"/>
      <c r="H282" s="991"/>
    </row>
    <row r="283" spans="1:8" s="226" customFormat="1" ht="14.1" customHeight="1">
      <c r="A283" s="114" t="s">
        <v>271</v>
      </c>
      <c r="B283" s="121">
        <v>-202246.19013</v>
      </c>
      <c r="C283" s="121">
        <v>-9351.6633399999992</v>
      </c>
      <c r="D283" s="121">
        <v>0</v>
      </c>
      <c r="E283" s="121">
        <v>-20.411630000000002</v>
      </c>
      <c r="F283" s="121">
        <v>-211618.26509999999</v>
      </c>
      <c r="G283" s="991"/>
      <c r="H283" s="991"/>
    </row>
    <row r="284" spans="1:8" s="226" customFormat="1" ht="14.1" customHeight="1">
      <c r="A284" s="109" t="s">
        <v>272</v>
      </c>
      <c r="B284" s="121">
        <v>-194528.35553</v>
      </c>
      <c r="C284" s="121">
        <v>-8114.0691900000002</v>
      </c>
      <c r="D284" s="121">
        <v>0</v>
      </c>
      <c r="E284" s="121">
        <v>-20.411630000000002</v>
      </c>
      <c r="F284" s="121">
        <v>-202662.83635</v>
      </c>
      <c r="G284" s="991"/>
      <c r="H284" s="991"/>
    </row>
    <row r="285" spans="1:8" s="226" customFormat="1" ht="14.1" customHeight="1">
      <c r="A285" s="109" t="s">
        <v>273</v>
      </c>
      <c r="B285" s="121">
        <v>0</v>
      </c>
      <c r="C285" s="121">
        <v>0</v>
      </c>
      <c r="D285" s="121">
        <v>0</v>
      </c>
      <c r="E285" s="121">
        <v>0</v>
      </c>
      <c r="F285" s="121">
        <v>0</v>
      </c>
      <c r="G285" s="991"/>
      <c r="H285" s="991"/>
    </row>
    <row r="286" spans="1:8" s="226" customFormat="1" ht="14.1" customHeight="1">
      <c r="A286" s="109" t="s">
        <v>274</v>
      </c>
      <c r="B286" s="121">
        <v>-8.7740400000000012</v>
      </c>
      <c r="C286" s="121">
        <v>0</v>
      </c>
      <c r="D286" s="121">
        <v>0</v>
      </c>
      <c r="E286" s="121">
        <v>0</v>
      </c>
      <c r="F286" s="121">
        <v>-8.7740400000000012</v>
      </c>
      <c r="G286" s="991"/>
      <c r="H286" s="991"/>
    </row>
    <row r="287" spans="1:8" s="226" customFormat="1" ht="14.1" customHeight="1">
      <c r="A287" s="110" t="s">
        <v>275</v>
      </c>
      <c r="B287" s="121">
        <v>-7705.6293599999999</v>
      </c>
      <c r="C287" s="121">
        <v>-1237.5941499999999</v>
      </c>
      <c r="D287" s="121">
        <v>0</v>
      </c>
      <c r="E287" s="121">
        <v>0</v>
      </c>
      <c r="F287" s="121">
        <v>-8943.2235099999998</v>
      </c>
      <c r="G287" s="991"/>
      <c r="H287" s="991"/>
    </row>
    <row r="288" spans="1:8" s="226" customFormat="1" ht="14.1" customHeight="1">
      <c r="A288" s="110" t="s">
        <v>276</v>
      </c>
      <c r="B288" s="121">
        <v>0</v>
      </c>
      <c r="C288" s="121">
        <v>0</v>
      </c>
      <c r="D288" s="121">
        <v>0</v>
      </c>
      <c r="E288" s="121">
        <v>0</v>
      </c>
      <c r="F288" s="121">
        <v>0</v>
      </c>
      <c r="G288" s="991"/>
      <c r="H288" s="991"/>
    </row>
    <row r="289" spans="1:8" s="226" customFormat="1" ht="14.1" customHeight="1" thickBot="1">
      <c r="A289" s="110" t="s">
        <v>277</v>
      </c>
      <c r="B289" s="121">
        <v>-3.4312</v>
      </c>
      <c r="C289" s="121">
        <v>0</v>
      </c>
      <c r="D289" s="121">
        <v>0</v>
      </c>
      <c r="E289" s="121">
        <v>0</v>
      </c>
      <c r="F289" s="121">
        <v>-3.4312</v>
      </c>
      <c r="G289" s="991"/>
      <c r="H289" s="991"/>
    </row>
    <row r="290" spans="1:8" s="226" customFormat="1" ht="14.1" customHeight="1" thickTop="1" thickBot="1">
      <c r="A290" s="115" t="s">
        <v>278</v>
      </c>
      <c r="B290" s="123">
        <v>653772.22603000002</v>
      </c>
      <c r="C290" s="123">
        <v>67246.278230000011</v>
      </c>
      <c r="D290" s="123">
        <v>8.0591299999999997</v>
      </c>
      <c r="E290" s="123">
        <v>46.407620000000001</v>
      </c>
      <c r="F290" s="123">
        <v>721072.97100999998</v>
      </c>
      <c r="G290" s="991"/>
      <c r="H290" s="991"/>
    </row>
    <row r="291" spans="1:8" s="226" customFormat="1" ht="14.1" customHeight="1" thickTop="1" thickBot="1">
      <c r="A291" s="108" t="s">
        <v>279</v>
      </c>
      <c r="B291" s="120">
        <v>-574179.25800000003</v>
      </c>
      <c r="C291" s="120">
        <v>-31863.788039999999</v>
      </c>
      <c r="D291" s="120">
        <v>0</v>
      </c>
      <c r="E291" s="120">
        <v>0</v>
      </c>
      <c r="F291" s="120">
        <v>-606043.04603999993</v>
      </c>
      <c r="G291" s="991"/>
      <c r="H291" s="991"/>
    </row>
    <row r="292" spans="1:8" s="226" customFormat="1" ht="14.1" customHeight="1" thickTop="1">
      <c r="A292" s="109" t="s">
        <v>280</v>
      </c>
      <c r="B292" s="121">
        <v>-312427.77535000001</v>
      </c>
      <c r="C292" s="121">
        <v>-115.48369</v>
      </c>
      <c r="D292" s="121">
        <v>0</v>
      </c>
      <c r="E292" s="121">
        <v>0</v>
      </c>
      <c r="F292" s="121">
        <v>-312543.25904000003</v>
      </c>
      <c r="G292" s="991"/>
      <c r="H292" s="991"/>
    </row>
    <row r="293" spans="1:8" s="226" customFormat="1" ht="14.1" customHeight="1">
      <c r="A293" s="109" t="s">
        <v>281</v>
      </c>
      <c r="B293" s="121">
        <v>-73375.736560000005</v>
      </c>
      <c r="C293" s="121">
        <v>-3541.51035</v>
      </c>
      <c r="D293" s="121">
        <v>0</v>
      </c>
      <c r="E293" s="121">
        <v>0</v>
      </c>
      <c r="F293" s="121">
        <v>-76917.246910000002</v>
      </c>
      <c r="G293" s="991"/>
      <c r="H293" s="991"/>
    </row>
    <row r="294" spans="1:8" s="226" customFormat="1" ht="14.1" customHeight="1">
      <c r="A294" s="109" t="s">
        <v>282</v>
      </c>
      <c r="B294" s="121">
        <v>-1201.4868200000001</v>
      </c>
      <c r="C294" s="121">
        <v>-1547.93247</v>
      </c>
      <c r="D294" s="121">
        <v>0</v>
      </c>
      <c r="E294" s="121">
        <v>0</v>
      </c>
      <c r="F294" s="121">
        <v>-2749.4192899999998</v>
      </c>
      <c r="G294" s="991"/>
      <c r="H294" s="991"/>
    </row>
    <row r="295" spans="1:8" s="226" customFormat="1" ht="14.1" customHeight="1">
      <c r="A295" s="109" t="s">
        <v>283</v>
      </c>
      <c r="B295" s="121">
        <v>-23533.55402</v>
      </c>
      <c r="C295" s="121">
        <v>-1733.20199</v>
      </c>
      <c r="D295" s="121">
        <v>0</v>
      </c>
      <c r="E295" s="121">
        <v>0</v>
      </c>
      <c r="F295" s="121">
        <v>-25266.756010000001</v>
      </c>
      <c r="G295" s="991"/>
      <c r="H295" s="991"/>
    </row>
    <row r="296" spans="1:8" s="226" customFormat="1" ht="14.1" customHeight="1">
      <c r="A296" s="109" t="s">
        <v>284</v>
      </c>
      <c r="B296" s="121">
        <v>-14073.502630000001</v>
      </c>
      <c r="C296" s="121">
        <v>-66.206810000000004</v>
      </c>
      <c r="D296" s="121">
        <v>0</v>
      </c>
      <c r="E296" s="121">
        <v>0</v>
      </c>
      <c r="F296" s="121">
        <v>-14139.709439999999</v>
      </c>
      <c r="G296" s="991"/>
      <c r="H296" s="991"/>
    </row>
    <row r="297" spans="1:8" s="226" customFormat="1" ht="14.1" customHeight="1">
      <c r="A297" s="109" t="s">
        <v>285</v>
      </c>
      <c r="B297" s="121">
        <v>-15086.874230000001</v>
      </c>
      <c r="C297" s="121">
        <v>-156.79482000000002</v>
      </c>
      <c r="D297" s="121">
        <v>0</v>
      </c>
      <c r="E297" s="121">
        <v>0</v>
      </c>
      <c r="F297" s="121">
        <v>-15243.66905</v>
      </c>
      <c r="G297" s="991"/>
      <c r="H297" s="991"/>
    </row>
    <row r="298" spans="1:8" s="226" customFormat="1" ht="14.1" customHeight="1">
      <c r="A298" s="109" t="s">
        <v>286</v>
      </c>
      <c r="B298" s="121">
        <v>-38594.608869999996</v>
      </c>
      <c r="C298" s="121">
        <v>0</v>
      </c>
      <c r="D298" s="121">
        <v>0</v>
      </c>
      <c r="E298" s="121">
        <v>0</v>
      </c>
      <c r="F298" s="121">
        <v>-38594.608869999996</v>
      </c>
      <c r="G298" s="991"/>
      <c r="H298" s="991"/>
    </row>
    <row r="299" spans="1:8" s="226" customFormat="1" ht="14.1" customHeight="1">
      <c r="A299" s="109" t="s">
        <v>287</v>
      </c>
      <c r="B299" s="121">
        <v>-17733.249459999999</v>
      </c>
      <c r="C299" s="121">
        <v>-20.58</v>
      </c>
      <c r="D299" s="121">
        <v>0</v>
      </c>
      <c r="E299" s="121">
        <v>0</v>
      </c>
      <c r="F299" s="121">
        <v>-17753.829460000001</v>
      </c>
      <c r="G299" s="991"/>
      <c r="H299" s="991"/>
    </row>
    <row r="300" spans="1:8" s="226" customFormat="1" ht="14.1" customHeight="1" thickBot="1">
      <c r="A300" s="109" t="s">
        <v>288</v>
      </c>
      <c r="B300" s="121">
        <v>-78152.470060000007</v>
      </c>
      <c r="C300" s="121">
        <v>-24682.07791</v>
      </c>
      <c r="D300" s="121">
        <v>0</v>
      </c>
      <c r="E300" s="121">
        <v>0</v>
      </c>
      <c r="F300" s="121">
        <v>-102834.54797</v>
      </c>
      <c r="G300" s="991"/>
      <c r="H300" s="991"/>
    </row>
    <row r="301" spans="1:8" s="226" customFormat="1" ht="14.1" customHeight="1" thickTop="1" thickBot="1">
      <c r="A301" s="112" t="s">
        <v>289</v>
      </c>
      <c r="B301" s="120">
        <v>79592.968030000004</v>
      </c>
      <c r="C301" s="120">
        <v>35382.490189999997</v>
      </c>
      <c r="D301" s="120">
        <v>8.0591299999999997</v>
      </c>
      <c r="E301" s="120">
        <v>46.407620000000001</v>
      </c>
      <c r="F301" s="120">
        <v>115029.92496999999</v>
      </c>
      <c r="G301" s="991"/>
      <c r="H301" s="991"/>
    </row>
    <row r="302" spans="1:8" s="226" customFormat="1" ht="14.1" customHeight="1" thickTop="1">
      <c r="A302" s="116" t="s">
        <v>290</v>
      </c>
      <c r="B302" s="121">
        <v>2967.5955299999996</v>
      </c>
      <c r="C302" s="121">
        <v>1.24E-2</v>
      </c>
      <c r="D302" s="121">
        <v>0</v>
      </c>
      <c r="E302" s="121">
        <v>24.49381</v>
      </c>
      <c r="F302" s="121">
        <v>2992.1017400000001</v>
      </c>
      <c r="G302" s="991"/>
      <c r="H302" s="991"/>
    </row>
    <row r="303" spans="1:8" s="226" customFormat="1" ht="14.1" customHeight="1">
      <c r="A303" s="110" t="s">
        <v>291</v>
      </c>
      <c r="B303" s="121">
        <v>-342.81920000000002</v>
      </c>
      <c r="C303" s="121">
        <v>1.24E-2</v>
      </c>
      <c r="D303" s="121">
        <v>0</v>
      </c>
      <c r="E303" s="121">
        <v>0</v>
      </c>
      <c r="F303" s="121">
        <v>-342.80680000000001</v>
      </c>
      <c r="G303" s="991"/>
      <c r="H303" s="991"/>
    </row>
    <row r="304" spans="1:8" s="226" customFormat="1" ht="14.1" customHeight="1">
      <c r="A304" s="110" t="s">
        <v>292</v>
      </c>
      <c r="B304" s="121">
        <v>3310.41473</v>
      </c>
      <c r="C304" s="121">
        <v>0</v>
      </c>
      <c r="D304" s="121">
        <v>0</v>
      </c>
      <c r="E304" s="121">
        <v>24.49381</v>
      </c>
      <c r="F304" s="121">
        <v>3334.9085399999999</v>
      </c>
      <c r="G304" s="991"/>
      <c r="H304" s="991"/>
    </row>
    <row r="305" spans="1:8" s="226" customFormat="1" ht="14.1" customHeight="1">
      <c r="A305" s="116" t="s">
        <v>293</v>
      </c>
      <c r="B305" s="121">
        <v>-3366.8366800000003</v>
      </c>
      <c r="C305" s="121">
        <v>-2.5520000000000001E-2</v>
      </c>
      <c r="D305" s="121">
        <v>0</v>
      </c>
      <c r="E305" s="121">
        <v>-1.0340400000000001</v>
      </c>
      <c r="F305" s="121">
        <v>-3367.89624</v>
      </c>
      <c r="G305" s="991"/>
      <c r="H305" s="991"/>
    </row>
    <row r="306" spans="1:8" s="226" customFormat="1" ht="14.1" customHeight="1">
      <c r="A306" s="110" t="s">
        <v>294</v>
      </c>
      <c r="B306" s="121">
        <v>-52.93582</v>
      </c>
      <c r="C306" s="121">
        <v>-2.5520000000000001E-2</v>
      </c>
      <c r="D306" s="121">
        <v>0</v>
      </c>
      <c r="E306" s="121">
        <v>0</v>
      </c>
      <c r="F306" s="121">
        <v>-52.96134</v>
      </c>
      <c r="G306" s="991"/>
      <c r="H306" s="991"/>
    </row>
    <row r="307" spans="1:8" s="226" customFormat="1" ht="14.1" customHeight="1" thickBot="1">
      <c r="A307" s="110" t="s">
        <v>295</v>
      </c>
      <c r="B307" s="121">
        <v>-3313.9008599999997</v>
      </c>
      <c r="C307" s="121">
        <v>0</v>
      </c>
      <c r="D307" s="121">
        <v>0</v>
      </c>
      <c r="E307" s="121">
        <v>-1.0340400000000001</v>
      </c>
      <c r="F307" s="121">
        <v>-3314.9348999999997</v>
      </c>
      <c r="G307" s="991"/>
      <c r="H307" s="991"/>
    </row>
    <row r="308" spans="1:8" s="226" customFormat="1" ht="14.1" customHeight="1" thickTop="1" thickBot="1">
      <c r="A308" s="112" t="s">
        <v>296</v>
      </c>
      <c r="B308" s="120">
        <v>79193.726880000002</v>
      </c>
      <c r="C308" s="120">
        <v>35382.477070000001</v>
      </c>
      <c r="D308" s="120">
        <v>8.0591299999999997</v>
      </c>
      <c r="E308" s="120">
        <v>69.86739</v>
      </c>
      <c r="F308" s="120">
        <v>114654.13047</v>
      </c>
      <c r="G308" s="991"/>
      <c r="H308" s="991"/>
    </row>
    <row r="309" spans="1:8" s="226" customFormat="1" ht="14.1" customHeight="1" thickTop="1" thickBot="1">
      <c r="A309" s="109" t="s">
        <v>297</v>
      </c>
      <c r="B309" s="124">
        <v>117.62896000000001</v>
      </c>
      <c r="C309" s="124">
        <v>1.0679700000000001</v>
      </c>
      <c r="D309" s="124">
        <v>0</v>
      </c>
      <c r="E309" s="124">
        <v>0</v>
      </c>
      <c r="F309" s="124">
        <v>118.69692999999999</v>
      </c>
      <c r="G309" s="991"/>
      <c r="H309" s="991"/>
    </row>
    <row r="310" spans="1:8" s="226" customFormat="1" ht="14.1" customHeight="1" thickTop="1" thickBot="1">
      <c r="A310" s="112" t="s">
        <v>298</v>
      </c>
      <c r="B310" s="125">
        <v>79311.355840000004</v>
      </c>
      <c r="C310" s="125">
        <v>35383.545039999997</v>
      </c>
      <c r="D310" s="125">
        <v>8.0591299999999997</v>
      </c>
      <c r="E310" s="125">
        <v>69.86739</v>
      </c>
      <c r="F310" s="125">
        <v>114772.82740000001</v>
      </c>
      <c r="G310" s="991"/>
      <c r="H310" s="991"/>
    </row>
    <row r="311" spans="1:8" s="226" customFormat="1" ht="14.1" customHeight="1" thickTop="1" thickBot="1">
      <c r="A311" s="110" t="s">
        <v>299</v>
      </c>
      <c r="B311" s="124">
        <v>709.89869999999996</v>
      </c>
      <c r="C311" s="124">
        <v>-39.343339999999998</v>
      </c>
      <c r="D311" s="124">
        <v>0</v>
      </c>
      <c r="E311" s="124">
        <v>0</v>
      </c>
      <c r="F311" s="124">
        <v>670.55535999999995</v>
      </c>
      <c r="G311" s="991"/>
      <c r="H311" s="991"/>
    </row>
    <row r="312" spans="1:8" s="226" customFormat="1" ht="14.1" customHeight="1" thickTop="1" thickBot="1">
      <c r="A312" s="108" t="s">
        <v>300</v>
      </c>
      <c r="B312" s="125">
        <v>80021.254540000009</v>
      </c>
      <c r="C312" s="125">
        <v>35344.201700000005</v>
      </c>
      <c r="D312" s="125">
        <v>8.0591299999999997</v>
      </c>
      <c r="E312" s="125">
        <v>69.86739</v>
      </c>
      <c r="F312" s="125">
        <v>115443.38276000001</v>
      </c>
      <c r="G312" s="991"/>
      <c r="H312" s="991"/>
    </row>
    <row r="313" spans="1:8" s="226" customFormat="1" ht="14.1" customHeight="1" thickTop="1" thickBot="1">
      <c r="A313" s="110" t="s">
        <v>301</v>
      </c>
      <c r="B313" s="124">
        <v>0</v>
      </c>
      <c r="C313" s="124">
        <v>0</v>
      </c>
      <c r="D313" s="124">
        <v>0</v>
      </c>
      <c r="E313" s="124">
        <v>0</v>
      </c>
      <c r="F313" s="124">
        <v>0</v>
      </c>
      <c r="G313" s="991"/>
      <c r="H313" s="991"/>
    </row>
    <row r="314" spans="1:8" s="226" customFormat="1" ht="14.1" customHeight="1" thickTop="1" thickBot="1">
      <c r="A314" s="112" t="s">
        <v>302</v>
      </c>
      <c r="B314" s="125">
        <v>80021.254540000009</v>
      </c>
      <c r="C314" s="125">
        <v>35344.201700000005</v>
      </c>
      <c r="D314" s="125">
        <v>8.0591299999999997</v>
      </c>
      <c r="E314" s="125">
        <v>69.86739</v>
      </c>
      <c r="F314" s="125">
        <v>115443.38276000001</v>
      </c>
      <c r="G314" s="991"/>
      <c r="H314" s="991"/>
    </row>
    <row r="315" spans="1:8" s="226" customFormat="1" ht="14.1" customHeight="1" thickTop="1" thickBot="1">
      <c r="A315" s="116" t="s">
        <v>303</v>
      </c>
      <c r="B315" s="124">
        <v>-32043.951820000002</v>
      </c>
      <c r="C315" s="124">
        <v>0</v>
      </c>
      <c r="D315" s="124">
        <v>0</v>
      </c>
      <c r="E315" s="124">
        <v>0</v>
      </c>
      <c r="F315" s="124">
        <v>-32043.951820000002</v>
      </c>
      <c r="G315" s="991"/>
      <c r="H315" s="991"/>
    </row>
    <row r="316" spans="1:8" s="226" customFormat="1" ht="14.1" customHeight="1" thickTop="1" thickBot="1">
      <c r="A316" s="112" t="s">
        <v>304</v>
      </c>
      <c r="B316" s="881">
        <v>47977.30272</v>
      </c>
      <c r="C316" s="881">
        <v>35344.201700000005</v>
      </c>
      <c r="D316" s="881">
        <v>8.0591299999999997</v>
      </c>
      <c r="E316" s="881">
        <v>69.86739</v>
      </c>
      <c r="F316" s="881">
        <v>83399.430939999991</v>
      </c>
      <c r="G316" s="991"/>
      <c r="H316" s="991"/>
    </row>
    <row r="317" spans="1:8" s="226" customFormat="1" ht="9" customHeight="1" thickTop="1" thickBot="1">
      <c r="A317" s="693"/>
      <c r="B317" s="694"/>
      <c r="C317" s="694"/>
      <c r="D317" s="694"/>
      <c r="E317" s="694"/>
      <c r="F317" s="694"/>
      <c r="G317" s="991"/>
      <c r="H317" s="991"/>
    </row>
    <row r="318" spans="1:8" s="226" customFormat="1" ht="13.5" thickTop="1">
      <c r="A318" s="162"/>
      <c r="B318" s="211"/>
      <c r="C318" s="211"/>
      <c r="D318" s="211"/>
      <c r="E318" s="211"/>
      <c r="F318" s="211"/>
      <c r="G318" s="991"/>
      <c r="H318" s="991"/>
    </row>
    <row r="319" spans="1:8" s="226" customFormat="1" ht="15.75">
      <c r="A319" s="132"/>
      <c r="B319" s="133"/>
      <c r="C319" s="133"/>
      <c r="D319" s="133"/>
      <c r="E319" s="133"/>
      <c r="F319" s="133"/>
      <c r="G319" s="994"/>
      <c r="H319" s="985"/>
    </row>
    <row r="320" spans="1:8" s="226" customFormat="1" ht="15.75">
      <c r="A320" s="132"/>
      <c r="B320" s="133"/>
      <c r="C320" s="133"/>
      <c r="D320" s="133"/>
      <c r="E320" s="133"/>
      <c r="F320" s="133"/>
      <c r="G320" s="994"/>
      <c r="H320" s="985"/>
    </row>
    <row r="321" spans="1:8" s="226" customFormat="1" ht="15.75">
      <c r="A321" s="132"/>
      <c r="B321" s="133"/>
      <c r="C321" s="133"/>
      <c r="D321" s="133"/>
      <c r="E321" s="133"/>
      <c r="F321" s="133"/>
      <c r="G321" s="994"/>
      <c r="H321" s="985"/>
    </row>
    <row r="322" spans="1:8" s="226" customFormat="1" ht="15.75">
      <c r="A322" s="132"/>
      <c r="B322" s="133"/>
      <c r="C322" s="133"/>
      <c r="D322" s="133"/>
      <c r="E322" s="133"/>
      <c r="F322" s="133"/>
      <c r="G322" s="994"/>
      <c r="H322" s="985"/>
    </row>
    <row r="323" spans="1:8" s="226" customFormat="1" ht="15.75">
      <c r="A323" s="132"/>
      <c r="B323" s="133"/>
      <c r="C323" s="133"/>
      <c r="D323" s="133"/>
      <c r="E323" s="133"/>
      <c r="F323" s="133"/>
      <c r="G323" s="994"/>
      <c r="H323" s="985"/>
    </row>
    <row r="324" spans="1:8" s="226" customFormat="1" ht="15.75">
      <c r="A324" s="132"/>
      <c r="B324" s="133"/>
      <c r="C324" s="133"/>
      <c r="D324" s="133"/>
      <c r="E324" s="133"/>
      <c r="F324" s="133"/>
      <c r="G324" s="994"/>
      <c r="H324" s="985"/>
    </row>
    <row r="325" spans="1:8" s="226" customFormat="1" ht="15.75">
      <c r="A325" s="132"/>
      <c r="B325" s="133"/>
      <c r="C325" s="133"/>
      <c r="D325" s="133"/>
      <c r="E325" s="133"/>
      <c r="F325" s="133"/>
      <c r="G325" s="994"/>
      <c r="H325" s="985"/>
    </row>
    <row r="326" spans="1:8" s="817" customFormat="1" ht="15.75">
      <c r="A326" s="132"/>
      <c r="B326" s="133"/>
      <c r="C326" s="133"/>
      <c r="D326" s="133"/>
      <c r="E326" s="133"/>
      <c r="F326" s="133"/>
      <c r="G326" s="994"/>
      <c r="H326" s="985"/>
    </row>
    <row r="327" spans="1:8" s="817" customFormat="1" ht="15.75">
      <c r="A327" s="132"/>
      <c r="B327" s="133"/>
      <c r="C327" s="133"/>
      <c r="D327" s="133"/>
      <c r="E327" s="133"/>
      <c r="F327" s="133"/>
      <c r="G327" s="994"/>
      <c r="H327" s="985"/>
    </row>
    <row r="328" spans="1:8" s="817" customFormat="1" ht="15.75">
      <c r="A328" s="132"/>
      <c r="B328" s="133"/>
      <c r="C328" s="133"/>
      <c r="D328" s="133"/>
      <c r="E328" s="133"/>
      <c r="F328" s="133"/>
      <c r="G328" s="994"/>
      <c r="H328" s="985"/>
    </row>
    <row r="329" spans="1:8" s="817" customFormat="1" ht="15.75">
      <c r="A329" s="132"/>
      <c r="B329" s="133"/>
      <c r="C329" s="133"/>
      <c r="D329" s="133"/>
      <c r="E329" s="133"/>
      <c r="F329" s="133"/>
      <c r="G329" s="994"/>
      <c r="H329" s="985"/>
    </row>
    <row r="330" spans="1:8" s="817" customFormat="1" ht="15.75">
      <c r="A330" s="132"/>
      <c r="B330" s="133"/>
      <c r="C330" s="133"/>
      <c r="D330" s="133"/>
      <c r="E330" s="133"/>
      <c r="F330" s="133"/>
      <c r="G330" s="994"/>
      <c r="H330" s="985"/>
    </row>
    <row r="331" spans="1:8" s="817" customFormat="1" ht="15.75">
      <c r="A331" s="132"/>
      <c r="B331" s="133"/>
      <c r="C331" s="133"/>
      <c r="D331" s="133"/>
      <c r="E331" s="133"/>
      <c r="F331" s="133"/>
      <c r="G331" s="994"/>
      <c r="H331" s="985"/>
    </row>
    <row r="332" spans="1:8" s="817" customFormat="1" ht="15.75">
      <c r="A332" s="132"/>
      <c r="B332" s="133"/>
      <c r="C332" s="133"/>
      <c r="D332" s="133"/>
      <c r="E332" s="133"/>
      <c r="F332" s="133"/>
      <c r="G332" s="994"/>
      <c r="H332" s="985"/>
    </row>
    <row r="333" spans="1:8" s="817" customFormat="1" ht="15.75">
      <c r="A333" s="132"/>
      <c r="B333" s="133"/>
      <c r="C333" s="133"/>
      <c r="D333" s="133"/>
      <c r="E333" s="133"/>
      <c r="F333" s="133"/>
      <c r="G333" s="994"/>
      <c r="H333" s="985"/>
    </row>
    <row r="334" spans="1:8" s="817" customFormat="1" ht="15.75">
      <c r="A334" s="132"/>
      <c r="B334" s="133"/>
      <c r="C334" s="133"/>
      <c r="D334" s="133"/>
      <c r="E334" s="133"/>
      <c r="F334" s="133"/>
      <c r="G334" s="994"/>
      <c r="H334" s="985"/>
    </row>
    <row r="335" spans="1:8" s="817" customFormat="1" ht="15.75">
      <c r="A335" s="132"/>
      <c r="B335" s="133"/>
      <c r="C335" s="133"/>
      <c r="D335" s="133"/>
      <c r="E335" s="133"/>
      <c r="F335" s="133"/>
      <c r="G335" s="994"/>
      <c r="H335" s="985"/>
    </row>
    <row r="336" spans="1:8" s="817" customFormat="1" ht="15.75">
      <c r="A336" s="132"/>
      <c r="B336" s="133"/>
      <c r="C336" s="133"/>
      <c r="D336" s="133"/>
      <c r="E336" s="133"/>
      <c r="F336" s="133"/>
      <c r="G336" s="994"/>
      <c r="H336" s="985"/>
    </row>
    <row r="337" spans="1:8" s="817" customFormat="1" ht="15.75">
      <c r="A337" s="132"/>
      <c r="B337" s="133"/>
      <c r="C337" s="133"/>
      <c r="D337" s="133"/>
      <c r="E337" s="133"/>
      <c r="F337" s="133"/>
      <c r="G337" s="994"/>
      <c r="H337" s="985"/>
    </row>
    <row r="338" spans="1:8" s="817" customFormat="1" ht="15.75">
      <c r="A338" s="132"/>
      <c r="B338" s="133"/>
      <c r="C338" s="133"/>
      <c r="D338" s="133"/>
      <c r="E338" s="133"/>
      <c r="F338" s="133"/>
      <c r="G338" s="994"/>
      <c r="H338" s="985"/>
    </row>
    <row r="339" spans="1:8" s="817" customFormat="1" ht="15.75">
      <c r="A339" s="132"/>
      <c r="B339" s="133"/>
      <c r="C339" s="133"/>
      <c r="D339" s="133"/>
      <c r="E339" s="133"/>
      <c r="F339" s="133"/>
      <c r="G339" s="994"/>
      <c r="H339" s="985"/>
    </row>
    <row r="340" spans="1:8" s="817" customFormat="1" ht="15.75">
      <c r="A340" s="132"/>
      <c r="B340" s="133"/>
      <c r="C340" s="133"/>
      <c r="D340" s="133"/>
      <c r="E340" s="133"/>
      <c r="F340" s="133"/>
      <c r="G340" s="994"/>
      <c r="H340" s="985"/>
    </row>
    <row r="341" spans="1:8" s="817" customFormat="1" ht="15.75">
      <c r="A341" s="132"/>
      <c r="B341" s="133"/>
      <c r="C341" s="133"/>
      <c r="D341" s="133"/>
      <c r="E341" s="133"/>
      <c r="F341" s="133"/>
      <c r="G341" s="994"/>
      <c r="H341" s="985"/>
    </row>
    <row r="342" spans="1:8" s="817" customFormat="1" ht="15.75">
      <c r="A342" s="132"/>
      <c r="B342" s="133"/>
      <c r="C342" s="133"/>
      <c r="D342" s="133"/>
      <c r="E342" s="133"/>
      <c r="F342" s="133"/>
      <c r="G342" s="994"/>
      <c r="H342" s="985"/>
    </row>
    <row r="343" spans="1:8" s="817" customFormat="1" ht="15.75">
      <c r="A343" s="132"/>
      <c r="B343" s="133"/>
      <c r="C343" s="133"/>
      <c r="D343" s="133"/>
      <c r="E343" s="133"/>
      <c r="F343" s="133"/>
      <c r="G343" s="994"/>
      <c r="H343" s="985"/>
    </row>
    <row r="344" spans="1:8" s="817" customFormat="1" ht="15.75">
      <c r="A344" s="132"/>
      <c r="B344" s="133"/>
      <c r="C344" s="133"/>
      <c r="D344" s="133"/>
      <c r="E344" s="133"/>
      <c r="F344" s="133"/>
      <c r="G344" s="994"/>
      <c r="H344" s="985"/>
    </row>
    <row r="345" spans="1:8" s="817" customFormat="1" ht="15.75">
      <c r="A345" s="132"/>
      <c r="B345" s="133"/>
      <c r="C345" s="133"/>
      <c r="D345" s="133"/>
      <c r="E345" s="133"/>
      <c r="F345" s="133"/>
      <c r="G345" s="994"/>
      <c r="H345" s="985"/>
    </row>
    <row r="346" spans="1:8" s="817" customFormat="1" ht="15.75">
      <c r="A346" s="132"/>
      <c r="B346" s="133"/>
      <c r="C346" s="133"/>
      <c r="D346" s="133"/>
      <c r="E346" s="133"/>
      <c r="F346" s="133"/>
      <c r="G346" s="994"/>
      <c r="H346" s="985"/>
    </row>
    <row r="347" spans="1:8" s="817" customFormat="1" ht="15.75">
      <c r="A347" s="132"/>
      <c r="B347" s="133"/>
      <c r="C347" s="133"/>
      <c r="D347" s="133"/>
      <c r="E347" s="133"/>
      <c r="F347" s="133"/>
      <c r="G347" s="994"/>
      <c r="H347" s="985"/>
    </row>
    <row r="348" spans="1:8" s="817" customFormat="1" ht="15.75">
      <c r="A348" s="132"/>
      <c r="B348" s="133"/>
      <c r="C348" s="133"/>
      <c r="D348" s="133"/>
      <c r="E348" s="133"/>
      <c r="F348" s="133"/>
      <c r="G348" s="994"/>
      <c r="H348" s="985"/>
    </row>
    <row r="349" spans="1:8" s="817" customFormat="1" ht="15.75">
      <c r="A349" s="132"/>
      <c r="B349" s="133"/>
      <c r="C349" s="133"/>
      <c r="D349" s="133"/>
      <c r="E349" s="133"/>
      <c r="F349" s="133"/>
      <c r="G349" s="994"/>
      <c r="H349" s="985"/>
    </row>
    <row r="350" spans="1:8" s="817" customFormat="1" ht="15.75">
      <c r="A350" s="132"/>
      <c r="B350" s="133"/>
      <c r="C350" s="133"/>
      <c r="D350" s="133"/>
      <c r="E350" s="133"/>
      <c r="F350" s="133"/>
      <c r="G350" s="994"/>
      <c r="H350" s="985"/>
    </row>
    <row r="351" spans="1:8" s="817" customFormat="1" ht="15.75">
      <c r="A351" s="132"/>
      <c r="B351" s="133"/>
      <c r="C351" s="133"/>
      <c r="D351" s="133"/>
      <c r="E351" s="133"/>
      <c r="F351" s="133"/>
      <c r="G351" s="994"/>
      <c r="H351" s="985"/>
    </row>
    <row r="352" spans="1:8" s="817" customFormat="1" ht="15.75">
      <c r="A352" s="132"/>
      <c r="B352" s="133"/>
      <c r="C352" s="133"/>
      <c r="D352" s="133"/>
      <c r="E352" s="133"/>
      <c r="F352" s="133"/>
      <c r="G352" s="994"/>
      <c r="H352" s="985"/>
    </row>
    <row r="353" spans="1:8" s="817" customFormat="1" ht="15.75">
      <c r="A353" s="132"/>
      <c r="B353" s="133"/>
      <c r="C353" s="133"/>
      <c r="D353" s="133"/>
      <c r="E353" s="133"/>
      <c r="F353" s="133"/>
      <c r="G353" s="994"/>
      <c r="H353" s="985"/>
    </row>
    <row r="354" spans="1:8" s="817" customFormat="1" ht="15.75">
      <c r="A354" s="132"/>
      <c r="B354" s="133"/>
      <c r="C354" s="133"/>
      <c r="D354" s="133"/>
      <c r="E354" s="133"/>
      <c r="F354" s="133"/>
      <c r="G354" s="994"/>
      <c r="H354" s="985"/>
    </row>
    <row r="355" spans="1:8" s="817" customFormat="1" ht="15.75">
      <c r="A355" s="132"/>
      <c r="B355" s="133"/>
      <c r="C355" s="133"/>
      <c r="D355" s="133"/>
      <c r="E355" s="133"/>
      <c r="F355" s="133"/>
      <c r="G355" s="994"/>
      <c r="H355" s="985"/>
    </row>
    <row r="356" spans="1:8" s="817" customFormat="1" ht="15.75">
      <c r="A356" s="132"/>
      <c r="B356" s="133"/>
      <c r="C356" s="133"/>
      <c r="D356" s="133"/>
      <c r="E356" s="133"/>
      <c r="F356" s="133"/>
      <c r="G356" s="994"/>
      <c r="H356" s="985"/>
    </row>
    <row r="357" spans="1:8" s="817" customFormat="1" ht="15.75">
      <c r="A357" s="132"/>
      <c r="B357" s="133"/>
      <c r="C357" s="133"/>
      <c r="D357" s="133"/>
      <c r="E357" s="133"/>
      <c r="F357" s="133"/>
      <c r="G357" s="994"/>
      <c r="H357" s="985"/>
    </row>
    <row r="358" spans="1:8" s="817" customFormat="1" ht="15.75">
      <c r="A358" s="132"/>
      <c r="B358" s="133"/>
      <c r="C358" s="133"/>
      <c r="D358" s="133"/>
      <c r="E358" s="133"/>
      <c r="F358" s="133"/>
      <c r="G358" s="994"/>
      <c r="H358" s="985"/>
    </row>
    <row r="359" spans="1:8" s="817" customFormat="1" ht="15.75">
      <c r="A359" s="132"/>
      <c r="B359" s="133"/>
      <c r="C359" s="133"/>
      <c r="D359" s="133"/>
      <c r="E359" s="133"/>
      <c r="F359" s="133"/>
      <c r="G359" s="994"/>
      <c r="H359" s="985"/>
    </row>
    <row r="360" spans="1:8" s="817" customFormat="1" ht="15.75">
      <c r="A360" s="132"/>
      <c r="B360" s="133"/>
      <c r="C360" s="133"/>
      <c r="D360" s="133"/>
      <c r="E360" s="133"/>
      <c r="F360" s="133"/>
      <c r="G360" s="994"/>
      <c r="H360" s="985"/>
    </row>
    <row r="361" spans="1:8" s="817" customFormat="1" ht="15.75">
      <c r="A361" s="132"/>
      <c r="B361" s="133"/>
      <c r="C361" s="133"/>
      <c r="D361" s="133"/>
      <c r="E361" s="133"/>
      <c r="F361" s="133"/>
      <c r="G361" s="994"/>
      <c r="H361" s="985"/>
    </row>
    <row r="362" spans="1:8" s="817" customFormat="1" ht="15.75">
      <c r="A362" s="132"/>
      <c r="B362" s="133"/>
      <c r="C362" s="133"/>
      <c r="D362" s="133"/>
      <c r="E362" s="133"/>
      <c r="F362" s="133"/>
      <c r="G362" s="994"/>
      <c r="H362" s="985"/>
    </row>
    <row r="363" spans="1:8" s="817" customFormat="1" ht="15.75">
      <c r="A363" s="132"/>
      <c r="B363" s="133"/>
      <c r="C363" s="133"/>
      <c r="D363" s="133"/>
      <c r="E363" s="133"/>
      <c r="F363" s="133"/>
      <c r="G363" s="994"/>
      <c r="H363" s="985"/>
    </row>
    <row r="364" spans="1:8" s="817" customFormat="1" ht="15.75">
      <c r="A364" s="132"/>
      <c r="B364" s="133"/>
      <c r="C364" s="133"/>
      <c r="D364" s="133"/>
      <c r="E364" s="133"/>
      <c r="F364" s="133"/>
      <c r="G364" s="994"/>
      <c r="H364" s="985"/>
    </row>
    <row r="365" spans="1:8" s="817" customFormat="1" ht="15.75">
      <c r="A365" s="132"/>
      <c r="B365" s="133"/>
      <c r="C365" s="133"/>
      <c r="D365" s="133"/>
      <c r="E365" s="133"/>
      <c r="F365" s="133"/>
      <c r="G365" s="994"/>
      <c r="H365" s="985"/>
    </row>
    <row r="366" spans="1:8" s="817" customFormat="1" ht="15.75">
      <c r="A366" s="132"/>
      <c r="B366" s="133"/>
      <c r="C366" s="133"/>
      <c r="D366" s="133"/>
      <c r="E366" s="133"/>
      <c r="F366" s="133"/>
      <c r="G366" s="994"/>
      <c r="H366" s="985"/>
    </row>
    <row r="367" spans="1:8" s="817" customFormat="1" ht="15.75">
      <c r="A367" s="132"/>
      <c r="B367" s="133"/>
      <c r="C367" s="133"/>
      <c r="D367" s="133"/>
      <c r="E367" s="133"/>
      <c r="F367" s="133"/>
      <c r="G367" s="994"/>
      <c r="H367" s="985"/>
    </row>
    <row r="368" spans="1:8" s="817" customFormat="1" ht="15.75">
      <c r="A368" s="132"/>
      <c r="B368" s="133"/>
      <c r="C368" s="133"/>
      <c r="D368" s="133"/>
      <c r="E368" s="133"/>
      <c r="F368" s="133"/>
      <c r="G368" s="994"/>
      <c r="H368" s="985"/>
    </row>
    <row r="369" spans="1:8" s="817" customFormat="1" ht="15.75">
      <c r="A369" s="132"/>
      <c r="B369" s="133"/>
      <c r="C369" s="133"/>
      <c r="D369" s="133"/>
      <c r="E369" s="133"/>
      <c r="F369" s="133"/>
      <c r="G369" s="994"/>
      <c r="H369" s="985"/>
    </row>
    <row r="370" spans="1:8" s="817" customFormat="1" ht="15.75">
      <c r="A370" s="132"/>
      <c r="B370" s="133"/>
      <c r="C370" s="133"/>
      <c r="D370" s="133"/>
      <c r="E370" s="133"/>
      <c r="F370" s="133"/>
      <c r="G370" s="994"/>
      <c r="H370" s="985"/>
    </row>
    <row r="371" spans="1:8" s="817" customFormat="1" ht="15.75">
      <c r="A371" s="132"/>
      <c r="B371" s="133"/>
      <c r="C371" s="133"/>
      <c r="D371" s="133"/>
      <c r="E371" s="133"/>
      <c r="F371" s="133"/>
      <c r="G371" s="994"/>
      <c r="H371" s="985"/>
    </row>
    <row r="372" spans="1:8" s="817" customFormat="1" ht="15.75">
      <c r="A372" s="132"/>
      <c r="B372" s="133"/>
      <c r="C372" s="133"/>
      <c r="D372" s="133"/>
      <c r="E372" s="133"/>
      <c r="F372" s="133"/>
      <c r="G372" s="994"/>
      <c r="H372" s="985"/>
    </row>
    <row r="373" spans="1:8" s="817" customFormat="1" ht="15.75">
      <c r="A373" s="132"/>
      <c r="B373" s="133"/>
      <c r="C373" s="133"/>
      <c r="D373" s="133"/>
      <c r="E373" s="133"/>
      <c r="F373" s="133"/>
      <c r="G373" s="994"/>
      <c r="H373" s="985"/>
    </row>
    <row r="374" spans="1:8" s="817" customFormat="1" ht="15.75">
      <c r="A374" s="132"/>
      <c r="B374" s="133"/>
      <c r="C374" s="133"/>
      <c r="D374" s="133"/>
      <c r="E374" s="133"/>
      <c r="F374" s="133"/>
      <c r="G374" s="994"/>
      <c r="H374" s="985"/>
    </row>
    <row r="375" spans="1:8" s="817" customFormat="1" ht="15.75">
      <c r="A375" s="132"/>
      <c r="B375" s="133"/>
      <c r="C375" s="133"/>
      <c r="D375" s="133"/>
      <c r="E375" s="133"/>
      <c r="F375" s="133"/>
      <c r="G375" s="994"/>
      <c r="H375" s="985"/>
    </row>
    <row r="376" spans="1:8" s="817" customFormat="1" ht="15.75">
      <c r="A376" s="132"/>
      <c r="B376" s="133"/>
      <c r="C376" s="133"/>
      <c r="D376" s="133"/>
      <c r="E376" s="133"/>
      <c r="F376" s="133"/>
      <c r="G376" s="994"/>
      <c r="H376" s="985"/>
    </row>
    <row r="377" spans="1:8" s="817" customFormat="1" ht="15.75">
      <c r="A377" s="132"/>
      <c r="B377" s="133"/>
      <c r="C377" s="133"/>
      <c r="D377" s="133"/>
      <c r="E377" s="133"/>
      <c r="F377" s="133"/>
      <c r="G377" s="994"/>
      <c r="H377" s="985"/>
    </row>
    <row r="378" spans="1:8" s="817" customFormat="1" ht="15.75">
      <c r="A378" s="132"/>
      <c r="B378" s="133"/>
      <c r="C378" s="133"/>
      <c r="D378" s="133"/>
      <c r="E378" s="133"/>
      <c r="F378" s="133"/>
      <c r="G378" s="994"/>
      <c r="H378" s="985"/>
    </row>
    <row r="379" spans="1:8" s="817" customFormat="1" ht="15.75">
      <c r="A379" s="132"/>
      <c r="B379" s="133"/>
      <c r="C379" s="133"/>
      <c r="D379" s="133"/>
      <c r="E379" s="133"/>
      <c r="F379" s="133"/>
      <c r="G379" s="994"/>
      <c r="H379" s="985"/>
    </row>
    <row r="380" spans="1:8" s="817" customFormat="1" ht="15.75">
      <c r="A380" s="132"/>
      <c r="B380" s="133"/>
      <c r="C380" s="133"/>
      <c r="D380" s="133"/>
      <c r="E380" s="133"/>
      <c r="F380" s="133"/>
      <c r="G380" s="994"/>
      <c r="H380" s="985"/>
    </row>
    <row r="381" spans="1:8" s="817" customFormat="1" ht="15.75">
      <c r="A381" s="132"/>
      <c r="B381" s="133"/>
      <c r="C381" s="133"/>
      <c r="D381" s="133"/>
      <c r="E381" s="133"/>
      <c r="F381" s="133"/>
      <c r="G381" s="994"/>
      <c r="H381" s="985"/>
    </row>
    <row r="382" spans="1:8" s="817" customFormat="1" ht="15.75">
      <c r="A382" s="132"/>
      <c r="B382" s="133"/>
      <c r="C382" s="133"/>
      <c r="D382" s="133"/>
      <c r="E382" s="133"/>
      <c r="F382" s="133"/>
      <c r="G382" s="994"/>
      <c r="H382" s="985"/>
    </row>
    <row r="383" spans="1:8" s="817" customFormat="1" ht="15.75">
      <c r="A383" s="132"/>
      <c r="B383" s="133"/>
      <c r="C383" s="133"/>
      <c r="D383" s="133"/>
      <c r="E383" s="133"/>
      <c r="F383" s="133"/>
      <c r="G383" s="994"/>
      <c r="H383" s="985"/>
    </row>
    <row r="384" spans="1:8" s="817" customFormat="1" ht="15.75">
      <c r="A384" s="132"/>
      <c r="B384" s="133"/>
      <c r="C384" s="133"/>
      <c r="D384" s="133"/>
      <c r="E384" s="133"/>
      <c r="F384" s="133"/>
      <c r="G384" s="994"/>
      <c r="H384" s="985"/>
    </row>
    <row r="385" spans="1:8" s="817" customFormat="1" ht="15.75">
      <c r="A385" s="132"/>
      <c r="B385" s="133"/>
      <c r="C385" s="133"/>
      <c r="D385" s="133"/>
      <c r="E385" s="133"/>
      <c r="F385" s="133"/>
      <c r="G385" s="994"/>
      <c r="H385" s="985"/>
    </row>
    <row r="386" spans="1:8" s="817" customFormat="1" ht="15.75">
      <c r="A386" s="132"/>
      <c r="B386" s="133"/>
      <c r="C386" s="133"/>
      <c r="D386" s="133"/>
      <c r="E386" s="133"/>
      <c r="F386" s="133"/>
      <c r="G386" s="994"/>
      <c r="H386" s="985"/>
    </row>
    <row r="387" spans="1:8" s="817" customFormat="1" ht="15.75">
      <c r="A387" s="132"/>
      <c r="B387" s="133"/>
      <c r="C387" s="133"/>
      <c r="D387" s="133"/>
      <c r="E387" s="133"/>
      <c r="F387" s="133"/>
      <c r="G387" s="994"/>
      <c r="H387" s="985"/>
    </row>
    <row r="388" spans="1:8" s="817" customFormat="1" ht="15.75">
      <c r="A388" s="132"/>
      <c r="B388" s="133"/>
      <c r="C388" s="133"/>
      <c r="D388" s="133"/>
      <c r="E388" s="133"/>
      <c r="F388" s="133"/>
      <c r="G388" s="994"/>
      <c r="H388" s="985"/>
    </row>
    <row r="389" spans="1:8" s="817" customFormat="1" ht="15.75">
      <c r="A389" s="132"/>
      <c r="B389" s="133"/>
      <c r="C389" s="133"/>
      <c r="D389" s="133"/>
      <c r="E389" s="133"/>
      <c r="F389" s="133"/>
      <c r="G389" s="994"/>
      <c r="H389" s="985"/>
    </row>
    <row r="390" spans="1:8" s="817" customFormat="1" ht="15.75">
      <c r="A390" s="132"/>
      <c r="B390" s="133"/>
      <c r="C390" s="133"/>
      <c r="D390" s="133"/>
      <c r="E390" s="133"/>
      <c r="F390" s="133"/>
      <c r="G390" s="994"/>
      <c r="H390" s="985"/>
    </row>
    <row r="391" spans="1:8" s="817" customFormat="1" ht="15.75">
      <c r="A391" s="132"/>
      <c r="B391" s="133"/>
      <c r="C391" s="133"/>
      <c r="D391" s="133"/>
      <c r="E391" s="133"/>
      <c r="F391" s="133"/>
      <c r="G391" s="994"/>
      <c r="H391" s="985"/>
    </row>
    <row r="392" spans="1:8" s="817" customFormat="1" ht="15.75">
      <c r="A392" s="132"/>
      <c r="B392" s="133"/>
      <c r="C392" s="133"/>
      <c r="D392" s="133"/>
      <c r="E392" s="133"/>
      <c r="F392" s="133"/>
      <c r="G392" s="994"/>
      <c r="H392" s="985"/>
    </row>
    <row r="393" spans="1:8" s="817" customFormat="1" ht="15.75">
      <c r="A393" s="132"/>
      <c r="B393" s="133"/>
      <c r="C393" s="133"/>
      <c r="D393" s="133"/>
      <c r="E393" s="133"/>
      <c r="F393" s="133"/>
      <c r="G393" s="994"/>
      <c r="H393" s="985"/>
    </row>
    <row r="394" spans="1:8" s="817" customFormat="1" ht="15.75">
      <c r="A394" s="132"/>
      <c r="B394" s="133"/>
      <c r="C394" s="133"/>
      <c r="D394" s="133"/>
      <c r="E394" s="133"/>
      <c r="F394" s="133"/>
      <c r="G394" s="994"/>
      <c r="H394" s="985"/>
    </row>
    <row r="395" spans="1:8" s="817" customFormat="1" ht="15.75">
      <c r="A395" s="132"/>
      <c r="B395" s="133"/>
      <c r="C395" s="133"/>
      <c r="D395" s="133"/>
      <c r="E395" s="133"/>
      <c r="F395" s="133"/>
      <c r="G395" s="994"/>
      <c r="H395" s="985"/>
    </row>
    <row r="396" spans="1:8" s="817" customFormat="1" ht="15.75">
      <c r="A396" s="132"/>
      <c r="B396" s="133"/>
      <c r="C396" s="133"/>
      <c r="D396" s="133"/>
      <c r="E396" s="133"/>
      <c r="F396" s="133"/>
      <c r="G396" s="994"/>
      <c r="H396" s="985"/>
    </row>
    <row r="397" spans="1:8" s="817" customFormat="1" ht="15.75">
      <c r="A397" s="132"/>
      <c r="B397" s="133"/>
      <c r="C397" s="133"/>
      <c r="D397" s="133"/>
      <c r="E397" s="133"/>
      <c r="F397" s="133"/>
      <c r="G397" s="994"/>
      <c r="H397" s="985"/>
    </row>
    <row r="398" spans="1:8" s="817" customFormat="1" ht="15.75">
      <c r="A398" s="132"/>
      <c r="B398" s="133"/>
      <c r="C398" s="133"/>
      <c r="D398" s="133"/>
      <c r="E398" s="133"/>
      <c r="F398" s="133"/>
      <c r="G398" s="994"/>
      <c r="H398" s="985"/>
    </row>
    <row r="399" spans="1:8" s="817" customFormat="1" ht="15.75">
      <c r="A399" s="132"/>
      <c r="B399" s="133"/>
      <c r="C399" s="133"/>
      <c r="D399" s="133"/>
      <c r="E399" s="133"/>
      <c r="F399" s="133"/>
      <c r="G399" s="994"/>
      <c r="H399" s="985"/>
    </row>
    <row r="400" spans="1:8" s="817" customFormat="1" ht="15.75">
      <c r="A400" s="132"/>
      <c r="B400" s="133"/>
      <c r="C400" s="133"/>
      <c r="D400" s="133"/>
      <c r="E400" s="133"/>
      <c r="F400" s="133"/>
      <c r="G400" s="994"/>
      <c r="H400" s="985"/>
    </row>
    <row r="401" spans="1:8" s="817" customFormat="1" ht="15.75">
      <c r="A401" s="132"/>
      <c r="B401" s="133"/>
      <c r="C401" s="133"/>
      <c r="D401" s="133"/>
      <c r="E401" s="133"/>
      <c r="F401" s="133"/>
      <c r="G401" s="994"/>
      <c r="H401" s="985"/>
    </row>
    <row r="402" spans="1:8" s="817" customFormat="1" ht="15.75">
      <c r="A402" s="132"/>
      <c r="B402" s="133"/>
      <c r="C402" s="133"/>
      <c r="D402" s="133"/>
      <c r="E402" s="133"/>
      <c r="F402" s="133"/>
      <c r="G402" s="994"/>
      <c r="H402" s="985"/>
    </row>
    <row r="403" spans="1:8" s="817" customFormat="1" ht="15.75">
      <c r="A403" s="132"/>
      <c r="B403" s="133"/>
      <c r="C403" s="133"/>
      <c r="D403" s="133"/>
      <c r="E403" s="133"/>
      <c r="F403" s="133"/>
      <c r="G403" s="994"/>
      <c r="H403" s="985"/>
    </row>
    <row r="404" spans="1:8" s="817" customFormat="1" ht="15.75">
      <c r="A404" s="132"/>
      <c r="B404" s="133"/>
      <c r="C404" s="133"/>
      <c r="D404" s="133"/>
      <c r="E404" s="133"/>
      <c r="F404" s="133"/>
      <c r="G404" s="994"/>
      <c r="H404" s="985"/>
    </row>
    <row r="405" spans="1:8" s="817" customFormat="1" ht="15.75">
      <c r="A405" s="132"/>
      <c r="B405" s="133"/>
      <c r="C405" s="133"/>
      <c r="D405" s="133"/>
      <c r="E405" s="133"/>
      <c r="F405" s="133"/>
      <c r="G405" s="994"/>
      <c r="H405" s="985"/>
    </row>
    <row r="406" spans="1:8" s="817" customFormat="1" ht="15.75">
      <c r="A406" s="132"/>
      <c r="B406" s="133"/>
      <c r="C406" s="133"/>
      <c r="D406" s="133"/>
      <c r="E406" s="133"/>
      <c r="F406" s="133"/>
      <c r="G406" s="994"/>
      <c r="H406" s="985"/>
    </row>
    <row r="407" spans="1:8" s="817" customFormat="1" ht="15.75">
      <c r="A407" s="132"/>
      <c r="B407" s="133"/>
      <c r="C407" s="133"/>
      <c r="D407" s="133"/>
      <c r="E407" s="133"/>
      <c r="F407" s="133"/>
      <c r="G407" s="994"/>
      <c r="H407" s="985"/>
    </row>
    <row r="408" spans="1:8" s="817" customFormat="1" ht="15.75">
      <c r="A408" s="132"/>
      <c r="B408" s="133"/>
      <c r="C408" s="133"/>
      <c r="D408" s="133"/>
      <c r="E408" s="133"/>
      <c r="F408" s="133"/>
      <c r="G408" s="994"/>
      <c r="H408" s="985"/>
    </row>
    <row r="409" spans="1:8" s="817" customFormat="1" ht="15.75">
      <c r="A409" s="132"/>
      <c r="B409" s="133"/>
      <c r="C409" s="133"/>
      <c r="D409" s="133"/>
      <c r="E409" s="133"/>
      <c r="F409" s="133"/>
      <c r="G409" s="994"/>
      <c r="H409" s="985"/>
    </row>
    <row r="410" spans="1:8" s="817" customFormat="1" ht="15.75">
      <c r="A410" s="132"/>
      <c r="B410" s="133"/>
      <c r="C410" s="133"/>
      <c r="D410" s="133"/>
      <c r="E410" s="133"/>
      <c r="F410" s="133"/>
      <c r="G410" s="994"/>
      <c r="H410" s="985"/>
    </row>
    <row r="411" spans="1:8" s="817" customFormat="1" ht="15.75">
      <c r="A411" s="132"/>
      <c r="B411" s="133"/>
      <c r="C411" s="133"/>
      <c r="D411" s="133"/>
      <c r="E411" s="133"/>
      <c r="F411" s="133"/>
      <c r="G411" s="994"/>
      <c r="H411" s="985"/>
    </row>
    <row r="412" spans="1:8" s="817" customFormat="1" ht="15.75">
      <c r="A412" s="132"/>
      <c r="B412" s="133"/>
      <c r="C412" s="133"/>
      <c r="D412" s="133"/>
      <c r="E412" s="133"/>
      <c r="F412" s="133"/>
      <c r="G412" s="994"/>
      <c r="H412" s="985"/>
    </row>
    <row r="413" spans="1:8" s="817" customFormat="1" ht="15.75">
      <c r="A413" s="132"/>
      <c r="B413" s="133"/>
      <c r="C413" s="133"/>
      <c r="D413" s="133"/>
      <c r="E413" s="133"/>
      <c r="F413" s="133"/>
      <c r="G413" s="994"/>
      <c r="H413" s="985"/>
    </row>
    <row r="414" spans="1:8" s="817" customFormat="1" ht="15.75">
      <c r="A414" s="132"/>
      <c r="B414" s="133"/>
      <c r="C414" s="133"/>
      <c r="D414" s="133"/>
      <c r="E414" s="133"/>
      <c r="F414" s="133"/>
      <c r="G414" s="994"/>
      <c r="H414" s="985"/>
    </row>
    <row r="415" spans="1:8" s="817" customFormat="1" ht="15.75">
      <c r="A415" s="132"/>
      <c r="B415" s="133"/>
      <c r="C415" s="133"/>
      <c r="D415" s="133"/>
      <c r="E415" s="133"/>
      <c r="F415" s="133"/>
      <c r="G415" s="994"/>
      <c r="H415" s="985"/>
    </row>
    <row r="416" spans="1:8" s="817" customFormat="1" ht="15.75">
      <c r="A416" s="132"/>
      <c r="B416" s="133"/>
      <c r="C416" s="133"/>
      <c r="D416" s="133"/>
      <c r="E416" s="133"/>
      <c r="F416" s="133"/>
      <c r="G416" s="994"/>
      <c r="H416" s="985"/>
    </row>
    <row r="417" spans="1:8" s="817" customFormat="1" ht="15.75">
      <c r="A417" s="132"/>
      <c r="B417" s="133"/>
      <c r="C417" s="133"/>
      <c r="D417" s="133"/>
      <c r="E417" s="133"/>
      <c r="F417" s="133"/>
      <c r="G417" s="994"/>
      <c r="H417" s="985"/>
    </row>
    <row r="418" spans="1:8" s="817" customFormat="1" ht="15.75">
      <c r="A418" s="132"/>
      <c r="B418" s="133"/>
      <c r="C418" s="133"/>
      <c r="D418" s="133"/>
      <c r="E418" s="133"/>
      <c r="F418" s="133"/>
      <c r="G418" s="994"/>
      <c r="H418" s="985"/>
    </row>
    <row r="419" spans="1:8" s="817" customFormat="1" ht="15.75">
      <c r="A419" s="132"/>
      <c r="B419" s="133"/>
      <c r="C419" s="133"/>
      <c r="D419" s="133"/>
      <c r="E419" s="133"/>
      <c r="F419" s="133"/>
      <c r="G419" s="994"/>
      <c r="H419" s="985"/>
    </row>
    <row r="420" spans="1:8" s="817" customFormat="1" ht="15.75">
      <c r="A420" s="132"/>
      <c r="B420" s="133"/>
      <c r="C420" s="133"/>
      <c r="D420" s="133"/>
      <c r="E420" s="133"/>
      <c r="F420" s="133"/>
      <c r="G420" s="994"/>
      <c r="H420" s="985"/>
    </row>
    <row r="421" spans="1:8" s="817" customFormat="1" ht="15.75">
      <c r="A421" s="132"/>
      <c r="B421" s="133"/>
      <c r="C421" s="133"/>
      <c r="D421" s="133"/>
      <c r="E421" s="133"/>
      <c r="F421" s="133"/>
      <c r="G421" s="994"/>
      <c r="H421" s="985"/>
    </row>
    <row r="422" spans="1:8" s="817" customFormat="1" ht="15.75">
      <c r="A422" s="132"/>
      <c r="B422" s="133"/>
      <c r="C422" s="133"/>
      <c r="D422" s="133"/>
      <c r="E422" s="133"/>
      <c r="F422" s="133"/>
      <c r="G422" s="994"/>
      <c r="H422" s="985"/>
    </row>
    <row r="423" spans="1:8" s="817" customFormat="1" ht="15.75">
      <c r="A423" s="132"/>
      <c r="B423" s="133"/>
      <c r="C423" s="133"/>
      <c r="D423" s="133"/>
      <c r="E423" s="133"/>
      <c r="F423" s="133"/>
      <c r="G423" s="994"/>
      <c r="H423" s="985"/>
    </row>
    <row r="424" spans="1:8" s="817" customFormat="1" ht="15.75">
      <c r="A424" s="132"/>
      <c r="B424" s="133"/>
      <c r="C424" s="133"/>
      <c r="D424" s="133"/>
      <c r="E424" s="133"/>
      <c r="F424" s="133"/>
      <c r="G424" s="994"/>
      <c r="H424" s="985"/>
    </row>
    <row r="425" spans="1:8" s="817" customFormat="1" ht="15.75">
      <c r="A425" s="132"/>
      <c r="B425" s="133"/>
      <c r="C425" s="133"/>
      <c r="D425" s="133"/>
      <c r="E425" s="133"/>
      <c r="F425" s="133"/>
      <c r="G425" s="994"/>
      <c r="H425" s="985"/>
    </row>
    <row r="426" spans="1:8" s="817" customFormat="1" ht="15.75">
      <c r="A426" s="132"/>
      <c r="B426" s="133"/>
      <c r="C426" s="133"/>
      <c r="D426" s="133"/>
      <c r="E426" s="133"/>
      <c r="F426" s="133"/>
      <c r="G426" s="994"/>
      <c r="H426" s="985"/>
    </row>
    <row r="427" spans="1:8" s="817" customFormat="1" ht="15.75">
      <c r="A427" s="132"/>
      <c r="B427" s="133"/>
      <c r="C427" s="133"/>
      <c r="D427" s="133"/>
      <c r="E427" s="133"/>
      <c r="F427" s="133"/>
      <c r="G427" s="994"/>
      <c r="H427" s="985"/>
    </row>
    <row r="428" spans="1:8" s="817" customFormat="1" ht="15.75">
      <c r="A428" s="132"/>
      <c r="B428" s="133"/>
      <c r="C428" s="133"/>
      <c r="D428" s="133"/>
      <c r="E428" s="133"/>
      <c r="F428" s="133"/>
      <c r="G428" s="994"/>
      <c r="H428" s="985"/>
    </row>
    <row r="429" spans="1:8" s="817" customFormat="1" ht="15.75">
      <c r="A429" s="132"/>
      <c r="B429" s="133"/>
      <c r="C429" s="133"/>
      <c r="D429" s="133"/>
      <c r="E429" s="133"/>
      <c r="F429" s="133"/>
      <c r="G429" s="994"/>
      <c r="H429" s="985"/>
    </row>
    <row r="430" spans="1:8" s="817" customFormat="1" ht="15.75">
      <c r="A430" s="132"/>
      <c r="B430" s="133"/>
      <c r="C430" s="133"/>
      <c r="D430" s="133"/>
      <c r="E430" s="133"/>
      <c r="F430" s="133"/>
      <c r="G430" s="994"/>
      <c r="H430" s="985"/>
    </row>
    <row r="431" spans="1:8" s="817" customFormat="1" ht="15.75">
      <c r="A431" s="132"/>
      <c r="B431" s="133"/>
      <c r="C431" s="133"/>
      <c r="D431" s="133"/>
      <c r="E431" s="133"/>
      <c r="F431" s="133"/>
      <c r="G431" s="994"/>
      <c r="H431" s="985"/>
    </row>
    <row r="432" spans="1:8" s="817" customFormat="1" ht="15.75">
      <c r="A432" s="132"/>
      <c r="B432" s="133"/>
      <c r="C432" s="133"/>
      <c r="D432" s="133"/>
      <c r="E432" s="133"/>
      <c r="F432" s="133"/>
      <c r="G432" s="994"/>
      <c r="H432" s="985"/>
    </row>
    <row r="433" spans="1:8" s="817" customFormat="1" ht="15.75">
      <c r="A433" s="132"/>
      <c r="B433" s="133"/>
      <c r="C433" s="133"/>
      <c r="D433" s="133"/>
      <c r="E433" s="133"/>
      <c r="F433" s="133"/>
      <c r="G433" s="994"/>
      <c r="H433" s="985"/>
    </row>
    <row r="434" spans="1:8" s="817" customFormat="1" ht="15.75">
      <c r="A434" s="132"/>
      <c r="B434" s="133"/>
      <c r="C434" s="133"/>
      <c r="D434" s="133"/>
      <c r="E434" s="133"/>
      <c r="F434" s="133"/>
      <c r="G434" s="994"/>
      <c r="H434" s="985"/>
    </row>
    <row r="435" spans="1:8" s="817" customFormat="1" ht="15.75">
      <c r="A435" s="132"/>
      <c r="B435" s="133"/>
      <c r="C435" s="133"/>
      <c r="D435" s="133"/>
      <c r="E435" s="133"/>
      <c r="F435" s="133"/>
      <c r="G435" s="994"/>
      <c r="H435" s="985"/>
    </row>
    <row r="436" spans="1:8" s="817" customFormat="1" ht="15.75">
      <c r="A436" s="132"/>
      <c r="B436" s="133"/>
      <c r="C436" s="133"/>
      <c r="D436" s="133"/>
      <c r="E436" s="133"/>
      <c r="F436" s="133"/>
      <c r="G436" s="994"/>
      <c r="H436" s="985"/>
    </row>
    <row r="437" spans="1:8" s="817" customFormat="1" ht="15.75">
      <c r="A437" s="132"/>
      <c r="B437" s="133"/>
      <c r="C437" s="133"/>
      <c r="D437" s="133"/>
      <c r="E437" s="133"/>
      <c r="F437" s="133"/>
      <c r="G437" s="994"/>
      <c r="H437" s="985"/>
    </row>
    <row r="438" spans="1:8" s="817" customFormat="1" ht="15.75">
      <c r="A438" s="132"/>
      <c r="B438" s="133"/>
      <c r="C438" s="133"/>
      <c r="D438" s="133"/>
      <c r="E438" s="133"/>
      <c r="F438" s="133"/>
      <c r="G438" s="994"/>
      <c r="H438" s="985"/>
    </row>
    <row r="439" spans="1:8" s="817" customFormat="1" ht="15.75">
      <c r="A439" s="132"/>
      <c r="B439" s="133"/>
      <c r="C439" s="133"/>
      <c r="D439" s="133"/>
      <c r="E439" s="133"/>
      <c r="F439" s="133"/>
      <c r="G439" s="994"/>
      <c r="H439" s="985"/>
    </row>
    <row r="440" spans="1:8" s="817" customFormat="1" ht="15.75">
      <c r="A440" s="132"/>
      <c r="B440" s="133"/>
      <c r="C440" s="133"/>
      <c r="D440" s="133"/>
      <c r="E440" s="133"/>
      <c r="F440" s="133"/>
      <c r="G440" s="994"/>
      <c r="H440" s="985"/>
    </row>
    <row r="441" spans="1:8" s="817" customFormat="1" ht="15.75">
      <c r="A441" s="132"/>
      <c r="B441" s="133"/>
      <c r="C441" s="133"/>
      <c r="D441" s="133"/>
      <c r="E441" s="133"/>
      <c r="F441" s="133"/>
      <c r="G441" s="994"/>
      <c r="H441" s="985"/>
    </row>
    <row r="442" spans="1:8" s="817" customFormat="1" ht="15.75">
      <c r="A442" s="132"/>
      <c r="B442" s="133"/>
      <c r="C442" s="133"/>
      <c r="D442" s="133"/>
      <c r="E442" s="133"/>
      <c r="F442" s="133"/>
      <c r="G442" s="994"/>
      <c r="H442" s="985"/>
    </row>
    <row r="443" spans="1:8" s="817" customFormat="1" ht="15.75">
      <c r="A443" s="132"/>
      <c r="B443" s="133"/>
      <c r="C443" s="133"/>
      <c r="D443" s="133"/>
      <c r="E443" s="133"/>
      <c r="F443" s="133"/>
      <c r="G443" s="994"/>
      <c r="H443" s="985"/>
    </row>
    <row r="444" spans="1:8" s="817" customFormat="1" ht="15.75">
      <c r="A444" s="132"/>
      <c r="B444" s="133"/>
      <c r="C444" s="133"/>
      <c r="D444" s="133"/>
      <c r="E444" s="133"/>
      <c r="F444" s="133"/>
      <c r="G444" s="994"/>
      <c r="H444" s="985"/>
    </row>
    <row r="445" spans="1:8" s="817" customFormat="1" ht="15.75">
      <c r="A445" s="132"/>
      <c r="B445" s="133"/>
      <c r="C445" s="133"/>
      <c r="D445" s="133"/>
      <c r="E445" s="133"/>
      <c r="F445" s="133"/>
      <c r="G445" s="994"/>
      <c r="H445" s="985"/>
    </row>
    <row r="446" spans="1:8" s="817" customFormat="1" ht="15.75">
      <c r="A446" s="132"/>
      <c r="B446" s="133"/>
      <c r="C446" s="133"/>
      <c r="D446" s="133"/>
      <c r="E446" s="133"/>
      <c r="F446" s="133"/>
      <c r="G446" s="994"/>
      <c r="H446" s="985"/>
    </row>
    <row r="447" spans="1:8" s="817" customFormat="1" ht="15.75">
      <c r="A447" s="132"/>
      <c r="B447" s="133"/>
      <c r="C447" s="133"/>
      <c r="D447" s="133"/>
      <c r="E447" s="133"/>
      <c r="F447" s="133"/>
      <c r="G447" s="994"/>
      <c r="H447" s="985"/>
    </row>
    <row r="448" spans="1:8" s="817" customFormat="1" ht="15.75">
      <c r="A448" s="132"/>
      <c r="B448" s="133"/>
      <c r="C448" s="133"/>
      <c r="D448" s="133"/>
      <c r="E448" s="133"/>
      <c r="F448" s="133"/>
      <c r="G448" s="994"/>
      <c r="H448" s="985"/>
    </row>
    <row r="449" spans="1:8" s="817" customFormat="1" ht="15.75">
      <c r="A449" s="132"/>
      <c r="B449" s="133"/>
      <c r="C449" s="133"/>
      <c r="D449" s="133"/>
      <c r="E449" s="133"/>
      <c r="F449" s="133"/>
      <c r="G449" s="994"/>
      <c r="H449" s="985"/>
    </row>
    <row r="450" spans="1:8" s="817" customFormat="1" ht="15.75">
      <c r="A450" s="132"/>
      <c r="B450" s="133"/>
      <c r="C450" s="133"/>
      <c r="D450" s="133"/>
      <c r="E450" s="133"/>
      <c r="F450" s="133"/>
      <c r="G450" s="994"/>
      <c r="H450" s="985"/>
    </row>
    <row r="451" spans="1:8" s="817" customFormat="1" ht="15.75">
      <c r="A451" s="132"/>
      <c r="B451" s="133"/>
      <c r="C451" s="133"/>
      <c r="D451" s="133"/>
      <c r="E451" s="133"/>
      <c r="F451" s="133"/>
      <c r="G451" s="994"/>
      <c r="H451" s="985"/>
    </row>
    <row r="452" spans="1:8" s="817" customFormat="1" ht="15.75">
      <c r="A452" s="132"/>
      <c r="B452" s="133"/>
      <c r="C452" s="133"/>
      <c r="D452" s="133"/>
      <c r="E452" s="133"/>
      <c r="F452" s="133"/>
      <c r="G452" s="994"/>
      <c r="H452" s="985"/>
    </row>
    <row r="453" spans="1:8" s="817" customFormat="1" ht="15.75">
      <c r="A453" s="132"/>
      <c r="B453" s="133"/>
      <c r="C453" s="133"/>
      <c r="D453" s="133"/>
      <c r="E453" s="133"/>
      <c r="F453" s="133"/>
      <c r="G453" s="994"/>
      <c r="H453" s="985"/>
    </row>
    <row r="454" spans="1:8" s="817" customFormat="1" ht="15.75">
      <c r="A454" s="132"/>
      <c r="B454" s="133"/>
      <c r="C454" s="133"/>
      <c r="D454" s="133"/>
      <c r="E454" s="133"/>
      <c r="F454" s="133"/>
      <c r="G454" s="994"/>
      <c r="H454" s="985"/>
    </row>
    <row r="455" spans="1:8" s="817" customFormat="1" ht="15.75">
      <c r="A455" s="132"/>
      <c r="B455" s="133"/>
      <c r="C455" s="133"/>
      <c r="D455" s="133"/>
      <c r="E455" s="133"/>
      <c r="F455" s="133"/>
      <c r="G455" s="994"/>
      <c r="H455" s="985"/>
    </row>
    <row r="456" spans="1:8" s="817" customFormat="1" ht="15.75">
      <c r="A456" s="132"/>
      <c r="B456" s="133"/>
      <c r="C456" s="133"/>
      <c r="D456" s="133"/>
      <c r="E456" s="133"/>
      <c r="F456" s="133"/>
      <c r="G456" s="994"/>
      <c r="H456" s="985"/>
    </row>
    <row r="457" spans="1:8" s="817" customFormat="1" ht="15.75">
      <c r="A457" s="132"/>
      <c r="B457" s="133"/>
      <c r="C457" s="133"/>
      <c r="D457" s="133"/>
      <c r="E457" s="133"/>
      <c r="F457" s="133"/>
      <c r="G457" s="994"/>
      <c r="H457" s="985"/>
    </row>
    <row r="458" spans="1:8" s="817" customFormat="1" ht="15.75">
      <c r="A458" s="132"/>
      <c r="B458" s="133"/>
      <c r="C458" s="133"/>
      <c r="D458" s="133"/>
      <c r="E458" s="133"/>
      <c r="F458" s="133"/>
      <c r="G458" s="994"/>
      <c r="H458" s="985"/>
    </row>
    <row r="459" spans="1:8" s="817" customFormat="1" ht="15.75">
      <c r="A459" s="132"/>
      <c r="B459" s="133"/>
      <c r="C459" s="133"/>
      <c r="D459" s="133"/>
      <c r="E459" s="133"/>
      <c r="F459" s="133"/>
      <c r="G459" s="994"/>
      <c r="H459" s="985"/>
    </row>
    <row r="460" spans="1:8" s="817" customFormat="1" ht="15.75">
      <c r="A460" s="132"/>
      <c r="B460" s="133"/>
      <c r="C460" s="133"/>
      <c r="D460" s="133"/>
      <c r="E460" s="133"/>
      <c r="F460" s="133"/>
      <c r="G460" s="994"/>
      <c r="H460" s="985"/>
    </row>
    <row r="461" spans="1:8" s="817" customFormat="1" ht="15.75">
      <c r="A461" s="132"/>
      <c r="B461" s="133"/>
      <c r="C461" s="133"/>
      <c r="D461" s="133"/>
      <c r="E461" s="133"/>
      <c r="F461" s="133"/>
      <c r="G461" s="994"/>
      <c r="H461" s="985"/>
    </row>
    <row r="462" spans="1:8" s="817" customFormat="1" ht="15.75">
      <c r="A462" s="132"/>
      <c r="B462" s="133"/>
      <c r="C462" s="133"/>
      <c r="D462" s="133"/>
      <c r="E462" s="133"/>
      <c r="F462" s="133"/>
      <c r="G462" s="994"/>
      <c r="H462" s="985"/>
    </row>
    <row r="463" spans="1:8" s="817" customFormat="1" ht="15.75">
      <c r="A463" s="132"/>
      <c r="B463" s="133"/>
      <c r="C463" s="133"/>
      <c r="D463" s="133"/>
      <c r="E463" s="133"/>
      <c r="F463" s="133"/>
      <c r="G463" s="994"/>
      <c r="H463" s="985"/>
    </row>
    <row r="464" spans="1:8" s="817" customFormat="1" ht="15.75">
      <c r="A464" s="132"/>
      <c r="B464" s="133"/>
      <c r="C464" s="133"/>
      <c r="D464" s="133"/>
      <c r="E464" s="133"/>
      <c r="F464" s="133"/>
      <c r="G464" s="994"/>
      <c r="H464" s="985"/>
    </row>
    <row r="465" spans="1:8" s="817" customFormat="1" ht="15.75">
      <c r="A465" s="132"/>
      <c r="B465" s="133"/>
      <c r="C465" s="133"/>
      <c r="D465" s="133"/>
      <c r="E465" s="133"/>
      <c r="F465" s="133"/>
      <c r="G465" s="994"/>
      <c r="H465" s="985"/>
    </row>
    <row r="466" spans="1:8" s="817" customFormat="1" ht="15.75">
      <c r="A466" s="132"/>
      <c r="B466" s="133"/>
      <c r="C466" s="133"/>
      <c r="D466" s="133"/>
      <c r="E466" s="133"/>
      <c r="F466" s="133"/>
      <c r="G466" s="994"/>
      <c r="H466" s="985"/>
    </row>
    <row r="467" spans="1:8" s="817" customFormat="1" ht="15.75">
      <c r="A467" s="132"/>
      <c r="B467" s="133"/>
      <c r="C467" s="133"/>
      <c r="D467" s="133"/>
      <c r="E467" s="133"/>
      <c r="F467" s="133"/>
      <c r="G467" s="994"/>
      <c r="H467" s="985"/>
    </row>
    <row r="468" spans="1:8" s="817" customFormat="1" ht="15.75">
      <c r="A468" s="132"/>
      <c r="B468" s="133"/>
      <c r="C468" s="133"/>
      <c r="D468" s="133"/>
      <c r="E468" s="133"/>
      <c r="F468" s="133"/>
      <c r="G468" s="994"/>
      <c r="H468" s="985"/>
    </row>
    <row r="469" spans="1:8" s="817" customFormat="1" ht="15.75">
      <c r="A469" s="132"/>
      <c r="B469" s="133"/>
      <c r="C469" s="133"/>
      <c r="D469" s="133"/>
      <c r="E469" s="133"/>
      <c r="F469" s="133"/>
      <c r="G469" s="994"/>
      <c r="H469" s="985"/>
    </row>
    <row r="470" spans="1:8" s="817" customFormat="1" ht="15.75">
      <c r="A470" s="132"/>
      <c r="B470" s="133"/>
      <c r="C470" s="133"/>
      <c r="D470" s="133"/>
      <c r="E470" s="133"/>
      <c r="F470" s="133"/>
      <c r="G470" s="994"/>
      <c r="H470" s="985"/>
    </row>
    <row r="471" spans="1:8" s="817" customFormat="1" ht="15.75">
      <c r="A471" s="132"/>
      <c r="B471" s="133"/>
      <c r="C471" s="133"/>
      <c r="D471" s="133"/>
      <c r="E471" s="133"/>
      <c r="F471" s="133"/>
      <c r="G471" s="994"/>
      <c r="H471" s="985"/>
    </row>
    <row r="472" spans="1:8" s="817" customFormat="1" ht="15.75">
      <c r="A472" s="132"/>
      <c r="B472" s="133"/>
      <c r="C472" s="133"/>
      <c r="D472" s="133"/>
      <c r="E472" s="133"/>
      <c r="F472" s="133"/>
      <c r="G472" s="994"/>
      <c r="H472" s="985"/>
    </row>
    <row r="473" spans="1:8" s="817" customFormat="1" ht="15.75">
      <c r="A473" s="132"/>
      <c r="B473" s="133"/>
      <c r="C473" s="133"/>
      <c r="D473" s="133"/>
      <c r="E473" s="133"/>
      <c r="F473" s="133"/>
      <c r="G473" s="994"/>
      <c r="H473" s="985"/>
    </row>
    <row r="474" spans="1:8" s="817" customFormat="1" ht="15.75">
      <c r="A474" s="132"/>
      <c r="B474" s="133"/>
      <c r="C474" s="133"/>
      <c r="D474" s="133"/>
      <c r="E474" s="133"/>
      <c r="F474" s="133"/>
      <c r="G474" s="994"/>
      <c r="H474" s="985"/>
    </row>
    <row r="475" spans="1:8" s="817" customFormat="1" ht="15.75">
      <c r="A475" s="132"/>
      <c r="B475" s="133"/>
      <c r="C475" s="133"/>
      <c r="D475" s="133"/>
      <c r="E475" s="133"/>
      <c r="F475" s="133"/>
      <c r="G475" s="994"/>
      <c r="H475" s="985"/>
    </row>
    <row r="476" spans="1:8" s="817" customFormat="1" ht="15.75">
      <c r="A476" s="132"/>
      <c r="B476" s="133"/>
      <c r="C476" s="133"/>
      <c r="D476" s="133"/>
      <c r="E476" s="133"/>
      <c r="F476" s="133"/>
      <c r="G476" s="994"/>
      <c r="H476" s="985"/>
    </row>
    <row r="477" spans="1:8" s="817" customFormat="1" ht="15.75">
      <c r="A477" s="132"/>
      <c r="B477" s="133"/>
      <c r="C477" s="133"/>
      <c r="D477" s="133"/>
      <c r="E477" s="133"/>
      <c r="F477" s="133"/>
      <c r="G477" s="994"/>
      <c r="H477" s="985"/>
    </row>
    <row r="478" spans="1:8" s="817" customFormat="1" ht="15.75">
      <c r="A478" s="132"/>
      <c r="B478" s="133"/>
      <c r="C478" s="133"/>
      <c r="D478" s="133"/>
      <c r="E478" s="133"/>
      <c r="F478" s="133"/>
      <c r="G478" s="994"/>
      <c r="H478" s="985"/>
    </row>
    <row r="479" spans="1:8" s="817" customFormat="1" ht="15.75">
      <c r="A479" s="132"/>
      <c r="B479" s="133"/>
      <c r="C479" s="133"/>
      <c r="D479" s="133"/>
      <c r="E479" s="133"/>
      <c r="F479" s="133"/>
      <c r="G479" s="994"/>
      <c r="H479" s="985"/>
    </row>
    <row r="480" spans="1:8" s="817" customFormat="1" ht="15.75">
      <c r="A480" s="132"/>
      <c r="B480" s="133"/>
      <c r="C480" s="133"/>
      <c r="D480" s="133"/>
      <c r="E480" s="133"/>
      <c r="F480" s="133"/>
      <c r="G480" s="994"/>
      <c r="H480" s="985"/>
    </row>
    <row r="481" spans="1:8" s="817" customFormat="1" ht="15.75">
      <c r="A481" s="132"/>
      <c r="B481" s="133"/>
      <c r="C481" s="133"/>
      <c r="D481" s="133"/>
      <c r="E481" s="133"/>
      <c r="F481" s="133"/>
      <c r="G481" s="994"/>
      <c r="H481" s="985"/>
    </row>
    <row r="482" spans="1:8" s="817" customFormat="1" ht="15.75">
      <c r="A482" s="132"/>
      <c r="B482" s="133"/>
      <c r="C482" s="133"/>
      <c r="D482" s="133"/>
      <c r="E482" s="133"/>
      <c r="F482" s="133"/>
      <c r="G482" s="994"/>
      <c r="H482" s="985"/>
    </row>
    <row r="483" spans="1:8" s="817" customFormat="1" ht="15.75">
      <c r="A483" s="132"/>
      <c r="B483" s="133"/>
      <c r="C483" s="133"/>
      <c r="D483" s="133"/>
      <c r="E483" s="133"/>
      <c r="F483" s="133"/>
      <c r="G483" s="994"/>
      <c r="H483" s="985"/>
    </row>
    <row r="484" spans="1:8" s="817" customFormat="1" ht="15.75">
      <c r="A484" s="132"/>
      <c r="B484" s="133"/>
      <c r="C484" s="133"/>
      <c r="D484" s="133"/>
      <c r="E484" s="133"/>
      <c r="F484" s="133"/>
      <c r="G484" s="994"/>
      <c r="H484" s="985"/>
    </row>
    <row r="485" spans="1:8" s="817" customFormat="1" ht="15.75">
      <c r="A485" s="132"/>
      <c r="B485" s="133"/>
      <c r="C485" s="133"/>
      <c r="D485" s="133"/>
      <c r="E485" s="133"/>
      <c r="F485" s="133"/>
      <c r="G485" s="994"/>
      <c r="H485" s="985"/>
    </row>
    <row r="486" spans="1:8" s="817" customFormat="1" ht="15.75">
      <c r="A486" s="132"/>
      <c r="B486" s="133"/>
      <c r="C486" s="133"/>
      <c r="D486" s="133"/>
      <c r="E486" s="133"/>
      <c r="F486" s="133"/>
      <c r="G486" s="994"/>
      <c r="H486" s="985"/>
    </row>
    <row r="487" spans="1:8" s="817" customFormat="1" ht="15.75">
      <c r="A487" s="132"/>
      <c r="B487" s="133"/>
      <c r="C487" s="133"/>
      <c r="D487" s="133"/>
      <c r="E487" s="133"/>
      <c r="F487" s="133"/>
      <c r="G487" s="994"/>
      <c r="H487" s="985"/>
    </row>
    <row r="488" spans="1:8" s="817" customFormat="1" ht="15.75">
      <c r="A488" s="132"/>
      <c r="B488" s="133"/>
      <c r="C488" s="133"/>
      <c r="D488" s="133"/>
      <c r="E488" s="133"/>
      <c r="F488" s="133"/>
      <c r="G488" s="994"/>
      <c r="H488" s="985"/>
    </row>
    <row r="489" spans="1:8" s="817" customFormat="1" ht="15.75">
      <c r="A489" s="132"/>
      <c r="B489" s="133"/>
      <c r="C489" s="133"/>
      <c r="D489" s="133"/>
      <c r="E489" s="133"/>
      <c r="F489" s="133"/>
      <c r="G489" s="994"/>
      <c r="H489" s="985"/>
    </row>
    <row r="490" spans="1:8" s="817" customFormat="1" ht="15.75">
      <c r="A490" s="132"/>
      <c r="B490" s="133"/>
      <c r="C490" s="133"/>
      <c r="D490" s="133"/>
      <c r="E490" s="133"/>
      <c r="F490" s="133"/>
      <c r="G490" s="994"/>
      <c r="H490" s="985"/>
    </row>
    <row r="491" spans="1:8" s="817" customFormat="1" ht="15.75">
      <c r="A491" s="132"/>
      <c r="B491" s="133"/>
      <c r="C491" s="133"/>
      <c r="D491" s="133"/>
      <c r="E491" s="133"/>
      <c r="F491" s="133"/>
      <c r="G491" s="994"/>
      <c r="H491" s="985"/>
    </row>
    <row r="492" spans="1:8" s="817" customFormat="1" ht="15.75">
      <c r="A492" s="132"/>
      <c r="B492" s="133"/>
      <c r="C492" s="133"/>
      <c r="D492" s="133"/>
      <c r="E492" s="133"/>
      <c r="F492" s="133"/>
      <c r="G492" s="994"/>
      <c r="H492" s="985"/>
    </row>
    <row r="493" spans="1:8" s="817" customFormat="1" ht="15.75">
      <c r="A493" s="132"/>
      <c r="B493" s="133"/>
      <c r="C493" s="133"/>
      <c r="D493" s="133"/>
      <c r="E493" s="133"/>
      <c r="F493" s="133"/>
      <c r="G493" s="994"/>
      <c r="H493" s="985"/>
    </row>
    <row r="494" spans="1:8" s="817" customFormat="1" ht="15.75">
      <c r="A494" s="132"/>
      <c r="B494" s="133"/>
      <c r="C494" s="133"/>
      <c r="D494" s="133"/>
      <c r="E494" s="133"/>
      <c r="F494" s="133"/>
      <c r="G494" s="994"/>
      <c r="H494" s="985"/>
    </row>
    <row r="495" spans="1:8" s="817" customFormat="1" ht="15.75">
      <c r="A495" s="132"/>
      <c r="B495" s="133"/>
      <c r="C495" s="133"/>
      <c r="D495" s="133"/>
      <c r="E495" s="133"/>
      <c r="F495" s="133"/>
      <c r="G495" s="994"/>
      <c r="H495" s="985"/>
    </row>
    <row r="496" spans="1:8" s="817" customFormat="1" ht="15.75">
      <c r="A496" s="132"/>
      <c r="B496" s="133"/>
      <c r="C496" s="133"/>
      <c r="D496" s="133"/>
      <c r="E496" s="133"/>
      <c r="F496" s="133"/>
      <c r="G496" s="994"/>
      <c r="H496" s="985"/>
    </row>
    <row r="497" spans="1:8" s="817" customFormat="1" ht="15.75">
      <c r="A497" s="132"/>
      <c r="B497" s="133"/>
      <c r="C497" s="133"/>
      <c r="D497" s="133"/>
      <c r="E497" s="133"/>
      <c r="F497" s="133"/>
      <c r="G497" s="994"/>
      <c r="H497" s="985"/>
    </row>
    <row r="498" spans="1:8" s="817" customFormat="1" ht="15.75">
      <c r="A498" s="132"/>
      <c r="B498" s="133"/>
      <c r="C498" s="133"/>
      <c r="D498" s="133"/>
      <c r="E498" s="133"/>
      <c r="F498" s="133"/>
      <c r="G498" s="994"/>
      <c r="H498" s="985"/>
    </row>
    <row r="499" spans="1:8" s="817" customFormat="1" ht="15.75">
      <c r="A499" s="132"/>
      <c r="B499" s="133"/>
      <c r="C499" s="133"/>
      <c r="D499" s="133"/>
      <c r="E499" s="133"/>
      <c r="F499" s="133"/>
      <c r="G499" s="994"/>
      <c r="H499" s="985"/>
    </row>
    <row r="500" spans="1:8" s="817" customFormat="1" ht="15.75">
      <c r="A500" s="132"/>
      <c r="B500" s="133"/>
      <c r="C500" s="133"/>
      <c r="D500" s="133"/>
      <c r="E500" s="133"/>
      <c r="F500" s="133"/>
      <c r="G500" s="994"/>
      <c r="H500" s="985"/>
    </row>
    <row r="501" spans="1:8" s="817" customFormat="1" ht="15.75">
      <c r="A501" s="132"/>
      <c r="B501" s="133"/>
      <c r="C501" s="133"/>
      <c r="D501" s="133"/>
      <c r="E501" s="133"/>
      <c r="F501" s="133"/>
      <c r="G501" s="994"/>
      <c r="H501" s="985"/>
    </row>
    <row r="502" spans="1:8" s="817" customFormat="1" ht="15.75">
      <c r="A502" s="132"/>
      <c r="B502" s="133"/>
      <c r="C502" s="133"/>
      <c r="D502" s="133"/>
      <c r="E502" s="133"/>
      <c r="F502" s="133"/>
      <c r="G502" s="994"/>
      <c r="H502" s="985"/>
    </row>
    <row r="503" spans="1:8" s="817" customFormat="1" ht="15.75">
      <c r="A503" s="132"/>
      <c r="B503" s="133"/>
      <c r="C503" s="133"/>
      <c r="D503" s="133"/>
      <c r="E503" s="133"/>
      <c r="F503" s="133"/>
      <c r="G503" s="994"/>
      <c r="H503" s="985"/>
    </row>
    <row r="504" spans="1:8" s="817" customFormat="1" ht="15.75">
      <c r="A504" s="132"/>
      <c r="B504" s="133"/>
      <c r="C504" s="133"/>
      <c r="D504" s="133"/>
      <c r="E504" s="133"/>
      <c r="F504" s="133"/>
      <c r="G504" s="994"/>
      <c r="H504" s="985"/>
    </row>
    <row r="505" spans="1:8" s="817" customFormat="1" ht="15.75">
      <c r="A505" s="132"/>
      <c r="B505" s="133"/>
      <c r="C505" s="133"/>
      <c r="D505" s="133"/>
      <c r="E505" s="133"/>
      <c r="F505" s="133"/>
      <c r="G505" s="994"/>
      <c r="H505" s="985"/>
    </row>
    <row r="506" spans="1:8" ht="15.75">
      <c r="A506" s="132"/>
      <c r="B506" s="133"/>
      <c r="C506" s="133"/>
      <c r="D506" s="133"/>
      <c r="E506" s="133"/>
      <c r="F506" s="133"/>
    </row>
    <row r="507" spans="1:8" ht="15.75">
      <c r="A507" s="132"/>
      <c r="B507" s="133"/>
      <c r="C507" s="133"/>
      <c r="D507" s="133"/>
      <c r="E507" s="133"/>
      <c r="F507" s="133"/>
    </row>
    <row r="508" spans="1:8" ht="15.75">
      <c r="A508" s="132"/>
      <c r="B508" s="133"/>
      <c r="C508" s="133"/>
      <c r="D508" s="133"/>
      <c r="E508" s="133"/>
      <c r="F508" s="133"/>
    </row>
    <row r="509" spans="1:8" ht="15.75">
      <c r="A509" s="132"/>
      <c r="B509" s="133"/>
      <c r="C509" s="133"/>
      <c r="D509" s="133"/>
      <c r="E509" s="133"/>
      <c r="F509" s="133"/>
    </row>
    <row r="510" spans="1:8" ht="15.75">
      <c r="A510" s="132"/>
      <c r="B510" s="133"/>
      <c r="C510" s="133"/>
      <c r="D510" s="133"/>
      <c r="E510" s="133"/>
      <c r="F510" s="133"/>
    </row>
    <row r="511" spans="1:8" ht="15.75">
      <c r="A511" s="132"/>
      <c r="B511" s="133"/>
      <c r="C511" s="133"/>
      <c r="D511" s="133"/>
      <c r="E511" s="133"/>
      <c r="F511" s="133"/>
    </row>
    <row r="512" spans="1:8"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ht="15.75">
      <c r="A644" s="132"/>
      <c r="B644" s="133"/>
      <c r="C644" s="133"/>
      <c r="D644" s="133"/>
      <c r="E644" s="133"/>
      <c r="F644" s="133"/>
    </row>
    <row r="645" spans="1:6" ht="15.75">
      <c r="A645" s="132"/>
      <c r="B645" s="133"/>
      <c r="C645" s="133"/>
      <c r="D645" s="133"/>
      <c r="E645" s="133"/>
      <c r="F645" s="133"/>
    </row>
    <row r="646" spans="1:6" ht="15.75">
      <c r="A646" s="132"/>
      <c r="B646" s="133"/>
      <c r="C646" s="133"/>
      <c r="D646" s="133"/>
      <c r="E646" s="133"/>
      <c r="F646" s="133"/>
    </row>
    <row r="647" spans="1:6" ht="15.75">
      <c r="A647" s="132"/>
      <c r="B647" s="133"/>
      <c r="C647" s="133"/>
      <c r="D647" s="133"/>
      <c r="E647" s="133"/>
      <c r="F647" s="133"/>
    </row>
    <row r="648" spans="1:6" ht="15.75">
      <c r="A648" s="132"/>
      <c r="B648" s="133"/>
      <c r="C648" s="133"/>
      <c r="D648" s="133"/>
      <c r="E648" s="133"/>
      <c r="F648" s="133"/>
    </row>
    <row r="649" spans="1:6" ht="15.75">
      <c r="A649" s="132"/>
      <c r="B649" s="133"/>
      <c r="C649" s="133"/>
      <c r="D649" s="133"/>
      <c r="E649" s="133"/>
      <c r="F649" s="133"/>
    </row>
    <row r="650" spans="1:6" ht="15.75">
      <c r="A650" s="132"/>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row r="1901" spans="2:6">
      <c r="B1901" s="133"/>
      <c r="C1901" s="133"/>
      <c r="D1901" s="133"/>
      <c r="E1901" s="133"/>
      <c r="F1901" s="133"/>
    </row>
    <row r="1902" spans="2:6">
      <c r="B1902" s="133"/>
      <c r="C1902" s="133"/>
      <c r="D1902" s="133"/>
      <c r="E1902" s="133"/>
      <c r="F1902" s="133"/>
    </row>
    <row r="1903" spans="2:6">
      <c r="B1903" s="133"/>
      <c r="C1903" s="133"/>
      <c r="D1903" s="133"/>
      <c r="E1903" s="133"/>
      <c r="F1903" s="133"/>
    </row>
    <row r="1904" spans="2:6">
      <c r="B1904" s="133"/>
      <c r="C1904" s="133"/>
      <c r="D1904" s="133"/>
      <c r="E1904" s="133"/>
      <c r="F1904" s="133"/>
    </row>
    <row r="1905" spans="2:6">
      <c r="B1905" s="133"/>
      <c r="C1905" s="133"/>
      <c r="D1905" s="133"/>
      <c r="E1905" s="133"/>
      <c r="F1905" s="133"/>
    </row>
    <row r="1906" spans="2:6">
      <c r="B1906" s="133"/>
      <c r="C1906" s="133"/>
      <c r="D1906" s="133"/>
      <c r="E1906" s="133"/>
      <c r="F1906" s="133"/>
    </row>
    <row r="1907" spans="2:6">
      <c r="B1907" s="133"/>
      <c r="C1907" s="133"/>
      <c r="D1907" s="133"/>
      <c r="E1907" s="133"/>
      <c r="F1907" s="133"/>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H9" sqref="H9"/>
    </sheetView>
  </sheetViews>
  <sheetFormatPr defaultColWidth="11.42578125" defaultRowHeight="15"/>
  <cols>
    <col min="1" max="1" width="86.28515625" style="134" customWidth="1"/>
    <col min="2" max="4" width="9.85546875" style="985" customWidth="1"/>
    <col min="5" max="5" width="14.7109375" style="985" customWidth="1"/>
    <col min="6" max="6" width="2.140625" style="599" customWidth="1"/>
    <col min="7" max="256" width="11.42578125" style="882"/>
    <col min="257" max="257" width="68.140625" style="882" customWidth="1"/>
    <col min="258" max="260" width="9.85546875" style="882" customWidth="1"/>
    <col min="261" max="261" width="14.5703125" style="882" customWidth="1"/>
    <col min="262" max="262" width="2.140625" style="882" customWidth="1"/>
    <col min="263" max="512" width="11.42578125" style="882"/>
    <col min="513" max="513" width="68.140625" style="882" customWidth="1"/>
    <col min="514" max="516" width="9.85546875" style="882" customWidth="1"/>
    <col min="517" max="517" width="14.5703125" style="882" customWidth="1"/>
    <col min="518" max="518" width="2.140625" style="882" customWidth="1"/>
    <col min="519" max="768" width="11.42578125" style="882"/>
    <col min="769" max="769" width="68.140625" style="882" customWidth="1"/>
    <col min="770" max="772" width="9.85546875" style="882" customWidth="1"/>
    <col min="773" max="773" width="14.5703125" style="882" customWidth="1"/>
    <col min="774" max="774" width="2.140625" style="882" customWidth="1"/>
    <col min="775" max="1024" width="11.42578125" style="882"/>
    <col min="1025" max="1025" width="68.140625" style="882" customWidth="1"/>
    <col min="1026" max="1028" width="9.85546875" style="882" customWidth="1"/>
    <col min="1029" max="1029" width="14.5703125" style="882" customWidth="1"/>
    <col min="1030" max="1030" width="2.140625" style="882" customWidth="1"/>
    <col min="1031" max="1280" width="11.42578125" style="882"/>
    <col min="1281" max="1281" width="68.140625" style="882" customWidth="1"/>
    <col min="1282" max="1284" width="9.85546875" style="882" customWidth="1"/>
    <col min="1285" max="1285" width="14.5703125" style="882" customWidth="1"/>
    <col min="1286" max="1286" width="2.140625" style="882" customWidth="1"/>
    <col min="1287" max="1536" width="11.42578125" style="882"/>
    <col min="1537" max="1537" width="68.140625" style="882" customWidth="1"/>
    <col min="1538" max="1540" width="9.85546875" style="882" customWidth="1"/>
    <col min="1541" max="1541" width="14.5703125" style="882" customWidth="1"/>
    <col min="1542" max="1542" width="2.140625" style="882" customWidth="1"/>
    <col min="1543" max="1792" width="11.42578125" style="882"/>
    <col min="1793" max="1793" width="68.140625" style="882" customWidth="1"/>
    <col min="1794" max="1796" width="9.85546875" style="882" customWidth="1"/>
    <col min="1797" max="1797" width="14.5703125" style="882" customWidth="1"/>
    <col min="1798" max="1798" width="2.140625" style="882" customWidth="1"/>
    <col min="1799" max="2048" width="11.42578125" style="882"/>
    <col min="2049" max="2049" width="68.140625" style="882" customWidth="1"/>
    <col min="2050" max="2052" width="9.85546875" style="882" customWidth="1"/>
    <col min="2053" max="2053" width="14.5703125" style="882" customWidth="1"/>
    <col min="2054" max="2054" width="2.140625" style="882" customWidth="1"/>
    <col min="2055" max="2304" width="11.42578125" style="882"/>
    <col min="2305" max="2305" width="68.140625" style="882" customWidth="1"/>
    <col min="2306" max="2308" width="9.85546875" style="882" customWidth="1"/>
    <col min="2309" max="2309" width="14.5703125" style="882" customWidth="1"/>
    <col min="2310" max="2310" width="2.140625" style="882" customWidth="1"/>
    <col min="2311" max="2560" width="11.42578125" style="882"/>
    <col min="2561" max="2561" width="68.140625" style="882" customWidth="1"/>
    <col min="2562" max="2564" width="9.85546875" style="882" customWidth="1"/>
    <col min="2565" max="2565" width="14.5703125" style="882" customWidth="1"/>
    <col min="2566" max="2566" width="2.140625" style="882" customWidth="1"/>
    <col min="2567" max="2816" width="11.42578125" style="882"/>
    <col min="2817" max="2817" width="68.140625" style="882" customWidth="1"/>
    <col min="2818" max="2820" width="9.85546875" style="882" customWidth="1"/>
    <col min="2821" max="2821" width="14.5703125" style="882" customWidth="1"/>
    <col min="2822" max="2822" width="2.140625" style="882" customWidth="1"/>
    <col min="2823" max="3072" width="11.42578125" style="882"/>
    <col min="3073" max="3073" width="68.140625" style="882" customWidth="1"/>
    <col min="3074" max="3076" width="9.85546875" style="882" customWidth="1"/>
    <col min="3077" max="3077" width="14.5703125" style="882" customWidth="1"/>
    <col min="3078" max="3078" width="2.140625" style="882" customWidth="1"/>
    <col min="3079" max="3328" width="11.42578125" style="882"/>
    <col min="3329" max="3329" width="68.140625" style="882" customWidth="1"/>
    <col min="3330" max="3332" width="9.85546875" style="882" customWidth="1"/>
    <col min="3333" max="3333" width="14.5703125" style="882" customWidth="1"/>
    <col min="3334" max="3334" width="2.140625" style="882" customWidth="1"/>
    <col min="3335" max="3584" width="11.42578125" style="882"/>
    <col min="3585" max="3585" width="68.140625" style="882" customWidth="1"/>
    <col min="3586" max="3588" width="9.85546875" style="882" customWidth="1"/>
    <col min="3589" max="3589" width="14.5703125" style="882" customWidth="1"/>
    <col min="3590" max="3590" width="2.140625" style="882" customWidth="1"/>
    <col min="3591" max="3840" width="11.42578125" style="882"/>
    <col min="3841" max="3841" width="68.140625" style="882" customWidth="1"/>
    <col min="3842" max="3844" width="9.85546875" style="882" customWidth="1"/>
    <col min="3845" max="3845" width="14.5703125" style="882" customWidth="1"/>
    <col min="3846" max="3846" width="2.140625" style="882" customWidth="1"/>
    <col min="3847" max="4096" width="11.42578125" style="882"/>
    <col min="4097" max="4097" width="68.140625" style="882" customWidth="1"/>
    <col min="4098" max="4100" width="9.85546875" style="882" customWidth="1"/>
    <col min="4101" max="4101" width="14.5703125" style="882" customWidth="1"/>
    <col min="4102" max="4102" width="2.140625" style="882" customWidth="1"/>
    <col min="4103" max="4352" width="11.42578125" style="882"/>
    <col min="4353" max="4353" width="68.140625" style="882" customWidth="1"/>
    <col min="4354" max="4356" width="9.85546875" style="882" customWidth="1"/>
    <col min="4357" max="4357" width="14.5703125" style="882" customWidth="1"/>
    <col min="4358" max="4358" width="2.140625" style="882" customWidth="1"/>
    <col min="4359" max="4608" width="11.42578125" style="882"/>
    <col min="4609" max="4609" width="68.140625" style="882" customWidth="1"/>
    <col min="4610" max="4612" width="9.85546875" style="882" customWidth="1"/>
    <col min="4613" max="4613" width="14.5703125" style="882" customWidth="1"/>
    <col min="4614" max="4614" width="2.140625" style="882" customWidth="1"/>
    <col min="4615" max="4864" width="11.42578125" style="882"/>
    <col min="4865" max="4865" width="68.140625" style="882" customWidth="1"/>
    <col min="4866" max="4868" width="9.85546875" style="882" customWidth="1"/>
    <col min="4869" max="4869" width="14.5703125" style="882" customWidth="1"/>
    <col min="4870" max="4870" width="2.140625" style="882" customWidth="1"/>
    <col min="4871" max="5120" width="11.42578125" style="882"/>
    <col min="5121" max="5121" width="68.140625" style="882" customWidth="1"/>
    <col min="5122" max="5124" width="9.85546875" style="882" customWidth="1"/>
    <col min="5125" max="5125" width="14.5703125" style="882" customWidth="1"/>
    <col min="5126" max="5126" width="2.140625" style="882" customWidth="1"/>
    <col min="5127" max="5376" width="11.42578125" style="882"/>
    <col min="5377" max="5377" width="68.140625" style="882" customWidth="1"/>
    <col min="5378" max="5380" width="9.85546875" style="882" customWidth="1"/>
    <col min="5381" max="5381" width="14.5703125" style="882" customWidth="1"/>
    <col min="5382" max="5382" width="2.140625" style="882" customWidth="1"/>
    <col min="5383" max="5632" width="11.42578125" style="882"/>
    <col min="5633" max="5633" width="68.140625" style="882" customWidth="1"/>
    <col min="5634" max="5636" width="9.85546875" style="882" customWidth="1"/>
    <col min="5637" max="5637" width="14.5703125" style="882" customWidth="1"/>
    <col min="5638" max="5638" width="2.140625" style="882" customWidth="1"/>
    <col min="5639" max="5888" width="11.42578125" style="882"/>
    <col min="5889" max="5889" width="68.140625" style="882" customWidth="1"/>
    <col min="5890" max="5892" width="9.85546875" style="882" customWidth="1"/>
    <col min="5893" max="5893" width="14.5703125" style="882" customWidth="1"/>
    <col min="5894" max="5894" width="2.140625" style="882" customWidth="1"/>
    <col min="5895" max="6144" width="11.42578125" style="882"/>
    <col min="6145" max="6145" width="68.140625" style="882" customWidth="1"/>
    <col min="6146" max="6148" width="9.85546875" style="882" customWidth="1"/>
    <col min="6149" max="6149" width="14.5703125" style="882" customWidth="1"/>
    <col min="6150" max="6150" width="2.140625" style="882" customWidth="1"/>
    <col min="6151" max="6400" width="11.42578125" style="882"/>
    <col min="6401" max="6401" width="68.140625" style="882" customWidth="1"/>
    <col min="6402" max="6404" width="9.85546875" style="882" customWidth="1"/>
    <col min="6405" max="6405" width="14.5703125" style="882" customWidth="1"/>
    <col min="6406" max="6406" width="2.140625" style="882" customWidth="1"/>
    <col min="6407" max="6656" width="11.42578125" style="882"/>
    <col min="6657" max="6657" width="68.140625" style="882" customWidth="1"/>
    <col min="6658" max="6660" width="9.85546875" style="882" customWidth="1"/>
    <col min="6661" max="6661" width="14.5703125" style="882" customWidth="1"/>
    <col min="6662" max="6662" width="2.140625" style="882" customWidth="1"/>
    <col min="6663" max="6912" width="11.42578125" style="882"/>
    <col min="6913" max="6913" width="68.140625" style="882" customWidth="1"/>
    <col min="6914" max="6916" width="9.85546875" style="882" customWidth="1"/>
    <col min="6917" max="6917" width="14.5703125" style="882" customWidth="1"/>
    <col min="6918" max="6918" width="2.140625" style="882" customWidth="1"/>
    <col min="6919" max="7168" width="11.42578125" style="882"/>
    <col min="7169" max="7169" width="68.140625" style="882" customWidth="1"/>
    <col min="7170" max="7172" width="9.85546875" style="882" customWidth="1"/>
    <col min="7173" max="7173" width="14.5703125" style="882" customWidth="1"/>
    <col min="7174" max="7174" width="2.140625" style="882" customWidth="1"/>
    <col min="7175" max="7424" width="11.42578125" style="882"/>
    <col min="7425" max="7425" width="68.140625" style="882" customWidth="1"/>
    <col min="7426" max="7428" width="9.85546875" style="882" customWidth="1"/>
    <col min="7429" max="7429" width="14.5703125" style="882" customWidth="1"/>
    <col min="7430" max="7430" width="2.140625" style="882" customWidth="1"/>
    <col min="7431" max="7680" width="11.42578125" style="882"/>
    <col min="7681" max="7681" width="68.140625" style="882" customWidth="1"/>
    <col min="7682" max="7684" width="9.85546875" style="882" customWidth="1"/>
    <col min="7685" max="7685" width="14.5703125" style="882" customWidth="1"/>
    <col min="7686" max="7686" width="2.140625" style="882" customWidth="1"/>
    <col min="7687" max="7936" width="11.42578125" style="882"/>
    <col min="7937" max="7937" width="68.140625" style="882" customWidth="1"/>
    <col min="7938" max="7940" width="9.85546875" style="882" customWidth="1"/>
    <col min="7941" max="7941" width="14.5703125" style="882" customWidth="1"/>
    <col min="7942" max="7942" width="2.140625" style="882" customWidth="1"/>
    <col min="7943" max="8192" width="11.42578125" style="882"/>
    <col min="8193" max="8193" width="68.140625" style="882" customWidth="1"/>
    <col min="8194" max="8196" width="9.85546875" style="882" customWidth="1"/>
    <col min="8197" max="8197" width="14.5703125" style="882" customWidth="1"/>
    <col min="8198" max="8198" width="2.140625" style="882" customWidth="1"/>
    <col min="8199" max="8448" width="11.42578125" style="882"/>
    <col min="8449" max="8449" width="68.140625" style="882" customWidth="1"/>
    <col min="8450" max="8452" width="9.85546875" style="882" customWidth="1"/>
    <col min="8453" max="8453" width="14.5703125" style="882" customWidth="1"/>
    <col min="8454" max="8454" width="2.140625" style="882" customWidth="1"/>
    <col min="8455" max="8704" width="11.42578125" style="882"/>
    <col min="8705" max="8705" width="68.140625" style="882" customWidth="1"/>
    <col min="8706" max="8708" width="9.85546875" style="882" customWidth="1"/>
    <col min="8709" max="8709" width="14.5703125" style="882" customWidth="1"/>
    <col min="8710" max="8710" width="2.140625" style="882" customWidth="1"/>
    <col min="8711" max="8960" width="11.42578125" style="882"/>
    <col min="8961" max="8961" width="68.140625" style="882" customWidth="1"/>
    <col min="8962" max="8964" width="9.85546875" style="882" customWidth="1"/>
    <col min="8965" max="8965" width="14.5703125" style="882" customWidth="1"/>
    <col min="8966" max="8966" width="2.140625" style="882" customWidth="1"/>
    <col min="8967" max="9216" width="11.42578125" style="882"/>
    <col min="9217" max="9217" width="68.140625" style="882" customWidth="1"/>
    <col min="9218" max="9220" width="9.85546875" style="882" customWidth="1"/>
    <col min="9221" max="9221" width="14.5703125" style="882" customWidth="1"/>
    <col min="9222" max="9222" width="2.140625" style="882" customWidth="1"/>
    <col min="9223" max="9472" width="11.42578125" style="882"/>
    <col min="9473" max="9473" width="68.140625" style="882" customWidth="1"/>
    <col min="9474" max="9476" width="9.85546875" style="882" customWidth="1"/>
    <col min="9477" max="9477" width="14.5703125" style="882" customWidth="1"/>
    <col min="9478" max="9478" width="2.140625" style="882" customWidth="1"/>
    <col min="9479" max="9728" width="11.42578125" style="882"/>
    <col min="9729" max="9729" width="68.140625" style="882" customWidth="1"/>
    <col min="9730" max="9732" width="9.85546875" style="882" customWidth="1"/>
    <col min="9733" max="9733" width="14.5703125" style="882" customWidth="1"/>
    <col min="9734" max="9734" width="2.140625" style="882" customWidth="1"/>
    <col min="9735" max="9984" width="11.42578125" style="882"/>
    <col min="9985" max="9985" width="68.140625" style="882" customWidth="1"/>
    <col min="9986" max="9988" width="9.85546875" style="882" customWidth="1"/>
    <col min="9989" max="9989" width="14.5703125" style="882" customWidth="1"/>
    <col min="9990" max="9990" width="2.140625" style="882" customWidth="1"/>
    <col min="9991" max="10240" width="11.42578125" style="882"/>
    <col min="10241" max="10241" width="68.140625" style="882" customWidth="1"/>
    <col min="10242" max="10244" width="9.85546875" style="882" customWidth="1"/>
    <col min="10245" max="10245" width="14.5703125" style="882" customWidth="1"/>
    <col min="10246" max="10246" width="2.140625" style="882" customWidth="1"/>
    <col min="10247" max="10496" width="11.42578125" style="882"/>
    <col min="10497" max="10497" width="68.140625" style="882" customWidth="1"/>
    <col min="10498" max="10500" width="9.85546875" style="882" customWidth="1"/>
    <col min="10501" max="10501" width="14.5703125" style="882" customWidth="1"/>
    <col min="10502" max="10502" width="2.140625" style="882" customWidth="1"/>
    <col min="10503" max="10752" width="11.42578125" style="882"/>
    <col min="10753" max="10753" width="68.140625" style="882" customWidth="1"/>
    <col min="10754" max="10756" width="9.85546875" style="882" customWidth="1"/>
    <col min="10757" max="10757" width="14.5703125" style="882" customWidth="1"/>
    <col min="10758" max="10758" width="2.140625" style="882" customWidth="1"/>
    <col min="10759" max="11008" width="11.42578125" style="882"/>
    <col min="11009" max="11009" width="68.140625" style="882" customWidth="1"/>
    <col min="11010" max="11012" width="9.85546875" style="882" customWidth="1"/>
    <col min="11013" max="11013" width="14.5703125" style="882" customWidth="1"/>
    <col min="11014" max="11014" width="2.140625" style="882" customWidth="1"/>
    <col min="11015" max="11264" width="11.42578125" style="882"/>
    <col min="11265" max="11265" width="68.140625" style="882" customWidth="1"/>
    <col min="11266" max="11268" width="9.85546875" style="882" customWidth="1"/>
    <col min="11269" max="11269" width="14.5703125" style="882" customWidth="1"/>
    <col min="11270" max="11270" width="2.140625" style="882" customWidth="1"/>
    <col min="11271" max="11520" width="11.42578125" style="882"/>
    <col min="11521" max="11521" width="68.140625" style="882" customWidth="1"/>
    <col min="11522" max="11524" width="9.85546875" style="882" customWidth="1"/>
    <col min="11525" max="11525" width="14.5703125" style="882" customWidth="1"/>
    <col min="11526" max="11526" width="2.140625" style="882" customWidth="1"/>
    <col min="11527" max="11776" width="11.42578125" style="882"/>
    <col min="11777" max="11777" width="68.140625" style="882" customWidth="1"/>
    <col min="11778" max="11780" width="9.85546875" style="882" customWidth="1"/>
    <col min="11781" max="11781" width="14.5703125" style="882" customWidth="1"/>
    <col min="11782" max="11782" width="2.140625" style="882" customWidth="1"/>
    <col min="11783" max="12032" width="11.42578125" style="882"/>
    <col min="12033" max="12033" width="68.140625" style="882" customWidth="1"/>
    <col min="12034" max="12036" width="9.85546875" style="882" customWidth="1"/>
    <col min="12037" max="12037" width="14.5703125" style="882" customWidth="1"/>
    <col min="12038" max="12038" width="2.140625" style="882" customWidth="1"/>
    <col min="12039" max="12288" width="11.42578125" style="882"/>
    <col min="12289" max="12289" width="68.140625" style="882" customWidth="1"/>
    <col min="12290" max="12292" width="9.85546875" style="882" customWidth="1"/>
    <col min="12293" max="12293" width="14.5703125" style="882" customWidth="1"/>
    <col min="12294" max="12294" width="2.140625" style="882" customWidth="1"/>
    <col min="12295" max="12544" width="11.42578125" style="882"/>
    <col min="12545" max="12545" width="68.140625" style="882" customWidth="1"/>
    <col min="12546" max="12548" width="9.85546875" style="882" customWidth="1"/>
    <col min="12549" max="12549" width="14.5703125" style="882" customWidth="1"/>
    <col min="12550" max="12550" width="2.140625" style="882" customWidth="1"/>
    <col min="12551" max="12800" width="11.42578125" style="882"/>
    <col min="12801" max="12801" width="68.140625" style="882" customWidth="1"/>
    <col min="12802" max="12804" width="9.85546875" style="882" customWidth="1"/>
    <col min="12805" max="12805" width="14.5703125" style="882" customWidth="1"/>
    <col min="12806" max="12806" width="2.140625" style="882" customWidth="1"/>
    <col min="12807" max="13056" width="11.42578125" style="882"/>
    <col min="13057" max="13057" width="68.140625" style="882" customWidth="1"/>
    <col min="13058" max="13060" width="9.85546875" style="882" customWidth="1"/>
    <col min="13061" max="13061" width="14.5703125" style="882" customWidth="1"/>
    <col min="13062" max="13062" width="2.140625" style="882" customWidth="1"/>
    <col min="13063" max="13312" width="11.42578125" style="882"/>
    <col min="13313" max="13313" width="68.140625" style="882" customWidth="1"/>
    <col min="13314" max="13316" width="9.85546875" style="882" customWidth="1"/>
    <col min="13317" max="13317" width="14.5703125" style="882" customWidth="1"/>
    <col min="13318" max="13318" width="2.140625" style="882" customWidth="1"/>
    <col min="13319" max="13568" width="11.42578125" style="882"/>
    <col min="13569" max="13569" width="68.140625" style="882" customWidth="1"/>
    <col min="13570" max="13572" width="9.85546875" style="882" customWidth="1"/>
    <col min="13573" max="13573" width="14.5703125" style="882" customWidth="1"/>
    <col min="13574" max="13574" width="2.140625" style="882" customWidth="1"/>
    <col min="13575" max="13824" width="11.42578125" style="882"/>
    <col min="13825" max="13825" width="68.140625" style="882" customWidth="1"/>
    <col min="13826" max="13828" width="9.85546875" style="882" customWidth="1"/>
    <col min="13829" max="13829" width="14.5703125" style="882" customWidth="1"/>
    <col min="13830" max="13830" width="2.140625" style="882" customWidth="1"/>
    <col min="13831" max="14080" width="11.42578125" style="882"/>
    <col min="14081" max="14081" width="68.140625" style="882" customWidth="1"/>
    <col min="14082" max="14084" width="9.85546875" style="882" customWidth="1"/>
    <col min="14085" max="14085" width="14.5703125" style="882" customWidth="1"/>
    <col min="14086" max="14086" width="2.140625" style="882" customWidth="1"/>
    <col min="14087" max="14336" width="11.42578125" style="882"/>
    <col min="14337" max="14337" width="68.140625" style="882" customWidth="1"/>
    <col min="14338" max="14340" width="9.85546875" style="882" customWidth="1"/>
    <col min="14341" max="14341" width="14.5703125" style="882" customWidth="1"/>
    <col min="14342" max="14342" width="2.140625" style="882" customWidth="1"/>
    <col min="14343" max="14592" width="11.42578125" style="882"/>
    <col min="14593" max="14593" width="68.140625" style="882" customWidth="1"/>
    <col min="14594" max="14596" width="9.85546875" style="882" customWidth="1"/>
    <col min="14597" max="14597" width="14.5703125" style="882" customWidth="1"/>
    <col min="14598" max="14598" width="2.140625" style="882" customWidth="1"/>
    <col min="14599" max="14848" width="11.42578125" style="882"/>
    <col min="14849" max="14849" width="68.140625" style="882" customWidth="1"/>
    <col min="14850" max="14852" width="9.85546875" style="882" customWidth="1"/>
    <col min="14853" max="14853" width="14.5703125" style="882" customWidth="1"/>
    <col min="14854" max="14854" width="2.140625" style="882" customWidth="1"/>
    <col min="14855" max="15104" width="11.42578125" style="882"/>
    <col min="15105" max="15105" width="68.140625" style="882" customWidth="1"/>
    <col min="15106" max="15108" width="9.85546875" style="882" customWidth="1"/>
    <col min="15109" max="15109" width="14.5703125" style="882" customWidth="1"/>
    <col min="15110" max="15110" width="2.140625" style="882" customWidth="1"/>
    <col min="15111" max="15360" width="11.42578125" style="882"/>
    <col min="15361" max="15361" width="68.140625" style="882" customWidth="1"/>
    <col min="15362" max="15364" width="9.85546875" style="882" customWidth="1"/>
    <col min="15365" max="15365" width="14.5703125" style="882" customWidth="1"/>
    <col min="15366" max="15366" width="2.140625" style="882" customWidth="1"/>
    <col min="15367" max="15616" width="11.42578125" style="882"/>
    <col min="15617" max="15617" width="68.140625" style="882" customWidth="1"/>
    <col min="15618" max="15620" width="9.85546875" style="882" customWidth="1"/>
    <col min="15621" max="15621" width="14.5703125" style="882" customWidth="1"/>
    <col min="15622" max="15622" width="2.140625" style="882" customWidth="1"/>
    <col min="15623" max="15872" width="11.42578125" style="882"/>
    <col min="15873" max="15873" width="68.140625" style="882" customWidth="1"/>
    <col min="15874" max="15876" width="9.85546875" style="882" customWidth="1"/>
    <col min="15877" max="15877" width="14.5703125" style="882" customWidth="1"/>
    <col min="15878" max="15878" width="2.140625" style="882" customWidth="1"/>
    <col min="15879" max="16128" width="11.42578125" style="882"/>
    <col min="16129" max="16129" width="68.140625" style="882" customWidth="1"/>
    <col min="16130" max="16132" width="9.85546875" style="882" customWidth="1"/>
    <col min="16133" max="16133" width="14.5703125" style="882" customWidth="1"/>
    <col min="16134" max="16134" width="2.140625" style="882" customWidth="1"/>
    <col min="16135" max="16384" width="11.42578125" style="882"/>
  </cols>
  <sheetData>
    <row r="1" spans="1:5" s="137" customFormat="1" ht="3.75" customHeight="1">
      <c r="A1" s="135"/>
      <c r="B1" s="136"/>
      <c r="C1" s="136"/>
      <c r="D1" s="136"/>
      <c r="E1" s="136"/>
    </row>
    <row r="2" spans="1:5" s="126" customFormat="1" ht="37.5" customHeight="1">
      <c r="A2" s="1056" t="s">
        <v>1160</v>
      </c>
      <c r="B2" s="1056"/>
      <c r="C2" s="1056"/>
      <c r="D2" s="1056"/>
      <c r="E2" s="1056"/>
    </row>
    <row r="3" spans="1:5" s="126" customFormat="1" ht="24.75" customHeight="1">
      <c r="A3" s="1056" t="s">
        <v>1369</v>
      </c>
      <c r="B3" s="1056"/>
      <c r="C3" s="1056"/>
      <c r="D3" s="1056"/>
      <c r="E3" s="1056"/>
    </row>
    <row r="4" spans="1:5" s="126" customFormat="1" ht="24.75" customHeight="1">
      <c r="A4" s="1056" t="s">
        <v>1493</v>
      </c>
      <c r="B4" s="1056"/>
      <c r="C4" s="1056"/>
      <c r="D4" s="1056"/>
      <c r="E4" s="1056"/>
    </row>
    <row r="5" spans="1:5" s="127" customFormat="1" ht="36" customHeight="1">
      <c r="A5" s="1058" t="s">
        <v>1366</v>
      </c>
      <c r="B5" s="1058"/>
      <c r="C5" s="1058"/>
      <c r="D5" s="1058"/>
      <c r="E5" s="1058"/>
    </row>
    <row r="6" spans="1:5" s="882" customFormat="1" ht="6" hidden="1" customHeight="1" thickBot="1">
      <c r="A6" s="695"/>
      <c r="B6" s="572"/>
      <c r="C6" s="572"/>
      <c r="D6" s="572"/>
      <c r="E6" s="572"/>
    </row>
    <row r="7" spans="1:5" s="882" customFormat="1" ht="2.25" customHeight="1" thickBot="1">
      <c r="A7" s="695"/>
      <c r="B7" s="696"/>
      <c r="C7" s="696"/>
      <c r="D7" s="696"/>
      <c r="E7" s="696"/>
    </row>
    <row r="8" spans="1:5" s="882" customFormat="1" ht="21.75" customHeight="1" thickTop="1" thickBot="1">
      <c r="A8" s="140"/>
      <c r="B8" s="836" t="s">
        <v>1163</v>
      </c>
      <c r="C8" s="836" t="s">
        <v>1164</v>
      </c>
      <c r="D8" s="836" t="s">
        <v>1165</v>
      </c>
      <c r="E8" s="836" t="s">
        <v>318</v>
      </c>
    </row>
    <row r="9" spans="1:5" s="882" customFormat="1" ht="12.95" customHeight="1" thickTop="1" thickBot="1">
      <c r="A9" s="689" t="s">
        <v>7</v>
      </c>
      <c r="B9" s="123">
        <v>5288445.9940600004</v>
      </c>
      <c r="C9" s="123">
        <v>2942920.1361100003</v>
      </c>
      <c r="D9" s="123">
        <v>960797.49751000002</v>
      </c>
      <c r="E9" s="123">
        <v>9192163.6276799999</v>
      </c>
    </row>
    <row r="10" spans="1:5" s="882" customFormat="1" ht="12.95" customHeight="1" thickTop="1" thickBot="1">
      <c r="A10" s="690" t="s">
        <v>8</v>
      </c>
      <c r="B10" s="120">
        <v>364543.35407999996</v>
      </c>
      <c r="C10" s="120">
        <v>164598.07703000001</v>
      </c>
      <c r="D10" s="120">
        <v>102093.26248999999</v>
      </c>
      <c r="E10" s="120">
        <v>631234.6936</v>
      </c>
    </row>
    <row r="11" spans="1:5" s="882" customFormat="1" ht="12.95" customHeight="1" thickTop="1">
      <c r="A11" s="162" t="s">
        <v>9</v>
      </c>
      <c r="B11" s="121">
        <v>103541.11156</v>
      </c>
      <c r="C11" s="121">
        <v>71106.883040000001</v>
      </c>
      <c r="D11" s="121">
        <v>23255.909909999998</v>
      </c>
      <c r="E11" s="121">
        <v>197903.90450999999</v>
      </c>
    </row>
    <row r="12" spans="1:5" s="882" customFormat="1" ht="12.95" customHeight="1">
      <c r="A12" s="162" t="s">
        <v>10</v>
      </c>
      <c r="B12" s="121">
        <v>221579.13331</v>
      </c>
      <c r="C12" s="121">
        <v>43815.662920000002</v>
      </c>
      <c r="D12" s="121">
        <v>60850.252639999999</v>
      </c>
      <c r="E12" s="121">
        <v>326245.04887</v>
      </c>
    </row>
    <row r="13" spans="1:5" s="882" customFormat="1" ht="12.95" customHeight="1">
      <c r="A13" s="162" t="s">
        <v>11</v>
      </c>
      <c r="B13" s="121">
        <v>4124.70273</v>
      </c>
      <c r="C13" s="121">
        <v>49675.531069999997</v>
      </c>
      <c r="D13" s="121">
        <v>17713.351640000001</v>
      </c>
      <c r="E13" s="121">
        <v>71513.585439999995</v>
      </c>
    </row>
    <row r="14" spans="1:5" s="882" customFormat="1" ht="12.95" customHeight="1">
      <c r="A14" s="162" t="s">
        <v>12</v>
      </c>
      <c r="B14" s="121">
        <v>0</v>
      </c>
      <c r="C14" s="121">
        <v>0</v>
      </c>
      <c r="D14" s="121">
        <v>0</v>
      </c>
      <c r="E14" s="121">
        <v>0</v>
      </c>
    </row>
    <row r="15" spans="1:5" s="882" customFormat="1" ht="12.95" customHeight="1">
      <c r="A15" s="162" t="s">
        <v>13</v>
      </c>
      <c r="B15" s="121">
        <v>35160.399990000005</v>
      </c>
      <c r="C15" s="121">
        <v>0</v>
      </c>
      <c r="D15" s="121">
        <v>273.74829999999997</v>
      </c>
      <c r="E15" s="121">
        <v>35434.148289999997</v>
      </c>
    </row>
    <row r="16" spans="1:5" s="882" customFormat="1" ht="12.95" customHeight="1">
      <c r="A16" s="162" t="s">
        <v>14</v>
      </c>
      <c r="B16" s="121">
        <v>138.00648999999999</v>
      </c>
      <c r="C16" s="121">
        <v>0</v>
      </c>
      <c r="D16" s="121">
        <v>0</v>
      </c>
      <c r="E16" s="121">
        <v>138.00648999999999</v>
      </c>
    </row>
    <row r="17" spans="1:5" s="882" customFormat="1" ht="12.95" customHeight="1">
      <c r="A17" s="162" t="s">
        <v>15</v>
      </c>
      <c r="B17" s="121">
        <v>0</v>
      </c>
      <c r="C17" s="121">
        <v>0</v>
      </c>
      <c r="D17" s="121">
        <v>0</v>
      </c>
      <c r="E17" s="121">
        <v>0</v>
      </c>
    </row>
    <row r="18" spans="1:5" s="882" customFormat="1" ht="12.95" customHeight="1" thickBot="1">
      <c r="A18" s="162" t="s">
        <v>16</v>
      </c>
      <c r="B18" s="121">
        <v>0</v>
      </c>
      <c r="C18" s="121">
        <v>0</v>
      </c>
      <c r="D18" s="121">
        <v>0</v>
      </c>
      <c r="E18" s="121">
        <v>0</v>
      </c>
    </row>
    <row r="19" spans="1:5" s="882" customFormat="1" ht="12.95" customHeight="1" thickTop="1" thickBot="1">
      <c r="A19" s="690" t="s">
        <v>17</v>
      </c>
      <c r="B19" s="120">
        <v>685652.80046000006</v>
      </c>
      <c r="C19" s="120">
        <v>93027.850539999999</v>
      </c>
      <c r="D19" s="120">
        <v>76951.581730000005</v>
      </c>
      <c r="E19" s="120">
        <v>855632.23273000005</v>
      </c>
    </row>
    <row r="20" spans="1:5" s="882" customFormat="1" ht="12.95" customHeight="1" thickTop="1">
      <c r="A20" s="162" t="s">
        <v>18</v>
      </c>
      <c r="B20" s="121">
        <v>0</v>
      </c>
      <c r="C20" s="121">
        <v>0</v>
      </c>
      <c r="D20" s="121">
        <v>0</v>
      </c>
      <c r="E20" s="121">
        <v>0</v>
      </c>
    </row>
    <row r="21" spans="1:5" s="882" customFormat="1" ht="12.95" customHeight="1">
      <c r="A21" s="162" t="s">
        <v>19</v>
      </c>
      <c r="B21" s="121">
        <v>106648.44650000001</v>
      </c>
      <c r="C21" s="121">
        <v>27182.92613</v>
      </c>
      <c r="D21" s="121">
        <v>9016.9476400000003</v>
      </c>
      <c r="E21" s="121">
        <v>142848.32027</v>
      </c>
    </row>
    <row r="22" spans="1:5" s="882" customFormat="1" ht="12.95" customHeight="1">
      <c r="A22" s="162" t="s">
        <v>20</v>
      </c>
      <c r="B22" s="121">
        <v>10291.60867</v>
      </c>
      <c r="C22" s="121">
        <v>0</v>
      </c>
      <c r="D22" s="121">
        <v>0</v>
      </c>
      <c r="E22" s="121">
        <v>10291.60867</v>
      </c>
    </row>
    <row r="23" spans="1:5" s="882" customFormat="1" ht="12.95" customHeight="1">
      <c r="A23" s="162" t="s">
        <v>21</v>
      </c>
      <c r="B23" s="121">
        <v>0</v>
      </c>
      <c r="C23" s="121">
        <v>0</v>
      </c>
      <c r="D23" s="121">
        <v>0</v>
      </c>
      <c r="E23" s="121">
        <v>0</v>
      </c>
    </row>
    <row r="24" spans="1:5" s="882" customFormat="1" ht="12.95" customHeight="1">
      <c r="A24" s="162" t="s">
        <v>22</v>
      </c>
      <c r="B24" s="121">
        <v>160458.81024000002</v>
      </c>
      <c r="C24" s="121">
        <v>6858.5174999999999</v>
      </c>
      <c r="D24" s="121">
        <v>1235.58293</v>
      </c>
      <c r="E24" s="121">
        <v>168552.91066999998</v>
      </c>
    </row>
    <row r="25" spans="1:5" s="882" customFormat="1" ht="12.95" customHeight="1">
      <c r="A25" s="162" t="s">
        <v>23</v>
      </c>
      <c r="B25" s="121">
        <v>407515.47036000004</v>
      </c>
      <c r="C25" s="121">
        <v>58986.406909999998</v>
      </c>
      <c r="D25" s="121">
        <v>66699.051160000003</v>
      </c>
      <c r="E25" s="121">
        <v>533200.92842999997</v>
      </c>
    </row>
    <row r="26" spans="1:5" s="882" customFormat="1" ht="12.95" customHeight="1">
      <c r="A26" s="162" t="s">
        <v>24</v>
      </c>
      <c r="B26" s="121">
        <v>738.46468999999991</v>
      </c>
      <c r="C26" s="121">
        <v>0</v>
      </c>
      <c r="D26" s="121">
        <v>0</v>
      </c>
      <c r="E26" s="121">
        <v>738.46468999999991</v>
      </c>
    </row>
    <row r="27" spans="1:5" s="882" customFormat="1" ht="12.95" customHeight="1" thickBot="1">
      <c r="A27" s="162" t="s">
        <v>25</v>
      </c>
      <c r="B27" s="121">
        <v>0</v>
      </c>
      <c r="C27" s="121">
        <v>0</v>
      </c>
      <c r="D27" s="121">
        <v>0</v>
      </c>
      <c r="E27" s="121">
        <v>0</v>
      </c>
    </row>
    <row r="28" spans="1:5" s="882" customFormat="1" ht="12.95" customHeight="1" thickTop="1" thickBot="1">
      <c r="A28" s="690" t="s">
        <v>26</v>
      </c>
      <c r="B28" s="120">
        <v>4060097.3154600002</v>
      </c>
      <c r="C28" s="120">
        <v>2571384.9606999997</v>
      </c>
      <c r="D28" s="120">
        <v>764642.0258099999</v>
      </c>
      <c r="E28" s="120">
        <v>7396124.3019700004</v>
      </c>
    </row>
    <row r="29" spans="1:5" s="882" customFormat="1" ht="12.95" customHeight="1" thickTop="1">
      <c r="A29" s="711" t="s">
        <v>27</v>
      </c>
      <c r="B29" s="121">
        <v>4106063.9585700002</v>
      </c>
      <c r="C29" s="121">
        <v>2575004.7435999997</v>
      </c>
      <c r="D29" s="121">
        <v>756848.56801000005</v>
      </c>
      <c r="E29" s="121">
        <v>7437917.27018</v>
      </c>
    </row>
    <row r="30" spans="1:5" s="882" customFormat="1" ht="12.95" customHeight="1">
      <c r="A30" s="162" t="s">
        <v>28</v>
      </c>
      <c r="B30" s="121">
        <v>4049129.2135199998</v>
      </c>
      <c r="C30" s="121">
        <v>2547374.0981000001</v>
      </c>
      <c r="D30" s="121">
        <v>740017.62612999999</v>
      </c>
      <c r="E30" s="121">
        <v>7336520.9377499996</v>
      </c>
    </row>
    <row r="31" spans="1:5" s="882" customFormat="1" ht="12.95" customHeight="1">
      <c r="A31" s="162" t="s">
        <v>29</v>
      </c>
      <c r="B31" s="121">
        <v>56934.745049999998</v>
      </c>
      <c r="C31" s="121">
        <v>23139.034480000002</v>
      </c>
      <c r="D31" s="121">
        <v>16830.941879999998</v>
      </c>
      <c r="E31" s="121">
        <v>96904.721409999998</v>
      </c>
    </row>
    <row r="32" spans="1:5" s="882" customFormat="1" ht="12.95" customHeight="1">
      <c r="A32" s="162" t="s">
        <v>30</v>
      </c>
      <c r="B32" s="121">
        <v>0</v>
      </c>
      <c r="C32" s="121">
        <v>4491.6110199999994</v>
      </c>
      <c r="D32" s="121">
        <v>0</v>
      </c>
      <c r="E32" s="121">
        <v>4491.6110199999994</v>
      </c>
    </row>
    <row r="33" spans="1:5" s="882" customFormat="1" ht="12.95" customHeight="1">
      <c r="A33" s="711" t="s">
        <v>31</v>
      </c>
      <c r="B33" s="121">
        <v>13166.346029999999</v>
      </c>
      <c r="C33" s="121">
        <v>16195.820109999999</v>
      </c>
      <c r="D33" s="121">
        <v>13798.99483</v>
      </c>
      <c r="E33" s="121">
        <v>43161.160969999997</v>
      </c>
    </row>
    <row r="34" spans="1:5" s="882" customFormat="1" ht="12.95" customHeight="1">
      <c r="A34" s="162" t="s">
        <v>32</v>
      </c>
      <c r="B34" s="121">
        <v>12349.60614</v>
      </c>
      <c r="C34" s="121">
        <v>14567.283029999999</v>
      </c>
      <c r="D34" s="121">
        <v>9214.84512</v>
      </c>
      <c r="E34" s="121">
        <v>36131.73429</v>
      </c>
    </row>
    <row r="35" spans="1:5" s="882" customFormat="1" ht="12.95" customHeight="1">
      <c r="A35" s="162" t="s">
        <v>33</v>
      </c>
      <c r="B35" s="121">
        <v>816.73989000000006</v>
      </c>
      <c r="C35" s="121">
        <v>1222.43047</v>
      </c>
      <c r="D35" s="121">
        <v>4584.1497099999997</v>
      </c>
      <c r="E35" s="121">
        <v>6623.3200700000007</v>
      </c>
    </row>
    <row r="36" spans="1:5" s="882" customFormat="1" ht="12.95" customHeight="1">
      <c r="A36" s="709" t="s">
        <v>34</v>
      </c>
      <c r="B36" s="121">
        <v>0</v>
      </c>
      <c r="C36" s="121">
        <v>406.10660999999999</v>
      </c>
      <c r="D36" s="121">
        <v>0</v>
      </c>
      <c r="E36" s="121">
        <v>406.10660999999999</v>
      </c>
    </row>
    <row r="37" spans="1:5" s="882" customFormat="1" ht="12.95" customHeight="1">
      <c r="A37" s="711" t="s">
        <v>35</v>
      </c>
      <c r="B37" s="121">
        <v>54635.522819999998</v>
      </c>
      <c r="C37" s="121">
        <v>26136.09316</v>
      </c>
      <c r="D37" s="121">
        <v>11105.726500000001</v>
      </c>
      <c r="E37" s="121">
        <v>91877.342480000007</v>
      </c>
    </row>
    <row r="38" spans="1:5" s="882" customFormat="1" ht="12.95" customHeight="1">
      <c r="A38" s="162" t="s">
        <v>36</v>
      </c>
      <c r="B38" s="121">
        <v>51972.967290000001</v>
      </c>
      <c r="C38" s="121">
        <v>23381.933109999998</v>
      </c>
      <c r="D38" s="121">
        <v>10222.497579999999</v>
      </c>
      <c r="E38" s="121">
        <v>85577.397980000009</v>
      </c>
    </row>
    <row r="39" spans="1:5" s="882" customFormat="1" ht="12.95" customHeight="1">
      <c r="A39" s="162" t="s">
        <v>37</v>
      </c>
      <c r="B39" s="121">
        <v>2662.5555299999996</v>
      </c>
      <c r="C39" s="121">
        <v>2618.6913100000002</v>
      </c>
      <c r="D39" s="121">
        <v>883.22892000000002</v>
      </c>
      <c r="E39" s="121">
        <v>6164.4757599999994</v>
      </c>
    </row>
    <row r="40" spans="1:5" s="882" customFormat="1" ht="12.95" customHeight="1">
      <c r="A40" s="162" t="s">
        <v>38</v>
      </c>
      <c r="B40" s="121">
        <v>0</v>
      </c>
      <c r="C40" s="121">
        <v>135.46874</v>
      </c>
      <c r="D40" s="121">
        <v>0</v>
      </c>
      <c r="E40" s="121">
        <v>135.46874</v>
      </c>
    </row>
    <row r="41" spans="1:5" s="882" customFormat="1" ht="12.95" customHeight="1">
      <c r="A41" s="711" t="s">
        <v>39</v>
      </c>
      <c r="B41" s="121">
        <v>38220.641810000001</v>
      </c>
      <c r="C41" s="121">
        <v>38766.04941</v>
      </c>
      <c r="D41" s="121">
        <v>10462.99749</v>
      </c>
      <c r="E41" s="121">
        <v>87449.688709999988</v>
      </c>
    </row>
    <row r="42" spans="1:5" s="882" customFormat="1" ht="12.95" customHeight="1">
      <c r="A42" s="709" t="s">
        <v>40</v>
      </c>
      <c r="B42" s="121">
        <v>37797.099990000002</v>
      </c>
      <c r="C42" s="121">
        <v>38076.51311</v>
      </c>
      <c r="D42" s="121">
        <v>9930.5564400000003</v>
      </c>
      <c r="E42" s="121">
        <v>85804.169540000003</v>
      </c>
    </row>
    <row r="43" spans="1:5" s="882" customFormat="1" ht="12.95" customHeight="1">
      <c r="A43" s="162" t="s">
        <v>41</v>
      </c>
      <c r="B43" s="121">
        <v>423.54182000000003</v>
      </c>
      <c r="C43" s="121">
        <v>539.55646000000002</v>
      </c>
      <c r="D43" s="121">
        <v>383.31094000000002</v>
      </c>
      <c r="E43" s="121">
        <v>1346.40922</v>
      </c>
    </row>
    <row r="44" spans="1:5" s="882" customFormat="1" ht="12.95" customHeight="1">
      <c r="A44" s="162" t="s">
        <v>42</v>
      </c>
      <c r="B44" s="121">
        <v>0</v>
      </c>
      <c r="C44" s="121">
        <v>139.92972</v>
      </c>
      <c r="D44" s="121">
        <v>59.407239999999994</v>
      </c>
      <c r="E44" s="121">
        <v>199.33696</v>
      </c>
    </row>
    <row r="45" spans="1:5" s="882" customFormat="1" ht="12.95" customHeight="1">
      <c r="A45" s="162" t="s">
        <v>43</v>
      </c>
      <c r="B45" s="121">
        <v>0</v>
      </c>
      <c r="C45" s="121">
        <v>10.050120000000001</v>
      </c>
      <c r="D45" s="121">
        <v>89.72287</v>
      </c>
      <c r="E45" s="121">
        <v>99.772990000000007</v>
      </c>
    </row>
    <row r="46" spans="1:5" s="882" customFormat="1" ht="12.95" customHeight="1">
      <c r="A46" s="162" t="s">
        <v>44</v>
      </c>
      <c r="B46" s="121">
        <v>0</v>
      </c>
      <c r="C46" s="121">
        <v>0</v>
      </c>
      <c r="D46" s="121">
        <v>0</v>
      </c>
      <c r="E46" s="121">
        <v>0</v>
      </c>
    </row>
    <row r="47" spans="1:5" s="882" customFormat="1" ht="12.95" customHeight="1">
      <c r="A47" s="109" t="s">
        <v>45</v>
      </c>
      <c r="B47" s="121">
        <v>0</v>
      </c>
      <c r="C47" s="121">
        <v>0</v>
      </c>
      <c r="D47" s="121">
        <v>0</v>
      </c>
      <c r="E47" s="121">
        <v>0</v>
      </c>
    </row>
    <row r="48" spans="1:5" s="882" customFormat="1" ht="12.95" customHeight="1">
      <c r="A48" s="114" t="s">
        <v>46</v>
      </c>
      <c r="B48" s="121">
        <v>-151989.15377</v>
      </c>
      <c r="C48" s="121">
        <v>-84717.745580000003</v>
      </c>
      <c r="D48" s="121">
        <v>-27574.261019999998</v>
      </c>
      <c r="E48" s="121">
        <v>-264281.16037</v>
      </c>
    </row>
    <row r="49" spans="1:5" s="882" customFormat="1" ht="12.95" customHeight="1">
      <c r="A49" s="162" t="s">
        <v>47</v>
      </c>
      <c r="B49" s="121">
        <v>-22107.6093</v>
      </c>
      <c r="C49" s="121">
        <v>-15084.25318</v>
      </c>
      <c r="D49" s="121">
        <v>-3699.0600899999999</v>
      </c>
      <c r="E49" s="121">
        <v>-40890.922570000002</v>
      </c>
    </row>
    <row r="50" spans="1:5" s="882" customFormat="1" ht="12.95" customHeight="1">
      <c r="A50" s="162" t="s">
        <v>48</v>
      </c>
      <c r="B50" s="121">
        <v>-9073.0064499999989</v>
      </c>
      <c r="C50" s="121">
        <v>-190.45388</v>
      </c>
      <c r="D50" s="121">
        <v>-155.61240000000001</v>
      </c>
      <c r="E50" s="121">
        <v>-9419.0727299999999</v>
      </c>
    </row>
    <row r="51" spans="1:5" s="882" customFormat="1" ht="12.95" customHeight="1">
      <c r="A51" s="162" t="s">
        <v>49</v>
      </c>
      <c r="B51" s="121">
        <v>-6176.7317999999996</v>
      </c>
      <c r="C51" s="121">
        <v>-10854.84692</v>
      </c>
      <c r="D51" s="121">
        <v>-4397.6788799999995</v>
      </c>
      <c r="E51" s="121">
        <v>-21429.257600000001</v>
      </c>
    </row>
    <row r="52" spans="1:5" s="882" customFormat="1" ht="12.95" customHeight="1">
      <c r="A52" s="162" t="s">
        <v>50</v>
      </c>
      <c r="B52" s="121">
        <v>-584.94343000000003</v>
      </c>
      <c r="C52" s="121">
        <v>-813.06157999999994</v>
      </c>
      <c r="D52" s="121">
        <v>-906.99608000000001</v>
      </c>
      <c r="E52" s="121">
        <v>-2305.0010899999997</v>
      </c>
    </row>
    <row r="53" spans="1:5" s="882" customFormat="1" ht="12.95" customHeight="1">
      <c r="A53" s="162" t="s">
        <v>51</v>
      </c>
      <c r="B53" s="121">
        <v>-41182.402609999997</v>
      </c>
      <c r="C53" s="121">
        <v>-19476.253679999998</v>
      </c>
      <c r="D53" s="121">
        <v>-7032.0954800000009</v>
      </c>
      <c r="E53" s="121">
        <v>-67690.751770000003</v>
      </c>
    </row>
    <row r="54" spans="1:5" s="882" customFormat="1" ht="12.95" customHeight="1">
      <c r="A54" s="162" t="s">
        <v>52</v>
      </c>
      <c r="B54" s="121">
        <v>-1967.03979</v>
      </c>
      <c r="C54" s="121">
        <v>-2227.9153999999999</v>
      </c>
      <c r="D54" s="121">
        <v>-649.53860999999995</v>
      </c>
      <c r="E54" s="121">
        <v>-4844.4938000000002</v>
      </c>
    </row>
    <row r="55" spans="1:5" s="882" customFormat="1" ht="12.95" customHeight="1">
      <c r="A55" s="162" t="s">
        <v>53</v>
      </c>
      <c r="B55" s="121">
        <v>-48202.35252</v>
      </c>
      <c r="C55" s="121">
        <v>-30342.31509</v>
      </c>
      <c r="D55" s="121">
        <v>-10733.279480000001</v>
      </c>
      <c r="E55" s="121">
        <v>-89277.947090000001</v>
      </c>
    </row>
    <row r="56" spans="1:5" s="882" customFormat="1" ht="12.95" customHeight="1">
      <c r="A56" s="162" t="s">
        <v>54</v>
      </c>
      <c r="B56" s="121">
        <v>-21983.914430000001</v>
      </c>
      <c r="C56" s="121">
        <v>-5728.6458499999999</v>
      </c>
      <c r="D56" s="121">
        <v>0</v>
      </c>
      <c r="E56" s="121">
        <v>-27712.560280000002</v>
      </c>
    </row>
    <row r="57" spans="1:5" s="882" customFormat="1" ht="12.95" customHeight="1">
      <c r="A57" s="162" t="s">
        <v>55</v>
      </c>
      <c r="B57" s="121">
        <v>-711.15343999999993</v>
      </c>
      <c r="C57" s="121">
        <v>0</v>
      </c>
      <c r="D57" s="121">
        <v>0</v>
      </c>
      <c r="E57" s="121">
        <v>-711.15343999999993</v>
      </c>
    </row>
    <row r="58" spans="1:5" s="882" customFormat="1" ht="12.95" customHeight="1" thickBot="1">
      <c r="A58" s="162" t="s">
        <v>56</v>
      </c>
      <c r="B58" s="121">
        <v>0</v>
      </c>
      <c r="C58" s="121">
        <v>0</v>
      </c>
      <c r="D58" s="121">
        <v>0</v>
      </c>
      <c r="E58" s="121">
        <v>0</v>
      </c>
    </row>
    <row r="59" spans="1:5" s="882" customFormat="1" ht="12.95" customHeight="1" thickTop="1" thickBot="1">
      <c r="A59" s="690" t="s">
        <v>57</v>
      </c>
      <c r="B59" s="120">
        <v>28327.07703</v>
      </c>
      <c r="C59" s="120">
        <v>23895.968570000001</v>
      </c>
      <c r="D59" s="120">
        <v>1749.2486100000001</v>
      </c>
      <c r="E59" s="120">
        <v>53972.29421</v>
      </c>
    </row>
    <row r="60" spans="1:5" s="882" customFormat="1" ht="12.95" customHeight="1" thickTop="1">
      <c r="A60" s="162" t="s">
        <v>58</v>
      </c>
      <c r="B60" s="121">
        <v>0</v>
      </c>
      <c r="C60" s="121">
        <v>0</v>
      </c>
      <c r="D60" s="121">
        <v>0</v>
      </c>
      <c r="E60" s="121">
        <v>0</v>
      </c>
    </row>
    <row r="61" spans="1:5" s="882" customFormat="1" ht="12.95" customHeight="1">
      <c r="A61" s="162" t="s">
        <v>59</v>
      </c>
      <c r="B61" s="121">
        <v>26719.513859999999</v>
      </c>
      <c r="C61" s="121">
        <v>19039.443809999997</v>
      </c>
      <c r="D61" s="121">
        <v>1271.5930700000001</v>
      </c>
      <c r="E61" s="121">
        <v>47030.550739999999</v>
      </c>
    </row>
    <row r="62" spans="1:5" s="882" customFormat="1" ht="12.95" customHeight="1">
      <c r="A62" s="162" t="s">
        <v>60</v>
      </c>
      <c r="B62" s="121">
        <v>3365.3650899999998</v>
      </c>
      <c r="C62" s="121">
        <v>4856.5247599999993</v>
      </c>
      <c r="D62" s="121">
        <v>477.65553999999997</v>
      </c>
      <c r="E62" s="121">
        <v>8699.5453900000011</v>
      </c>
    </row>
    <row r="63" spans="1:5" s="882" customFormat="1" ht="12.95" customHeight="1">
      <c r="A63" s="162" t="s">
        <v>61</v>
      </c>
      <c r="B63" s="121">
        <v>0</v>
      </c>
      <c r="C63" s="121">
        <v>0</v>
      </c>
      <c r="D63" s="121">
        <v>0</v>
      </c>
      <c r="E63" s="121">
        <v>0</v>
      </c>
    </row>
    <row r="64" spans="1:5" s="882" customFormat="1" ht="12.95" customHeight="1" thickBot="1">
      <c r="A64" s="162" t="s">
        <v>62</v>
      </c>
      <c r="B64" s="121">
        <v>-1757.8019199999999</v>
      </c>
      <c r="C64" s="121">
        <v>0</v>
      </c>
      <c r="D64" s="121">
        <v>0</v>
      </c>
      <c r="E64" s="121">
        <v>-1757.8019199999999</v>
      </c>
    </row>
    <row r="65" spans="1:5" s="882" customFormat="1" ht="12.95" customHeight="1" thickTop="1" thickBot="1">
      <c r="A65" s="690" t="s">
        <v>63</v>
      </c>
      <c r="B65" s="120">
        <v>614.93959999999993</v>
      </c>
      <c r="C65" s="120">
        <v>64.815269999999998</v>
      </c>
      <c r="D65" s="120">
        <v>2E-3</v>
      </c>
      <c r="E65" s="120">
        <v>679.75687000000005</v>
      </c>
    </row>
    <row r="66" spans="1:5" s="882" customFormat="1" ht="12.95" customHeight="1" thickTop="1">
      <c r="A66" s="162" t="s">
        <v>64</v>
      </c>
      <c r="B66" s="121">
        <v>0</v>
      </c>
      <c r="C66" s="121">
        <v>0</v>
      </c>
      <c r="D66" s="121">
        <v>0</v>
      </c>
      <c r="E66" s="121">
        <v>0</v>
      </c>
    </row>
    <row r="67" spans="1:5" s="882" customFormat="1" ht="12.95" customHeight="1">
      <c r="A67" s="162" t="s">
        <v>65</v>
      </c>
      <c r="B67" s="121">
        <v>2564.06817</v>
      </c>
      <c r="C67" s="121">
        <v>219.79492000000002</v>
      </c>
      <c r="D67" s="121">
        <v>2E-3</v>
      </c>
      <c r="E67" s="121">
        <v>2783.8650899999998</v>
      </c>
    </row>
    <row r="68" spans="1:5" s="882" customFormat="1" ht="12.95" customHeight="1">
      <c r="A68" s="162" t="s">
        <v>66</v>
      </c>
      <c r="B68" s="121">
        <v>3237.1484399999999</v>
      </c>
      <c r="C68" s="121">
        <v>0</v>
      </c>
      <c r="D68" s="121">
        <v>0</v>
      </c>
      <c r="E68" s="121">
        <v>3237.1484399999999</v>
      </c>
    </row>
    <row r="69" spans="1:5" s="882" customFormat="1" ht="12.95" customHeight="1">
      <c r="A69" s="162" t="s">
        <v>67</v>
      </c>
      <c r="B69" s="121">
        <v>0</v>
      </c>
      <c r="C69" s="121">
        <v>0</v>
      </c>
      <c r="D69" s="121">
        <v>0</v>
      </c>
      <c r="E69" s="121">
        <v>0</v>
      </c>
    </row>
    <row r="70" spans="1:5" s="882" customFormat="1" ht="12.95" customHeight="1" thickBot="1">
      <c r="A70" s="162" t="s">
        <v>68</v>
      </c>
      <c r="B70" s="121">
        <v>-5186.2770099999998</v>
      </c>
      <c r="C70" s="121">
        <v>-154.97964999999999</v>
      </c>
      <c r="D70" s="121">
        <v>0</v>
      </c>
      <c r="E70" s="121">
        <v>-5341.25666</v>
      </c>
    </row>
    <row r="71" spans="1:5" s="882" customFormat="1" ht="12.95" customHeight="1" thickTop="1" thickBot="1">
      <c r="A71" s="690" t="s">
        <v>69</v>
      </c>
      <c r="B71" s="120">
        <v>12161.15885</v>
      </c>
      <c r="C71" s="120">
        <v>387.89777000000004</v>
      </c>
      <c r="D71" s="120">
        <v>134.55251999999999</v>
      </c>
      <c r="E71" s="120">
        <v>12683.60914</v>
      </c>
    </row>
    <row r="72" spans="1:5" s="882" customFormat="1" ht="12.95" customHeight="1" thickTop="1">
      <c r="A72" s="162" t="s">
        <v>18</v>
      </c>
      <c r="B72" s="121">
        <v>0</v>
      </c>
      <c r="C72" s="121">
        <v>0</v>
      </c>
      <c r="D72" s="121">
        <v>0</v>
      </c>
      <c r="E72" s="121">
        <v>0</v>
      </c>
    </row>
    <row r="73" spans="1:5" s="882" customFormat="1" ht="12.95" customHeight="1">
      <c r="A73" s="162" t="s">
        <v>19</v>
      </c>
      <c r="B73" s="121">
        <v>11456.416130000001</v>
      </c>
      <c r="C73" s="121">
        <v>0</v>
      </c>
      <c r="D73" s="121">
        <v>0</v>
      </c>
      <c r="E73" s="121">
        <v>11456.416130000001</v>
      </c>
    </row>
    <row r="74" spans="1:5" s="882" customFormat="1" ht="12.95" customHeight="1">
      <c r="A74" s="162" t="s">
        <v>20</v>
      </c>
      <c r="B74" s="121">
        <v>0</v>
      </c>
      <c r="C74" s="121">
        <v>0</v>
      </c>
      <c r="D74" s="121">
        <v>0</v>
      </c>
      <c r="E74" s="121">
        <v>0</v>
      </c>
    </row>
    <row r="75" spans="1:5" s="882" customFormat="1" ht="12.95" customHeight="1">
      <c r="A75" s="162" t="s">
        <v>21</v>
      </c>
      <c r="B75" s="121">
        <v>0</v>
      </c>
      <c r="C75" s="121">
        <v>0</v>
      </c>
      <c r="D75" s="121">
        <v>0</v>
      </c>
      <c r="E75" s="121">
        <v>0</v>
      </c>
    </row>
    <row r="76" spans="1:5" s="882" customFormat="1" ht="12.95" customHeight="1">
      <c r="A76" s="162" t="s">
        <v>70</v>
      </c>
      <c r="B76" s="121">
        <v>517.29999999999995</v>
      </c>
      <c r="C76" s="121">
        <v>211.1</v>
      </c>
      <c r="D76" s="121">
        <v>0</v>
      </c>
      <c r="E76" s="121">
        <v>728.4</v>
      </c>
    </row>
    <row r="77" spans="1:5" s="882" customFormat="1" ht="12.95" customHeight="1">
      <c r="A77" s="162" t="s">
        <v>71</v>
      </c>
      <c r="B77" s="121">
        <v>299.90562</v>
      </c>
      <c r="C77" s="121">
        <v>293.67212999999998</v>
      </c>
      <c r="D77" s="121">
        <v>134.55251999999999</v>
      </c>
      <c r="E77" s="121">
        <v>728.13027</v>
      </c>
    </row>
    <row r="78" spans="1:5" s="882" customFormat="1" ht="12.95" customHeight="1">
      <c r="A78" s="162" t="s">
        <v>23</v>
      </c>
      <c r="B78" s="121">
        <v>0</v>
      </c>
      <c r="C78" s="121">
        <v>0</v>
      </c>
      <c r="D78" s="121">
        <v>0</v>
      </c>
      <c r="E78" s="121">
        <v>0</v>
      </c>
    </row>
    <row r="79" spans="1:5" s="882" customFormat="1" ht="12.95" customHeight="1">
      <c r="A79" s="162" t="s">
        <v>72</v>
      </c>
      <c r="B79" s="121">
        <v>2.0367000000000002</v>
      </c>
      <c r="C79" s="121">
        <v>0</v>
      </c>
      <c r="D79" s="121">
        <v>0</v>
      </c>
      <c r="E79" s="121">
        <v>2.0367000000000002</v>
      </c>
    </row>
    <row r="80" spans="1:5" s="882" customFormat="1" ht="12.95" customHeight="1" thickBot="1">
      <c r="A80" s="162" t="s">
        <v>73</v>
      </c>
      <c r="B80" s="121">
        <v>-114.4996</v>
      </c>
      <c r="C80" s="121">
        <v>-116.87436</v>
      </c>
      <c r="D80" s="121">
        <v>0</v>
      </c>
      <c r="E80" s="121">
        <v>-231.37395999999998</v>
      </c>
    </row>
    <row r="81" spans="1:5" s="882" customFormat="1" ht="12.95" customHeight="1" thickTop="1" thickBot="1">
      <c r="A81" s="690" t="s">
        <v>74</v>
      </c>
      <c r="B81" s="120">
        <v>112115.70839</v>
      </c>
      <c r="C81" s="120">
        <v>77494.46802</v>
      </c>
      <c r="D81" s="120">
        <v>14470.801359999999</v>
      </c>
      <c r="E81" s="120">
        <v>204080.97777</v>
      </c>
    </row>
    <row r="82" spans="1:5" s="882" customFormat="1" ht="12.95" customHeight="1" thickTop="1">
      <c r="A82" s="162" t="s">
        <v>75</v>
      </c>
      <c r="B82" s="121">
        <v>25225.89472</v>
      </c>
      <c r="C82" s="121">
        <v>20459.596600000001</v>
      </c>
      <c r="D82" s="121">
        <v>3875.84</v>
      </c>
      <c r="E82" s="121">
        <v>49561.331319999998</v>
      </c>
    </row>
    <row r="83" spans="1:5" s="882" customFormat="1" ht="12.95" customHeight="1">
      <c r="A83" s="162" t="s">
        <v>76</v>
      </c>
      <c r="B83" s="121">
        <v>35443.647360000003</v>
      </c>
      <c r="C83" s="121">
        <v>6187.0958899999996</v>
      </c>
      <c r="D83" s="121">
        <v>4740.4605300000003</v>
      </c>
      <c r="E83" s="121">
        <v>46371.203780000003</v>
      </c>
    </row>
    <row r="84" spans="1:5" s="882" customFormat="1" ht="12.95" customHeight="1">
      <c r="A84" s="162" t="s">
        <v>77</v>
      </c>
      <c r="B84" s="121">
        <v>6307.1408899999997</v>
      </c>
      <c r="C84" s="121">
        <v>9704.1427899999999</v>
      </c>
      <c r="D84" s="121">
        <v>1875.35475</v>
      </c>
      <c r="E84" s="121">
        <v>17886.638429999999</v>
      </c>
    </row>
    <row r="85" spans="1:5" s="882" customFormat="1" ht="12.95" customHeight="1">
      <c r="A85" s="162" t="s">
        <v>78</v>
      </c>
      <c r="B85" s="121">
        <v>16530.872449999999</v>
      </c>
      <c r="C85" s="121">
        <v>7493.8989199999996</v>
      </c>
      <c r="D85" s="121">
        <v>1668.5474999999999</v>
      </c>
      <c r="E85" s="121">
        <v>25693.318870000003</v>
      </c>
    </row>
    <row r="86" spans="1:5" s="882" customFormat="1" ht="12.95" customHeight="1">
      <c r="A86" s="162" t="s">
        <v>79</v>
      </c>
      <c r="B86" s="121">
        <v>26649.721710000002</v>
      </c>
      <c r="C86" s="121">
        <v>11563.790859999999</v>
      </c>
      <c r="D86" s="121">
        <v>1886.96119</v>
      </c>
      <c r="E86" s="121">
        <v>40100.473760000001</v>
      </c>
    </row>
    <row r="87" spans="1:5" s="882" customFormat="1" ht="12.95" customHeight="1">
      <c r="A87" s="162" t="s">
        <v>80</v>
      </c>
      <c r="B87" s="121">
        <v>1818.9139399999999</v>
      </c>
      <c r="C87" s="121">
        <v>5738.9269000000004</v>
      </c>
      <c r="D87" s="121">
        <v>407.13853</v>
      </c>
      <c r="E87" s="121">
        <v>7964.97937</v>
      </c>
    </row>
    <row r="88" spans="1:5" s="882" customFormat="1" ht="12.95" customHeight="1">
      <c r="A88" s="162" t="s">
        <v>81</v>
      </c>
      <c r="B88" s="121">
        <v>23.86748</v>
      </c>
      <c r="C88" s="121">
        <v>143.94242000000003</v>
      </c>
      <c r="D88" s="121">
        <v>16.498860000000001</v>
      </c>
      <c r="E88" s="121">
        <v>184.30876000000001</v>
      </c>
    </row>
    <row r="89" spans="1:5" s="882" customFormat="1" ht="12.95" customHeight="1">
      <c r="A89" s="162" t="s">
        <v>82</v>
      </c>
      <c r="B89" s="121">
        <v>0</v>
      </c>
      <c r="C89" s="121">
        <v>0</v>
      </c>
      <c r="D89" s="121">
        <v>0</v>
      </c>
      <c r="E89" s="121">
        <v>0</v>
      </c>
    </row>
    <row r="90" spans="1:5" s="882" customFormat="1" ht="12.95" customHeight="1" thickBot="1">
      <c r="A90" s="162" t="s">
        <v>83</v>
      </c>
      <c r="B90" s="121">
        <v>115.64984</v>
      </c>
      <c r="C90" s="121">
        <v>16203.073640000001</v>
      </c>
      <c r="D90" s="121">
        <v>0</v>
      </c>
      <c r="E90" s="121">
        <v>16318.723480000001</v>
      </c>
    </row>
    <row r="91" spans="1:5" s="882" customFormat="1" ht="12.95" customHeight="1" thickTop="1" thickBot="1">
      <c r="A91" s="690" t="s">
        <v>84</v>
      </c>
      <c r="B91" s="120">
        <v>24933.640190000002</v>
      </c>
      <c r="C91" s="120">
        <v>12066.09821</v>
      </c>
      <c r="D91" s="120">
        <v>756.02298999999994</v>
      </c>
      <c r="E91" s="120">
        <v>37755.76139</v>
      </c>
    </row>
    <row r="92" spans="1:5" s="882" customFormat="1" ht="12.95" customHeight="1" thickTop="1">
      <c r="A92" s="162" t="s">
        <v>85</v>
      </c>
      <c r="B92" s="121">
        <v>7185.3563600000007</v>
      </c>
      <c r="C92" s="121">
        <v>1992.1029099999998</v>
      </c>
      <c r="D92" s="121">
        <v>339.48903999999999</v>
      </c>
      <c r="E92" s="121">
        <v>9516.9483099999998</v>
      </c>
    </row>
    <row r="93" spans="1:5" s="882" customFormat="1" ht="12.95" customHeight="1">
      <c r="A93" s="162" t="s">
        <v>86</v>
      </c>
      <c r="B93" s="121">
        <v>6297.4150099999997</v>
      </c>
      <c r="C93" s="121">
        <v>5757.57816</v>
      </c>
      <c r="D93" s="121">
        <v>190.15395000000001</v>
      </c>
      <c r="E93" s="121">
        <v>12245.14712</v>
      </c>
    </row>
    <row r="94" spans="1:5" s="882" customFormat="1" ht="12.95" customHeight="1">
      <c r="A94" s="162" t="s">
        <v>87</v>
      </c>
      <c r="B94" s="121">
        <v>1968.51605</v>
      </c>
      <c r="C94" s="121">
        <v>105.357</v>
      </c>
      <c r="D94" s="121">
        <v>0</v>
      </c>
      <c r="E94" s="121">
        <v>2073.8730500000001</v>
      </c>
    </row>
    <row r="95" spans="1:5" s="882" customFormat="1" ht="12.95" customHeight="1">
      <c r="A95" s="162" t="s">
        <v>88</v>
      </c>
      <c r="B95" s="121">
        <v>9482.3527699999995</v>
      </c>
      <c r="C95" s="121">
        <v>4211.0601399999996</v>
      </c>
      <c r="D95" s="121">
        <v>226.38</v>
      </c>
      <c r="E95" s="121">
        <v>13919.79291</v>
      </c>
    </row>
    <row r="96" spans="1:5" s="141" customFormat="1" ht="12.95" customHeight="1" thickBot="1">
      <c r="A96" s="784" t="s">
        <v>89</v>
      </c>
      <c r="B96" s="710">
        <v>0</v>
      </c>
      <c r="C96" s="710">
        <v>0</v>
      </c>
      <c r="D96" s="710">
        <v>0</v>
      </c>
      <c r="E96" s="710">
        <v>0</v>
      </c>
    </row>
    <row r="97" spans="1:5" s="882" customFormat="1" ht="12.95" customHeight="1" thickTop="1" thickBot="1">
      <c r="A97" s="691" t="s">
        <v>90</v>
      </c>
      <c r="B97" s="123">
        <v>4685661.4313500002</v>
      </c>
      <c r="C97" s="123">
        <v>2725826.5228000004</v>
      </c>
      <c r="D97" s="123">
        <v>883590.74641000002</v>
      </c>
      <c r="E97" s="123">
        <v>8295078.7005600007</v>
      </c>
    </row>
    <row r="98" spans="1:5" s="882" customFormat="1" ht="12.95" customHeight="1" thickTop="1" thickBot="1">
      <c r="A98" s="690" t="s">
        <v>91</v>
      </c>
      <c r="B98" s="120">
        <v>3896752.4529200001</v>
      </c>
      <c r="C98" s="120">
        <v>2356369.03265</v>
      </c>
      <c r="D98" s="120">
        <v>723498.16415999993</v>
      </c>
      <c r="E98" s="120">
        <v>6976619.6497299997</v>
      </c>
    </row>
    <row r="99" spans="1:5" s="882" customFormat="1" ht="12.95" customHeight="1" thickTop="1">
      <c r="A99" s="162" t="s">
        <v>92</v>
      </c>
      <c r="B99" s="121">
        <v>159935.03403000001</v>
      </c>
      <c r="C99" s="121">
        <v>24819.116469999997</v>
      </c>
      <c r="D99" s="121">
        <v>4013.1534700000002</v>
      </c>
      <c r="E99" s="121">
        <v>188767.30397000001</v>
      </c>
    </row>
    <row r="100" spans="1:5" s="882" customFormat="1" ht="12.95" customHeight="1">
      <c r="A100" s="162" t="s">
        <v>93</v>
      </c>
      <c r="B100" s="121">
        <v>158542.00083</v>
      </c>
      <c r="C100" s="121">
        <v>24810.55977</v>
      </c>
      <c r="D100" s="121">
        <v>4013.1534700000002</v>
      </c>
      <c r="E100" s="121">
        <v>187365.71406999999</v>
      </c>
    </row>
    <row r="101" spans="1:5" s="882" customFormat="1" ht="12.95" customHeight="1">
      <c r="A101" s="162" t="s">
        <v>94</v>
      </c>
      <c r="B101" s="121">
        <v>1393.0331999999999</v>
      </c>
      <c r="C101" s="121">
        <v>8.5567000000000011</v>
      </c>
      <c r="D101" s="121">
        <v>0</v>
      </c>
      <c r="E101" s="121">
        <v>1401.5898999999999</v>
      </c>
    </row>
    <row r="102" spans="1:5" s="882" customFormat="1" ht="12.95" customHeight="1">
      <c r="A102" s="162" t="s">
        <v>95</v>
      </c>
      <c r="B102" s="121">
        <v>880194.93810000003</v>
      </c>
      <c r="C102" s="121">
        <v>348546.44702999998</v>
      </c>
      <c r="D102" s="121">
        <v>93981.039519999991</v>
      </c>
      <c r="E102" s="121">
        <v>1322722.4246500002</v>
      </c>
    </row>
    <row r="103" spans="1:5" s="882" customFormat="1" ht="12.95" customHeight="1">
      <c r="A103" s="162" t="s">
        <v>96</v>
      </c>
      <c r="B103" s="121">
        <v>5258.2560800000001</v>
      </c>
      <c r="C103" s="121">
        <v>11127.8897</v>
      </c>
      <c r="D103" s="121">
        <v>103669.64323</v>
      </c>
      <c r="E103" s="121">
        <v>120055.78901000001</v>
      </c>
    </row>
    <row r="104" spans="1:5" s="882" customFormat="1" ht="12.95" customHeight="1">
      <c r="A104" s="709" t="s">
        <v>97</v>
      </c>
      <c r="B104" s="121">
        <v>2231.0557799999997</v>
      </c>
      <c r="C104" s="121">
        <v>2974.50452</v>
      </c>
      <c r="D104" s="121">
        <v>3782.7312900000002</v>
      </c>
      <c r="E104" s="121">
        <v>8988.2915900000007</v>
      </c>
    </row>
    <row r="105" spans="1:5" s="882" customFormat="1" ht="12.95" customHeight="1">
      <c r="A105" s="109" t="s">
        <v>98</v>
      </c>
      <c r="B105" s="121">
        <v>44.451689999999999</v>
      </c>
      <c r="C105" s="121">
        <v>9.4806499999999989</v>
      </c>
      <c r="D105" s="121">
        <v>0</v>
      </c>
      <c r="E105" s="121">
        <v>53.932339999999996</v>
      </c>
    </row>
    <row r="106" spans="1:5" s="882" customFormat="1" ht="12.95" customHeight="1">
      <c r="A106" s="109" t="s">
        <v>99</v>
      </c>
      <c r="B106" s="121">
        <v>0</v>
      </c>
      <c r="C106" s="121">
        <v>0</v>
      </c>
      <c r="D106" s="121">
        <v>0</v>
      </c>
      <c r="E106" s="121">
        <v>0</v>
      </c>
    </row>
    <row r="107" spans="1:5" s="882" customFormat="1" ht="12.95" customHeight="1">
      <c r="A107" s="109" t="s">
        <v>100</v>
      </c>
      <c r="B107" s="121">
        <v>0</v>
      </c>
      <c r="C107" s="121">
        <v>3.09</v>
      </c>
      <c r="D107" s="121">
        <v>68.599999999999994</v>
      </c>
      <c r="E107" s="121">
        <v>71.69</v>
      </c>
    </row>
    <row r="108" spans="1:5" s="882" customFormat="1" ht="12.95" customHeight="1">
      <c r="A108" s="109" t="s">
        <v>101</v>
      </c>
      <c r="B108" s="121">
        <v>0</v>
      </c>
      <c r="C108" s="121">
        <v>14.5</v>
      </c>
      <c r="D108" s="121">
        <v>411.6</v>
      </c>
      <c r="E108" s="121">
        <v>426.1</v>
      </c>
    </row>
    <row r="109" spans="1:5" s="882" customFormat="1" ht="12.95" customHeight="1">
      <c r="A109" s="109" t="s">
        <v>102</v>
      </c>
      <c r="B109" s="121">
        <v>22</v>
      </c>
      <c r="C109" s="121">
        <v>85.440359999999998</v>
      </c>
      <c r="D109" s="121">
        <v>0</v>
      </c>
      <c r="E109" s="121">
        <v>107.44036</v>
      </c>
    </row>
    <row r="110" spans="1:5" s="882" customFormat="1" ht="12.95" customHeight="1">
      <c r="A110" s="109" t="s">
        <v>103</v>
      </c>
      <c r="B110" s="121">
        <v>2270.9555299999997</v>
      </c>
      <c r="C110" s="121">
        <v>260.84420999999998</v>
      </c>
      <c r="D110" s="121">
        <v>2833.2518599999999</v>
      </c>
      <c r="E110" s="121">
        <v>5365.0515999999998</v>
      </c>
    </row>
    <row r="111" spans="1:5" s="882" customFormat="1" ht="12.95" customHeight="1">
      <c r="A111" s="110" t="s">
        <v>104</v>
      </c>
      <c r="B111" s="121">
        <v>689.79307999999992</v>
      </c>
      <c r="C111" s="121">
        <v>7780.0299599999998</v>
      </c>
      <c r="D111" s="121">
        <v>96573.460080000004</v>
      </c>
      <c r="E111" s="121">
        <v>105043.28312000001</v>
      </c>
    </row>
    <row r="112" spans="1:5" s="882" customFormat="1" ht="12.95" customHeight="1">
      <c r="A112" s="110" t="s">
        <v>105</v>
      </c>
      <c r="B112" s="121">
        <v>49040.95652</v>
      </c>
      <c r="C112" s="121">
        <v>3441.0439799999999</v>
      </c>
      <c r="D112" s="121">
        <v>19873.12155</v>
      </c>
      <c r="E112" s="121">
        <v>72355.122049999991</v>
      </c>
    </row>
    <row r="113" spans="1:5" s="882" customFormat="1" ht="12.95" customHeight="1">
      <c r="A113" s="162" t="s">
        <v>106</v>
      </c>
      <c r="B113" s="121">
        <v>2649461.9530799999</v>
      </c>
      <c r="C113" s="121">
        <v>1838942.8639</v>
      </c>
      <c r="D113" s="121">
        <v>471146.35100999998</v>
      </c>
      <c r="E113" s="121">
        <v>4959551.16799</v>
      </c>
    </row>
    <row r="114" spans="1:5" s="882" customFormat="1" ht="12.95" customHeight="1" thickBot="1">
      <c r="A114" s="162" t="s">
        <v>107</v>
      </c>
      <c r="B114" s="121">
        <v>152861.31511000003</v>
      </c>
      <c r="C114" s="121">
        <v>129491.67156999999</v>
      </c>
      <c r="D114" s="121">
        <v>30814.855379999997</v>
      </c>
      <c r="E114" s="121">
        <v>313167.84206</v>
      </c>
    </row>
    <row r="115" spans="1:5" s="882" customFormat="1" ht="12.95" customHeight="1" thickTop="1" thickBot="1">
      <c r="A115" s="691" t="s">
        <v>108</v>
      </c>
      <c r="B115" s="123">
        <v>746.40920999999992</v>
      </c>
      <c r="C115" s="123">
        <v>0</v>
      </c>
      <c r="D115" s="123">
        <v>0</v>
      </c>
      <c r="E115" s="123">
        <v>746.40920999999992</v>
      </c>
    </row>
    <row r="116" spans="1:5" s="882" customFormat="1" ht="12.95" customHeight="1" thickTop="1" thickBot="1">
      <c r="A116" s="690" t="s">
        <v>109</v>
      </c>
      <c r="B116" s="120">
        <v>23848.980350000002</v>
      </c>
      <c r="C116" s="120">
        <v>0</v>
      </c>
      <c r="D116" s="120">
        <v>0</v>
      </c>
      <c r="E116" s="120">
        <v>23848.980350000002</v>
      </c>
    </row>
    <row r="117" spans="1:5" s="882" customFormat="1" ht="12.95" customHeight="1" thickTop="1">
      <c r="A117" s="162" t="s">
        <v>110</v>
      </c>
      <c r="B117" s="121">
        <v>0</v>
      </c>
      <c r="C117" s="121">
        <v>0</v>
      </c>
      <c r="D117" s="121">
        <v>0</v>
      </c>
      <c r="E117" s="121">
        <v>0</v>
      </c>
    </row>
    <row r="118" spans="1:5" s="882" customFormat="1" ht="12.95" customHeight="1">
      <c r="A118" s="162" t="s">
        <v>111</v>
      </c>
      <c r="B118" s="121">
        <v>10808.20687</v>
      </c>
      <c r="C118" s="121">
        <v>0</v>
      </c>
      <c r="D118" s="121">
        <v>0</v>
      </c>
      <c r="E118" s="121">
        <v>10808.20687</v>
      </c>
    </row>
    <row r="119" spans="1:5" s="882" customFormat="1" ht="12.95" customHeight="1">
      <c r="A119" s="162" t="s">
        <v>112</v>
      </c>
      <c r="B119" s="121">
        <v>3000</v>
      </c>
      <c r="C119" s="121">
        <v>0</v>
      </c>
      <c r="D119" s="121">
        <v>0</v>
      </c>
      <c r="E119" s="121">
        <v>3000</v>
      </c>
    </row>
    <row r="120" spans="1:5" s="882" customFormat="1" ht="12.95" customHeight="1">
      <c r="A120" s="162" t="s">
        <v>113</v>
      </c>
      <c r="B120" s="121">
        <v>13.437799999999999</v>
      </c>
      <c r="C120" s="121">
        <v>0</v>
      </c>
      <c r="D120" s="121">
        <v>0</v>
      </c>
      <c r="E120" s="121">
        <v>13.437799999999999</v>
      </c>
    </row>
    <row r="121" spans="1:5" s="882" customFormat="1" ht="12.95" customHeight="1">
      <c r="A121" s="162" t="s">
        <v>114</v>
      </c>
      <c r="B121" s="121">
        <v>9733.1365000000005</v>
      </c>
      <c r="C121" s="121">
        <v>0</v>
      </c>
      <c r="D121" s="121">
        <v>0</v>
      </c>
      <c r="E121" s="121">
        <v>9733.1365000000005</v>
      </c>
    </row>
    <row r="122" spans="1:5" s="882" customFormat="1" ht="12.95" customHeight="1" thickBot="1">
      <c r="A122" s="162" t="s">
        <v>115</v>
      </c>
      <c r="B122" s="121">
        <v>294.19918000000001</v>
      </c>
      <c r="C122" s="121">
        <v>0</v>
      </c>
      <c r="D122" s="121">
        <v>0</v>
      </c>
      <c r="E122" s="121">
        <v>294.19918000000001</v>
      </c>
    </row>
    <row r="123" spans="1:5" s="882" customFormat="1" ht="12.95" customHeight="1" thickTop="1" thickBot="1">
      <c r="A123" s="690" t="s">
        <v>116</v>
      </c>
      <c r="B123" s="120">
        <v>528298.46289999993</v>
      </c>
      <c r="C123" s="120">
        <v>138292.99125999998</v>
      </c>
      <c r="D123" s="120">
        <v>144566.50143999999</v>
      </c>
      <c r="E123" s="120">
        <v>811157.95559999999</v>
      </c>
    </row>
    <row r="124" spans="1:5" s="882" customFormat="1" ht="12.95" customHeight="1" thickTop="1">
      <c r="A124" s="162" t="s">
        <v>117</v>
      </c>
      <c r="B124" s="121">
        <v>0</v>
      </c>
      <c r="C124" s="121">
        <v>0</v>
      </c>
      <c r="D124" s="121">
        <v>0</v>
      </c>
      <c r="E124" s="121">
        <v>0</v>
      </c>
    </row>
    <row r="125" spans="1:5" s="882" customFormat="1" ht="12.95" customHeight="1">
      <c r="A125" s="162" t="s">
        <v>118</v>
      </c>
      <c r="B125" s="121">
        <v>0</v>
      </c>
      <c r="C125" s="121">
        <v>0</v>
      </c>
      <c r="D125" s="121">
        <v>0</v>
      </c>
      <c r="E125" s="121">
        <v>0</v>
      </c>
    </row>
    <row r="126" spans="1:5" s="882" customFormat="1" ht="12.95" customHeight="1">
      <c r="A126" s="162" t="s">
        <v>119</v>
      </c>
      <c r="B126" s="121">
        <v>0</v>
      </c>
      <c r="C126" s="121">
        <v>0</v>
      </c>
      <c r="D126" s="121">
        <v>0</v>
      </c>
      <c r="E126" s="121">
        <v>0</v>
      </c>
    </row>
    <row r="127" spans="1:5" s="882" customFormat="1" ht="12.95" customHeight="1">
      <c r="A127" s="162" t="s">
        <v>1494</v>
      </c>
      <c r="B127" s="121">
        <v>800</v>
      </c>
      <c r="C127" s="121">
        <v>0</v>
      </c>
      <c r="D127" s="121">
        <v>70118</v>
      </c>
      <c r="E127" s="121">
        <v>70918</v>
      </c>
    </row>
    <row r="128" spans="1:5" s="882" customFormat="1" ht="12.95" customHeight="1">
      <c r="A128" s="162" t="s">
        <v>121</v>
      </c>
      <c r="B128" s="121">
        <v>457539.28164</v>
      </c>
      <c r="C128" s="121">
        <v>117704.44379999999</v>
      </c>
      <c r="D128" s="121">
        <v>15292.782029999998</v>
      </c>
      <c r="E128" s="121">
        <v>590536.50747000007</v>
      </c>
    </row>
    <row r="129" spans="1:5" s="882" customFormat="1" ht="12.95" customHeight="1">
      <c r="A129" s="162" t="s">
        <v>122</v>
      </c>
      <c r="B129" s="121">
        <v>0</v>
      </c>
      <c r="C129" s="121">
        <v>0</v>
      </c>
      <c r="D129" s="121">
        <v>0</v>
      </c>
      <c r="E129" s="121">
        <v>0</v>
      </c>
    </row>
    <row r="130" spans="1:5" s="882" customFormat="1" ht="12.95" customHeight="1">
      <c r="A130" s="162" t="s">
        <v>123</v>
      </c>
      <c r="B130" s="121">
        <v>51450</v>
      </c>
      <c r="C130" s="121">
        <v>17988.444500000001</v>
      </c>
      <c r="D130" s="121">
        <v>57000.371119999996</v>
      </c>
      <c r="E130" s="121">
        <v>126438.81562000001</v>
      </c>
    </row>
    <row r="131" spans="1:5" s="882" customFormat="1" ht="12.95" customHeight="1" thickBot="1">
      <c r="A131" s="162" t="s">
        <v>124</v>
      </c>
      <c r="B131" s="121">
        <v>18509.181260000001</v>
      </c>
      <c r="C131" s="121">
        <v>2600.1029600000002</v>
      </c>
      <c r="D131" s="121">
        <v>2155.3482899999999</v>
      </c>
      <c r="E131" s="121">
        <v>23264.632510000003</v>
      </c>
    </row>
    <row r="132" spans="1:5" s="882" customFormat="1" ht="12.95" customHeight="1" thickTop="1" thickBot="1">
      <c r="A132" s="690" t="s">
        <v>125</v>
      </c>
      <c r="B132" s="120">
        <v>63391.711790000001</v>
      </c>
      <c r="C132" s="120">
        <v>65725.729269999996</v>
      </c>
      <c r="D132" s="120">
        <v>8941.4936199999993</v>
      </c>
      <c r="E132" s="120">
        <v>138058.93468000001</v>
      </c>
    </row>
    <row r="133" spans="1:5" s="882" customFormat="1" ht="12.95" customHeight="1" thickTop="1">
      <c r="A133" s="162" t="s">
        <v>58</v>
      </c>
      <c r="B133" s="121">
        <v>0</v>
      </c>
      <c r="C133" s="121">
        <v>2.8E-3</v>
      </c>
      <c r="D133" s="121">
        <v>268.31647999999996</v>
      </c>
      <c r="E133" s="121">
        <v>268.31928000000005</v>
      </c>
    </row>
    <row r="134" spans="1:5" s="882" customFormat="1" ht="12.95" customHeight="1">
      <c r="A134" s="162" t="s">
        <v>60</v>
      </c>
      <c r="B134" s="121">
        <v>14459.619849999999</v>
      </c>
      <c r="C134" s="121">
        <v>12829.954519999999</v>
      </c>
      <c r="D134" s="121">
        <v>1780.1413</v>
      </c>
      <c r="E134" s="121">
        <v>29069.715670000001</v>
      </c>
    </row>
    <row r="135" spans="1:5" s="882" customFormat="1" ht="12.95" customHeight="1">
      <c r="A135" s="162" t="s">
        <v>126</v>
      </c>
      <c r="B135" s="121">
        <v>48152.933420000001</v>
      </c>
      <c r="C135" s="121">
        <v>52895.771950000002</v>
      </c>
      <c r="D135" s="121">
        <v>6893.0358399999996</v>
      </c>
      <c r="E135" s="121">
        <v>107941.74120999999</v>
      </c>
    </row>
    <row r="136" spans="1:5" s="882" customFormat="1" ht="12.95" customHeight="1">
      <c r="A136" s="162" t="s">
        <v>87</v>
      </c>
      <c r="B136" s="121">
        <v>779.15852000000007</v>
      </c>
      <c r="C136" s="121">
        <v>0</v>
      </c>
      <c r="D136" s="121">
        <v>0</v>
      </c>
      <c r="E136" s="121">
        <v>779.15852000000007</v>
      </c>
    </row>
    <row r="137" spans="1:5" s="882" customFormat="1" ht="12.95" customHeight="1" thickBot="1">
      <c r="A137" s="162" t="s">
        <v>127</v>
      </c>
      <c r="B137" s="121">
        <v>0</v>
      </c>
      <c r="C137" s="121">
        <v>0</v>
      </c>
      <c r="D137" s="121">
        <v>0</v>
      </c>
      <c r="E137" s="121">
        <v>0</v>
      </c>
    </row>
    <row r="138" spans="1:5" s="882" customFormat="1" ht="12.95" customHeight="1" thickTop="1" thickBot="1">
      <c r="A138" s="690" t="s">
        <v>128</v>
      </c>
      <c r="B138" s="120">
        <v>34413.469749999997</v>
      </c>
      <c r="C138" s="120">
        <v>38482.664360000002</v>
      </c>
      <c r="D138" s="120">
        <v>6584.5871900000002</v>
      </c>
      <c r="E138" s="120">
        <v>79480.72129999999</v>
      </c>
    </row>
    <row r="139" spans="1:5" s="882" customFormat="1" ht="12.95" customHeight="1" thickTop="1">
      <c r="A139" s="162" t="s">
        <v>129</v>
      </c>
      <c r="B139" s="121">
        <v>6.9492700000000003</v>
      </c>
      <c r="C139" s="121">
        <v>13.09215</v>
      </c>
      <c r="D139" s="121">
        <v>107.02495</v>
      </c>
      <c r="E139" s="121">
        <v>127.06636999999999</v>
      </c>
    </row>
    <row r="140" spans="1:5" s="882" customFormat="1" ht="12.95" customHeight="1">
      <c r="A140" s="162" t="s">
        <v>130</v>
      </c>
      <c r="B140" s="121">
        <v>0</v>
      </c>
      <c r="C140" s="121">
        <v>0</v>
      </c>
      <c r="D140" s="121">
        <v>0</v>
      </c>
      <c r="E140" s="121">
        <v>0</v>
      </c>
    </row>
    <row r="141" spans="1:5" s="882" customFormat="1" ht="12.95" customHeight="1">
      <c r="A141" s="162" t="s">
        <v>131</v>
      </c>
      <c r="B141" s="121">
        <v>17111.192739999999</v>
      </c>
      <c r="C141" s="121">
        <v>15707.601789999999</v>
      </c>
      <c r="D141" s="121">
        <v>0</v>
      </c>
      <c r="E141" s="121">
        <v>32818.794529999999</v>
      </c>
    </row>
    <row r="142" spans="1:5" s="882" customFormat="1" ht="12.95" customHeight="1">
      <c r="A142" s="162" t="s">
        <v>132</v>
      </c>
      <c r="B142" s="121">
        <v>17111.192739999999</v>
      </c>
      <c r="C142" s="121">
        <v>22761.970420000001</v>
      </c>
      <c r="D142" s="121">
        <v>6477.5622400000002</v>
      </c>
      <c r="E142" s="121">
        <v>46350.725399999996</v>
      </c>
    </row>
    <row r="143" spans="1:5" s="882" customFormat="1" ht="12.95" customHeight="1" thickBot="1">
      <c r="A143" s="162" t="s">
        <v>133</v>
      </c>
      <c r="B143" s="121">
        <v>184.13499999999999</v>
      </c>
      <c r="C143" s="121">
        <v>0</v>
      </c>
      <c r="D143" s="121">
        <v>0</v>
      </c>
      <c r="E143" s="121">
        <v>184.13499999999999</v>
      </c>
    </row>
    <row r="144" spans="1:5" s="882" customFormat="1" ht="12.95" customHeight="1" thickTop="1" thickBot="1">
      <c r="A144" s="690" t="s">
        <v>134</v>
      </c>
      <c r="B144" s="120">
        <v>138209.94443</v>
      </c>
      <c r="C144" s="120">
        <v>48982.896280000001</v>
      </c>
      <c r="D144" s="120">
        <v>0</v>
      </c>
      <c r="E144" s="120">
        <v>187192.84071000002</v>
      </c>
    </row>
    <row r="145" spans="1:5" s="882" customFormat="1" ht="12.95" customHeight="1" thickTop="1">
      <c r="A145" s="162" t="s">
        <v>135</v>
      </c>
      <c r="B145" s="121">
        <v>137200</v>
      </c>
      <c r="C145" s="121">
        <v>48020</v>
      </c>
      <c r="D145" s="121">
        <v>0</v>
      </c>
      <c r="E145" s="121">
        <v>185220</v>
      </c>
    </row>
    <row r="146" spans="1:5" s="882" customFormat="1" ht="12.95" customHeight="1">
      <c r="A146" s="162" t="s">
        <v>136</v>
      </c>
      <c r="B146" s="121">
        <v>0</v>
      </c>
      <c r="C146" s="121">
        <v>0</v>
      </c>
      <c r="D146" s="121">
        <v>0</v>
      </c>
      <c r="E146" s="121">
        <v>0</v>
      </c>
    </row>
    <row r="147" spans="1:5" s="882" customFormat="1" ht="12.95" customHeight="1">
      <c r="A147" s="162" t="s">
        <v>137</v>
      </c>
      <c r="B147" s="121">
        <v>0</v>
      </c>
      <c r="C147" s="121">
        <v>0</v>
      </c>
      <c r="D147" s="121">
        <v>0</v>
      </c>
      <c r="E147" s="121">
        <v>0</v>
      </c>
    </row>
    <row r="148" spans="1:5" s="882" customFormat="1" ht="12.95" customHeight="1" thickBot="1">
      <c r="A148" s="162" t="s">
        <v>138</v>
      </c>
      <c r="B148" s="121">
        <v>1009.94443</v>
      </c>
      <c r="C148" s="121">
        <v>962.89628000000005</v>
      </c>
      <c r="D148" s="121">
        <v>0</v>
      </c>
      <c r="E148" s="121">
        <v>1972.8407099999999</v>
      </c>
    </row>
    <row r="149" spans="1:5" s="882" customFormat="1" ht="12.95" customHeight="1" thickTop="1" thickBot="1">
      <c r="A149" s="690" t="s">
        <v>139</v>
      </c>
      <c r="B149" s="120">
        <v>0</v>
      </c>
      <c r="C149" s="120">
        <v>77973.20898000001</v>
      </c>
      <c r="D149" s="120">
        <v>0</v>
      </c>
      <c r="E149" s="120">
        <v>77973.20898000001</v>
      </c>
    </row>
    <row r="150" spans="1:5" s="882" customFormat="1" ht="12.95" customHeight="1" thickTop="1">
      <c r="A150" s="162" t="s">
        <v>140</v>
      </c>
      <c r="B150" s="121">
        <v>0</v>
      </c>
      <c r="C150" s="121">
        <v>1426.537</v>
      </c>
      <c r="D150" s="121">
        <v>0</v>
      </c>
      <c r="E150" s="121">
        <v>1426.537</v>
      </c>
    </row>
    <row r="151" spans="1:5" s="882" customFormat="1" ht="12.95" customHeight="1">
      <c r="A151" s="162" t="s">
        <v>141</v>
      </c>
      <c r="B151" s="121">
        <v>0</v>
      </c>
      <c r="C151" s="121">
        <v>0</v>
      </c>
      <c r="D151" s="121">
        <v>0</v>
      </c>
      <c r="E151" s="121">
        <v>0</v>
      </c>
    </row>
    <row r="152" spans="1:5" s="882" customFormat="1" ht="12.95" customHeight="1">
      <c r="A152" s="162" t="s">
        <v>142</v>
      </c>
      <c r="B152" s="121">
        <v>0</v>
      </c>
      <c r="C152" s="121">
        <v>54.536999999999999</v>
      </c>
      <c r="D152" s="121">
        <v>0</v>
      </c>
      <c r="E152" s="121">
        <v>54.536999999999999</v>
      </c>
    </row>
    <row r="153" spans="1:5" s="882" customFormat="1" ht="12.95" customHeight="1">
      <c r="A153" s="162" t="s">
        <v>143</v>
      </c>
      <c r="B153" s="121">
        <v>0</v>
      </c>
      <c r="C153" s="121">
        <v>1372</v>
      </c>
      <c r="D153" s="121">
        <v>0</v>
      </c>
      <c r="E153" s="121">
        <v>1372</v>
      </c>
    </row>
    <row r="154" spans="1:5" s="882" customFormat="1" ht="12.95" customHeight="1">
      <c r="A154" s="162" t="s">
        <v>144</v>
      </c>
      <c r="B154" s="121">
        <v>0</v>
      </c>
      <c r="C154" s="121">
        <v>0</v>
      </c>
      <c r="D154" s="121">
        <v>0</v>
      </c>
      <c r="E154" s="121">
        <v>0</v>
      </c>
    </row>
    <row r="155" spans="1:5" s="882" customFormat="1" ht="12.95" customHeight="1">
      <c r="A155" s="162" t="s">
        <v>145</v>
      </c>
      <c r="B155" s="121">
        <v>0</v>
      </c>
      <c r="C155" s="121">
        <v>0</v>
      </c>
      <c r="D155" s="121">
        <v>0</v>
      </c>
      <c r="E155" s="121">
        <v>0</v>
      </c>
    </row>
    <row r="156" spans="1:5" s="882" customFormat="1" ht="12.95" customHeight="1">
      <c r="A156" s="162" t="s">
        <v>146</v>
      </c>
      <c r="B156" s="121">
        <v>0</v>
      </c>
      <c r="C156" s="121">
        <v>75480</v>
      </c>
      <c r="D156" s="121">
        <v>0</v>
      </c>
      <c r="E156" s="121">
        <v>75480</v>
      </c>
    </row>
    <row r="157" spans="1:5" s="882" customFormat="1" ht="12.95" customHeight="1" thickBot="1">
      <c r="A157" s="162" t="s">
        <v>147</v>
      </c>
      <c r="B157" s="121">
        <v>0</v>
      </c>
      <c r="C157" s="121">
        <v>1066.6719800000001</v>
      </c>
      <c r="D157" s="121">
        <v>0</v>
      </c>
      <c r="E157" s="121">
        <v>1066.6719800000001</v>
      </c>
    </row>
    <row r="158" spans="1:5" s="226" customFormat="1" ht="12.95" customHeight="1" thickTop="1" thickBot="1">
      <c r="A158" s="690" t="s">
        <v>148</v>
      </c>
      <c r="B158" s="120">
        <v>602784.56262999994</v>
      </c>
      <c r="C158" s="120">
        <v>217093.61331000002</v>
      </c>
      <c r="D158" s="120">
        <v>77206.751099999994</v>
      </c>
      <c r="E158" s="120">
        <v>897084.92703999998</v>
      </c>
    </row>
    <row r="159" spans="1:5" s="226" customFormat="1" ht="12.95" customHeight="1" thickTop="1">
      <c r="A159" s="711" t="s">
        <v>149</v>
      </c>
      <c r="B159" s="121">
        <v>470971.8</v>
      </c>
      <c r="C159" s="121">
        <v>168742.5</v>
      </c>
      <c r="D159" s="121">
        <v>64379.44</v>
      </c>
      <c r="E159" s="121">
        <v>704093.74</v>
      </c>
    </row>
    <row r="160" spans="1:5" s="226" customFormat="1" ht="12.95" customHeight="1">
      <c r="A160" s="162" t="s">
        <v>150</v>
      </c>
      <c r="B160" s="121">
        <v>470971.8</v>
      </c>
      <c r="C160" s="121">
        <v>168742.5</v>
      </c>
      <c r="D160" s="121">
        <v>64379.44</v>
      </c>
      <c r="E160" s="121">
        <v>704093.74</v>
      </c>
    </row>
    <row r="161" spans="1:5" s="226" customFormat="1" ht="12.95" customHeight="1">
      <c r="A161" s="162" t="s">
        <v>151</v>
      </c>
      <c r="B161" s="121">
        <v>0</v>
      </c>
      <c r="C161" s="121">
        <v>0</v>
      </c>
      <c r="D161" s="121">
        <v>0</v>
      </c>
      <c r="E161" s="121">
        <v>0</v>
      </c>
    </row>
    <row r="162" spans="1:5" s="226" customFormat="1" ht="12.95" customHeight="1">
      <c r="A162" s="162" t="s">
        <v>152</v>
      </c>
      <c r="B162" s="121">
        <v>0</v>
      </c>
      <c r="C162" s="121">
        <v>0</v>
      </c>
      <c r="D162" s="121">
        <v>0</v>
      </c>
      <c r="E162" s="121">
        <v>0</v>
      </c>
    </row>
    <row r="163" spans="1:5" s="226" customFormat="1" ht="12.95" customHeight="1">
      <c r="A163" s="711" t="s">
        <v>153</v>
      </c>
      <c r="B163" s="121">
        <v>3683.2587100000001</v>
      </c>
      <c r="C163" s="121">
        <v>883.19180000000006</v>
      </c>
      <c r="D163" s="121">
        <v>53.62059</v>
      </c>
      <c r="E163" s="121">
        <v>4620.0710999999992</v>
      </c>
    </row>
    <row r="164" spans="1:5" s="226" customFormat="1" ht="12.95" customHeight="1">
      <c r="A164" s="162" t="s">
        <v>154</v>
      </c>
      <c r="B164" s="121">
        <v>1590.6</v>
      </c>
      <c r="C164" s="121">
        <v>0</v>
      </c>
      <c r="D164" s="121">
        <v>0</v>
      </c>
      <c r="E164" s="121">
        <v>1590.6</v>
      </c>
    </row>
    <row r="165" spans="1:5" s="226" customFormat="1" ht="12.95" customHeight="1">
      <c r="A165" s="162" t="s">
        <v>155</v>
      </c>
      <c r="B165" s="121">
        <v>0</v>
      </c>
      <c r="C165" s="121">
        <v>0.90588999999999997</v>
      </c>
      <c r="D165" s="121">
        <v>53.62059</v>
      </c>
      <c r="E165" s="121">
        <v>54.526480000000006</v>
      </c>
    </row>
    <row r="166" spans="1:5" s="226" customFormat="1" ht="12.95" customHeight="1">
      <c r="A166" s="162" t="s">
        <v>156</v>
      </c>
      <c r="B166" s="121">
        <v>2092.6587100000002</v>
      </c>
      <c r="C166" s="121">
        <v>882.28591000000006</v>
      </c>
      <c r="D166" s="121">
        <v>0</v>
      </c>
      <c r="E166" s="121">
        <v>2974.9446200000002</v>
      </c>
    </row>
    <row r="167" spans="1:5" s="226" customFormat="1" ht="12.95" customHeight="1">
      <c r="A167" s="711" t="s">
        <v>157</v>
      </c>
      <c r="B167" s="121">
        <v>0</v>
      </c>
      <c r="C167" s="121">
        <v>0</v>
      </c>
      <c r="D167" s="121">
        <v>0</v>
      </c>
      <c r="E167" s="121">
        <v>0</v>
      </c>
    </row>
    <row r="168" spans="1:5" s="226" customFormat="1" ht="12.95" customHeight="1">
      <c r="A168" s="162" t="s">
        <v>158</v>
      </c>
      <c r="B168" s="121">
        <v>0</v>
      </c>
      <c r="C168" s="121">
        <v>0</v>
      </c>
      <c r="D168" s="121">
        <v>0</v>
      </c>
      <c r="E168" s="121">
        <v>0</v>
      </c>
    </row>
    <row r="169" spans="1:5" s="226" customFormat="1" ht="12.95" customHeight="1">
      <c r="A169" s="162" t="s">
        <v>159</v>
      </c>
      <c r="B169" s="121">
        <v>0</v>
      </c>
      <c r="C169" s="121">
        <v>0</v>
      </c>
      <c r="D169" s="121">
        <v>0</v>
      </c>
      <c r="E169" s="121">
        <v>0</v>
      </c>
    </row>
    <row r="170" spans="1:5" s="226" customFormat="1" ht="12.95" customHeight="1">
      <c r="A170" s="162" t="s">
        <v>160</v>
      </c>
      <c r="B170" s="121">
        <v>0</v>
      </c>
      <c r="C170" s="121">
        <v>0</v>
      </c>
      <c r="D170" s="121">
        <v>0</v>
      </c>
      <c r="E170" s="121">
        <v>0</v>
      </c>
    </row>
    <row r="171" spans="1:5" s="226" customFormat="1" ht="12.95" customHeight="1">
      <c r="A171" s="711" t="s">
        <v>161</v>
      </c>
      <c r="B171" s="121">
        <v>74792.901809999996</v>
      </c>
      <c r="C171" s="121">
        <v>19548.622449999999</v>
      </c>
      <c r="D171" s="121">
        <v>10630.160739999999</v>
      </c>
      <c r="E171" s="121">
        <v>104971.685</v>
      </c>
    </row>
    <row r="172" spans="1:5" s="226" customFormat="1" ht="12.95" customHeight="1">
      <c r="A172" s="162" t="s">
        <v>162</v>
      </c>
      <c r="B172" s="121">
        <v>55317.150979999999</v>
      </c>
      <c r="C172" s="121">
        <v>17335.019789999998</v>
      </c>
      <c r="D172" s="121">
        <v>3431.5832500000001</v>
      </c>
      <c r="E172" s="121">
        <v>76083.754019999993</v>
      </c>
    </row>
    <row r="173" spans="1:5" s="226" customFormat="1" ht="12.95" customHeight="1">
      <c r="A173" s="162" t="s">
        <v>163</v>
      </c>
      <c r="B173" s="121">
        <v>19475.750829999997</v>
      </c>
      <c r="C173" s="121">
        <v>2213.60266</v>
      </c>
      <c r="D173" s="121">
        <v>7198.5774900000006</v>
      </c>
      <c r="E173" s="121">
        <v>28887.930980000001</v>
      </c>
    </row>
    <row r="174" spans="1:5" s="226" customFormat="1" ht="12.95" customHeight="1">
      <c r="A174" s="162" t="s">
        <v>164</v>
      </c>
      <c r="B174" s="121">
        <v>0</v>
      </c>
      <c r="C174" s="121">
        <v>0</v>
      </c>
      <c r="D174" s="121">
        <v>0</v>
      </c>
      <c r="E174" s="121">
        <v>0</v>
      </c>
    </row>
    <row r="175" spans="1:5" s="226" customFormat="1" ht="12.95" customHeight="1">
      <c r="A175" s="711" t="s">
        <v>165</v>
      </c>
      <c r="B175" s="121">
        <v>53336.60211</v>
      </c>
      <c r="C175" s="121">
        <v>27919.299059999998</v>
      </c>
      <c r="D175" s="121">
        <v>2143.5297700000001</v>
      </c>
      <c r="E175" s="121">
        <v>83399.430939999991</v>
      </c>
    </row>
    <row r="176" spans="1:5" s="226" customFormat="1" ht="12.95" customHeight="1">
      <c r="A176" s="162" t="s">
        <v>166</v>
      </c>
      <c r="B176" s="121">
        <v>0</v>
      </c>
      <c r="C176" s="121">
        <v>0</v>
      </c>
      <c r="D176" s="121">
        <v>0</v>
      </c>
      <c r="E176" s="121">
        <v>0</v>
      </c>
    </row>
    <row r="177" spans="1:5" s="226" customFormat="1" ht="12.95" customHeight="1" thickBot="1">
      <c r="A177" s="712" t="s">
        <v>167</v>
      </c>
      <c r="B177" s="121">
        <v>53336.60211</v>
      </c>
      <c r="C177" s="121">
        <v>27919.299059999998</v>
      </c>
      <c r="D177" s="121">
        <v>2143.5297700000001</v>
      </c>
      <c r="E177" s="121">
        <v>83399.430939999991</v>
      </c>
    </row>
    <row r="178" spans="1:5" s="226" customFormat="1" ht="12.95" customHeight="1" thickTop="1" thickBot="1">
      <c r="A178" s="689" t="s">
        <v>168</v>
      </c>
      <c r="B178" s="123">
        <v>5288445.9939799998</v>
      </c>
      <c r="C178" s="123">
        <v>2942920.1361100003</v>
      </c>
      <c r="D178" s="123">
        <v>960797.49751000002</v>
      </c>
      <c r="E178" s="123">
        <v>9192163.6276000012</v>
      </c>
    </row>
    <row r="179" spans="1:5" s="226" customFormat="1" ht="12.95" customHeight="1" thickTop="1" thickBot="1">
      <c r="A179" s="690" t="s">
        <v>169</v>
      </c>
      <c r="B179" s="120">
        <v>9154.3131400000002</v>
      </c>
      <c r="C179" s="120">
        <v>436.40499999999997</v>
      </c>
      <c r="D179" s="120">
        <v>70856.858519999994</v>
      </c>
      <c r="E179" s="120">
        <v>80447.576659999992</v>
      </c>
    </row>
    <row r="180" spans="1:5" s="226" customFormat="1" ht="12.95" customHeight="1" thickTop="1">
      <c r="A180" s="711" t="s">
        <v>170</v>
      </c>
      <c r="B180" s="121">
        <v>0</v>
      </c>
      <c r="C180" s="121">
        <v>0</v>
      </c>
      <c r="D180" s="121">
        <v>0</v>
      </c>
      <c r="E180" s="121">
        <v>0</v>
      </c>
    </row>
    <row r="181" spans="1:5" s="226" customFormat="1" ht="12.95" customHeight="1">
      <c r="A181" s="162" t="s">
        <v>171</v>
      </c>
      <c r="B181" s="121">
        <v>0</v>
      </c>
      <c r="C181" s="121">
        <v>0</v>
      </c>
      <c r="D181" s="121">
        <v>0</v>
      </c>
      <c r="E181" s="121">
        <v>0</v>
      </c>
    </row>
    <row r="182" spans="1:5" s="226" customFormat="1" ht="12.95" customHeight="1">
      <c r="A182" s="162" t="s">
        <v>172</v>
      </c>
      <c r="B182" s="121">
        <v>0</v>
      </c>
      <c r="C182" s="121">
        <v>0</v>
      </c>
      <c r="D182" s="121">
        <v>0</v>
      </c>
      <c r="E182" s="121">
        <v>0</v>
      </c>
    </row>
    <row r="183" spans="1:5" s="226" customFormat="1" ht="12.95" customHeight="1">
      <c r="A183" s="162" t="s">
        <v>173</v>
      </c>
      <c r="B183" s="121">
        <v>0</v>
      </c>
      <c r="C183" s="121">
        <v>0</v>
      </c>
      <c r="D183" s="121">
        <v>0</v>
      </c>
      <c r="E183" s="121">
        <v>0</v>
      </c>
    </row>
    <row r="184" spans="1:5" s="226" customFormat="1" ht="12.95" customHeight="1">
      <c r="A184" s="162" t="s">
        <v>174</v>
      </c>
      <c r="B184" s="121">
        <v>0</v>
      </c>
      <c r="C184" s="121">
        <v>0</v>
      </c>
      <c r="D184" s="121">
        <v>0</v>
      </c>
      <c r="E184" s="121">
        <v>0</v>
      </c>
    </row>
    <row r="185" spans="1:5" s="226" customFormat="1" ht="12.95" customHeight="1">
      <c r="A185" s="162" t="s">
        <v>175</v>
      </c>
      <c r="B185" s="121">
        <v>0</v>
      </c>
      <c r="C185" s="121">
        <v>0</v>
      </c>
      <c r="D185" s="121">
        <v>0</v>
      </c>
      <c r="E185" s="121">
        <v>0</v>
      </c>
    </row>
    <row r="186" spans="1:5" s="226" customFormat="1" ht="12.95" customHeight="1">
      <c r="A186" s="711" t="s">
        <v>176</v>
      </c>
      <c r="B186" s="121">
        <v>9154.3131400000002</v>
      </c>
      <c r="C186" s="121">
        <v>0</v>
      </c>
      <c r="D186" s="121">
        <v>70300.586219999997</v>
      </c>
      <c r="E186" s="121">
        <v>79454.899359999996</v>
      </c>
    </row>
    <row r="187" spans="1:5" s="226" customFormat="1" ht="12.95" customHeight="1">
      <c r="A187" s="162" t="s">
        <v>177</v>
      </c>
      <c r="B187" s="121">
        <v>0</v>
      </c>
      <c r="C187" s="121">
        <v>0</v>
      </c>
      <c r="D187" s="121">
        <v>0</v>
      </c>
      <c r="E187" s="121">
        <v>0</v>
      </c>
    </row>
    <row r="188" spans="1:5" s="226" customFormat="1" ht="12.95" customHeight="1">
      <c r="A188" s="162" t="s">
        <v>178</v>
      </c>
      <c r="B188" s="121">
        <v>0</v>
      </c>
      <c r="C188" s="121">
        <v>0</v>
      </c>
      <c r="D188" s="121">
        <v>0</v>
      </c>
      <c r="E188" s="121">
        <v>0</v>
      </c>
    </row>
    <row r="189" spans="1:5" s="226" customFormat="1" ht="12.95" customHeight="1">
      <c r="A189" s="162" t="s">
        <v>179</v>
      </c>
      <c r="B189" s="121">
        <v>2270.6214100000002</v>
      </c>
      <c r="C189" s="121">
        <v>0</v>
      </c>
      <c r="D189" s="121">
        <v>6830.2209400000002</v>
      </c>
      <c r="E189" s="121">
        <v>9100.842349999999</v>
      </c>
    </row>
    <row r="190" spans="1:5" s="226" customFormat="1" ht="12.95" customHeight="1">
      <c r="A190" s="162" t="s">
        <v>180</v>
      </c>
      <c r="B190" s="121">
        <v>0</v>
      </c>
      <c r="C190" s="121">
        <v>0</v>
      </c>
      <c r="D190" s="121">
        <v>0</v>
      </c>
      <c r="E190" s="121">
        <v>0</v>
      </c>
    </row>
    <row r="191" spans="1:5" s="226" customFormat="1" ht="12.95" customHeight="1">
      <c r="A191" s="162" t="s">
        <v>181</v>
      </c>
      <c r="B191" s="121">
        <v>6883.6917300000005</v>
      </c>
      <c r="C191" s="121">
        <v>0</v>
      </c>
      <c r="D191" s="121">
        <v>63470.365279999998</v>
      </c>
      <c r="E191" s="121">
        <v>70354.057010000004</v>
      </c>
    </row>
    <row r="192" spans="1:5" s="226" customFormat="1" ht="12.95" customHeight="1">
      <c r="A192" s="711" t="s">
        <v>182</v>
      </c>
      <c r="B192" s="121">
        <v>0</v>
      </c>
      <c r="C192" s="121">
        <v>0</v>
      </c>
      <c r="D192" s="121">
        <v>0</v>
      </c>
      <c r="E192" s="121">
        <v>0</v>
      </c>
    </row>
    <row r="193" spans="1:5" s="226" customFormat="1" ht="12.95" customHeight="1">
      <c r="A193" s="711" t="s">
        <v>183</v>
      </c>
      <c r="B193" s="121">
        <v>0</v>
      </c>
      <c r="C193" s="121">
        <v>436.40499999999997</v>
      </c>
      <c r="D193" s="121">
        <v>556.27230000000009</v>
      </c>
      <c r="E193" s="121">
        <v>992.67730000000006</v>
      </c>
    </row>
    <row r="194" spans="1:5" s="226" customFormat="1" ht="12.95" customHeight="1">
      <c r="A194" s="162" t="s">
        <v>184</v>
      </c>
      <c r="B194" s="121">
        <v>0</v>
      </c>
      <c r="C194" s="121">
        <v>0</v>
      </c>
      <c r="D194" s="121">
        <v>0</v>
      </c>
      <c r="E194" s="121">
        <v>0</v>
      </c>
    </row>
    <row r="195" spans="1:5" s="226" customFormat="1" ht="12.95" customHeight="1">
      <c r="A195" s="162" t="s">
        <v>185</v>
      </c>
      <c r="B195" s="121">
        <v>0</v>
      </c>
      <c r="C195" s="121">
        <v>436.40499999999997</v>
      </c>
      <c r="D195" s="121">
        <v>0</v>
      </c>
      <c r="E195" s="121">
        <v>436.40499999999997</v>
      </c>
    </row>
    <row r="196" spans="1:5" s="226" customFormat="1" ht="12.95" customHeight="1">
      <c r="A196" s="162" t="s">
        <v>186</v>
      </c>
      <c r="B196" s="121">
        <v>0</v>
      </c>
      <c r="C196" s="121">
        <v>0</v>
      </c>
      <c r="D196" s="121">
        <v>0</v>
      </c>
      <c r="E196" s="121">
        <v>0</v>
      </c>
    </row>
    <row r="197" spans="1:5" s="226" customFormat="1" ht="12.95" customHeight="1">
      <c r="A197" s="162" t="s">
        <v>187</v>
      </c>
      <c r="B197" s="121">
        <v>0</v>
      </c>
      <c r="C197" s="121">
        <v>0</v>
      </c>
      <c r="D197" s="121">
        <v>556.27230000000009</v>
      </c>
      <c r="E197" s="121">
        <v>556.27230000000009</v>
      </c>
    </row>
    <row r="198" spans="1:5" s="226" customFormat="1" ht="12.95" customHeight="1" thickBot="1">
      <c r="A198" s="711" t="s">
        <v>188</v>
      </c>
      <c r="B198" s="121">
        <v>0</v>
      </c>
      <c r="C198" s="121">
        <v>0</v>
      </c>
      <c r="D198" s="121">
        <v>0</v>
      </c>
      <c r="E198" s="121">
        <v>0</v>
      </c>
    </row>
    <row r="199" spans="1:5" s="226" customFormat="1" ht="12.95" customHeight="1" thickTop="1" thickBot="1">
      <c r="A199" s="690" t="s">
        <v>189</v>
      </c>
      <c r="B199" s="120">
        <v>8323951.6147299996</v>
      </c>
      <c r="C199" s="120">
        <v>4520950.4311099993</v>
      </c>
      <c r="D199" s="120">
        <v>1921947.83663</v>
      </c>
      <c r="E199" s="120">
        <v>14766849.882469999</v>
      </c>
    </row>
    <row r="200" spans="1:5" s="226" customFormat="1" ht="12.95" customHeight="1" thickTop="1">
      <c r="A200" s="711" t="s">
        <v>190</v>
      </c>
      <c r="B200" s="121">
        <v>45914.502520000002</v>
      </c>
      <c r="C200" s="121">
        <v>0</v>
      </c>
      <c r="D200" s="121">
        <v>1.4E-2</v>
      </c>
      <c r="E200" s="121">
        <v>45914.516520000005</v>
      </c>
    </row>
    <row r="201" spans="1:5" s="226" customFormat="1" ht="12.95" customHeight="1">
      <c r="A201" s="162" t="s">
        <v>191</v>
      </c>
      <c r="B201" s="121">
        <v>0</v>
      </c>
      <c r="C201" s="121">
        <v>0</v>
      </c>
      <c r="D201" s="121">
        <v>0</v>
      </c>
      <c r="E201" s="121">
        <v>0</v>
      </c>
    </row>
    <row r="202" spans="1:5" s="226" customFormat="1" ht="12.95" customHeight="1">
      <c r="A202" s="162" t="s">
        <v>192</v>
      </c>
      <c r="B202" s="121">
        <v>0</v>
      </c>
      <c r="C202" s="121">
        <v>0</v>
      </c>
      <c r="D202" s="121">
        <v>0</v>
      </c>
      <c r="E202" s="121">
        <v>0</v>
      </c>
    </row>
    <row r="203" spans="1:5" s="226" customFormat="1" ht="12.95" customHeight="1">
      <c r="A203" s="162" t="s">
        <v>193</v>
      </c>
      <c r="B203" s="121">
        <v>45914.502520000002</v>
      </c>
      <c r="C203" s="121">
        <v>0</v>
      </c>
      <c r="D203" s="121">
        <v>1.4E-2</v>
      </c>
      <c r="E203" s="121">
        <v>45914.516520000005</v>
      </c>
    </row>
    <row r="204" spans="1:5" s="226" customFormat="1" ht="12.95" customHeight="1">
      <c r="A204" s="711" t="s">
        <v>194</v>
      </c>
      <c r="B204" s="121">
        <v>0</v>
      </c>
      <c r="C204" s="121">
        <v>16161.99049</v>
      </c>
      <c r="D204" s="121">
        <v>0</v>
      </c>
      <c r="E204" s="121">
        <v>16161.99049</v>
      </c>
    </row>
    <row r="205" spans="1:5" s="226" customFormat="1" ht="12.95" customHeight="1">
      <c r="A205" s="709" t="s">
        <v>195</v>
      </c>
      <c r="B205" s="121">
        <v>0</v>
      </c>
      <c r="C205" s="121">
        <v>0</v>
      </c>
      <c r="D205" s="121">
        <v>0</v>
      </c>
      <c r="E205" s="121">
        <v>0</v>
      </c>
    </row>
    <row r="206" spans="1:5" s="226" customFormat="1" ht="12.95" customHeight="1">
      <c r="A206" s="162" t="s">
        <v>196</v>
      </c>
      <c r="B206" s="121">
        <v>0</v>
      </c>
      <c r="C206" s="121">
        <v>16161.99049</v>
      </c>
      <c r="D206" s="121">
        <v>0</v>
      </c>
      <c r="E206" s="121">
        <v>16161.99049</v>
      </c>
    </row>
    <row r="207" spans="1:5" s="226" customFormat="1" ht="12.95" customHeight="1">
      <c r="A207" s="162" t="s">
        <v>197</v>
      </c>
      <c r="B207" s="121">
        <v>0</v>
      </c>
      <c r="C207" s="121">
        <v>0</v>
      </c>
      <c r="D207" s="121">
        <v>0</v>
      </c>
      <c r="E207" s="121">
        <v>0</v>
      </c>
    </row>
    <row r="208" spans="1:5" s="226" customFormat="1" ht="12.95" customHeight="1">
      <c r="A208" s="162" t="s">
        <v>198</v>
      </c>
      <c r="B208" s="121">
        <v>0</v>
      </c>
      <c r="C208" s="121">
        <v>0</v>
      </c>
      <c r="D208" s="121">
        <v>0</v>
      </c>
      <c r="E208" s="121">
        <v>0</v>
      </c>
    </row>
    <row r="209" spans="1:5" s="226" customFormat="1" ht="12.95" customHeight="1">
      <c r="A209" s="162" t="s">
        <v>199</v>
      </c>
      <c r="B209" s="121">
        <v>0</v>
      </c>
      <c r="C209" s="121">
        <v>0</v>
      </c>
      <c r="D209" s="121">
        <v>0</v>
      </c>
      <c r="E209" s="121">
        <v>0</v>
      </c>
    </row>
    <row r="210" spans="1:5" s="226" customFormat="1" ht="12.95" customHeight="1">
      <c r="A210" s="711" t="s">
        <v>200</v>
      </c>
      <c r="B210" s="121">
        <v>0</v>
      </c>
      <c r="C210" s="121">
        <v>0</v>
      </c>
      <c r="D210" s="121">
        <v>0</v>
      </c>
      <c r="E210" s="121">
        <v>0</v>
      </c>
    </row>
    <row r="211" spans="1:5" s="226" customFormat="1" ht="12.95" customHeight="1">
      <c r="A211" s="162" t="s">
        <v>201</v>
      </c>
      <c r="B211" s="121">
        <v>0</v>
      </c>
      <c r="C211" s="121">
        <v>0</v>
      </c>
      <c r="D211" s="121">
        <v>0</v>
      </c>
      <c r="E211" s="121">
        <v>0</v>
      </c>
    </row>
    <row r="212" spans="1:5" s="226" customFormat="1" ht="12.95" customHeight="1">
      <c r="A212" s="162" t="s">
        <v>202</v>
      </c>
      <c r="B212" s="121">
        <v>0</v>
      </c>
      <c r="C212" s="121">
        <v>0</v>
      </c>
      <c r="D212" s="121">
        <v>0</v>
      </c>
      <c r="E212" s="121">
        <v>0</v>
      </c>
    </row>
    <row r="213" spans="1:5" s="226" customFormat="1" ht="12.95" customHeight="1">
      <c r="A213" s="711" t="s">
        <v>203</v>
      </c>
      <c r="B213" s="121">
        <v>0</v>
      </c>
      <c r="C213" s="121">
        <v>0</v>
      </c>
      <c r="D213" s="121">
        <v>0</v>
      </c>
      <c r="E213" s="121">
        <v>0</v>
      </c>
    </row>
    <row r="214" spans="1:5" s="226" customFormat="1" ht="12.95" customHeight="1">
      <c r="A214" s="162" t="s">
        <v>204</v>
      </c>
      <c r="B214" s="121">
        <v>0</v>
      </c>
      <c r="C214" s="121">
        <v>0</v>
      </c>
      <c r="D214" s="121">
        <v>0</v>
      </c>
      <c r="E214" s="121">
        <v>0</v>
      </c>
    </row>
    <row r="215" spans="1:5" s="226" customFormat="1" ht="12.95" customHeight="1">
      <c r="A215" s="162" t="s">
        <v>205</v>
      </c>
      <c r="B215" s="121">
        <v>0</v>
      </c>
      <c r="C215" s="121">
        <v>0</v>
      </c>
      <c r="D215" s="121">
        <v>0</v>
      </c>
      <c r="E215" s="121">
        <v>0</v>
      </c>
    </row>
    <row r="216" spans="1:5" s="226" customFormat="1" ht="12.95" customHeight="1">
      <c r="A216" s="711" t="s">
        <v>206</v>
      </c>
      <c r="B216" s="121">
        <v>6667590.06097</v>
      </c>
      <c r="C216" s="121">
        <v>3607255.1598700001</v>
      </c>
      <c r="D216" s="121">
        <v>1713818.3119000001</v>
      </c>
      <c r="E216" s="121">
        <v>11988663.532740001</v>
      </c>
    </row>
    <row r="217" spans="1:5" s="226" customFormat="1" ht="12.95" customHeight="1">
      <c r="A217" s="162" t="s">
        <v>207</v>
      </c>
      <c r="B217" s="121">
        <v>6426241.4022500003</v>
      </c>
      <c r="C217" s="121">
        <v>2727310.2412800002</v>
      </c>
      <c r="D217" s="121">
        <v>1346078.0436199999</v>
      </c>
      <c r="E217" s="121">
        <v>10499629.68715</v>
      </c>
    </row>
    <row r="218" spans="1:5" s="226" customFormat="1" ht="12.95" customHeight="1">
      <c r="A218" s="162" t="s">
        <v>208</v>
      </c>
      <c r="B218" s="121">
        <v>0</v>
      </c>
      <c r="C218" s="121">
        <v>174.93</v>
      </c>
      <c r="D218" s="121">
        <v>0</v>
      </c>
      <c r="E218" s="121">
        <v>174.93</v>
      </c>
    </row>
    <row r="219" spans="1:5" s="226" customFormat="1" ht="12.95" customHeight="1">
      <c r="A219" s="162" t="s">
        <v>209</v>
      </c>
      <c r="B219" s="121">
        <v>203272.01349000001</v>
      </c>
      <c r="C219" s="121">
        <v>734616.21540999995</v>
      </c>
      <c r="D219" s="121">
        <v>332806.48955</v>
      </c>
      <c r="E219" s="121">
        <v>1270694.71845</v>
      </c>
    </row>
    <row r="220" spans="1:5" s="226" customFormat="1" ht="12.95" customHeight="1">
      <c r="A220" s="162" t="s">
        <v>210</v>
      </c>
      <c r="B220" s="121">
        <v>0</v>
      </c>
      <c r="C220" s="121">
        <v>0</v>
      </c>
      <c r="D220" s="121">
        <v>0</v>
      </c>
      <c r="E220" s="121">
        <v>0</v>
      </c>
    </row>
    <row r="221" spans="1:5" s="226" customFormat="1" ht="12.95" customHeight="1">
      <c r="A221" s="162" t="s">
        <v>211</v>
      </c>
      <c r="B221" s="124">
        <v>36961.895229999995</v>
      </c>
      <c r="C221" s="124">
        <v>1335.94831</v>
      </c>
      <c r="D221" s="124">
        <v>19371.07373</v>
      </c>
      <c r="E221" s="124">
        <v>57668.917270000005</v>
      </c>
    </row>
    <row r="222" spans="1:5" s="226" customFormat="1" ht="12.95" customHeight="1">
      <c r="A222" s="162" t="s">
        <v>212</v>
      </c>
      <c r="B222" s="124">
        <v>0</v>
      </c>
      <c r="C222" s="124">
        <v>330.55708000000004</v>
      </c>
      <c r="D222" s="124">
        <v>0</v>
      </c>
      <c r="E222" s="124">
        <v>330.55708000000004</v>
      </c>
    </row>
    <row r="223" spans="1:5" s="226" customFormat="1" ht="12.95" customHeight="1">
      <c r="A223" s="162" t="s">
        <v>213</v>
      </c>
      <c r="B223" s="124">
        <v>0</v>
      </c>
      <c r="C223" s="124">
        <v>0</v>
      </c>
      <c r="D223" s="124">
        <v>0</v>
      </c>
      <c r="E223" s="124">
        <v>0</v>
      </c>
    </row>
    <row r="224" spans="1:5" s="226" customFormat="1" ht="12.95" customHeight="1">
      <c r="A224" s="162" t="s">
        <v>214</v>
      </c>
      <c r="B224" s="124">
        <v>0</v>
      </c>
      <c r="C224" s="124">
        <v>0</v>
      </c>
      <c r="D224" s="124">
        <v>0</v>
      </c>
      <c r="E224" s="124">
        <v>0</v>
      </c>
    </row>
    <row r="225" spans="1:5" s="226" customFormat="1" ht="12.95" customHeight="1">
      <c r="A225" s="162" t="s">
        <v>215</v>
      </c>
      <c r="B225" s="124">
        <v>1114.75</v>
      </c>
      <c r="C225" s="124">
        <v>143487.26778999998</v>
      </c>
      <c r="D225" s="124">
        <v>15562.705</v>
      </c>
      <c r="E225" s="124">
        <v>160164.72279</v>
      </c>
    </row>
    <row r="226" spans="1:5" s="226" customFormat="1" ht="12.95" customHeight="1">
      <c r="A226" s="711" t="s">
        <v>216</v>
      </c>
      <c r="B226" s="124">
        <v>1604398.6569600001</v>
      </c>
      <c r="C226" s="124">
        <v>893095.73726999993</v>
      </c>
      <c r="D226" s="124">
        <v>207974.37972999999</v>
      </c>
      <c r="E226" s="124">
        <v>2705468.7739599999</v>
      </c>
    </row>
    <row r="227" spans="1:5" s="226" customFormat="1" ht="12.95" customHeight="1">
      <c r="A227" s="162" t="s">
        <v>217</v>
      </c>
      <c r="B227" s="124">
        <v>887607.62160000007</v>
      </c>
      <c r="C227" s="124">
        <v>512411.23055000004</v>
      </c>
      <c r="D227" s="124">
        <v>193598.91686000003</v>
      </c>
      <c r="E227" s="124">
        <v>1593617.7690099999</v>
      </c>
    </row>
    <row r="228" spans="1:5" s="226" customFormat="1" ht="12.95" customHeight="1">
      <c r="A228" s="162" t="s">
        <v>218</v>
      </c>
      <c r="B228" s="124">
        <v>180989.99997</v>
      </c>
      <c r="C228" s="124">
        <v>0</v>
      </c>
      <c r="D228" s="124">
        <v>0</v>
      </c>
      <c r="E228" s="124">
        <v>180989.99997</v>
      </c>
    </row>
    <row r="229" spans="1:5" s="226" customFormat="1" ht="12.95" customHeight="1">
      <c r="A229" s="162" t="s">
        <v>219</v>
      </c>
      <c r="B229" s="124">
        <v>111915.71493999999</v>
      </c>
      <c r="C229" s="124">
        <v>81024.017049999995</v>
      </c>
      <c r="D229" s="124">
        <v>11965.517750000001</v>
      </c>
      <c r="E229" s="124">
        <v>204905.24974</v>
      </c>
    </row>
    <row r="230" spans="1:5" s="226" customFormat="1" ht="12.95" customHeight="1">
      <c r="A230" s="162" t="s">
        <v>220</v>
      </c>
      <c r="B230" s="124">
        <v>13985.98899</v>
      </c>
      <c r="C230" s="124">
        <v>7636.84429</v>
      </c>
      <c r="D230" s="124">
        <v>2231.9271200000003</v>
      </c>
      <c r="E230" s="124">
        <v>23854.760399999999</v>
      </c>
    </row>
    <row r="231" spans="1:5" s="226" customFormat="1" ht="12.95" customHeight="1">
      <c r="A231" s="162" t="s">
        <v>221</v>
      </c>
      <c r="B231" s="162">
        <v>0</v>
      </c>
      <c r="C231" s="162">
        <v>0</v>
      </c>
      <c r="D231" s="162">
        <v>0</v>
      </c>
      <c r="E231" s="162">
        <v>0</v>
      </c>
    </row>
    <row r="232" spans="1:5" s="226" customFormat="1" ht="12.95" customHeight="1">
      <c r="A232" s="162" t="s">
        <v>222</v>
      </c>
      <c r="B232" s="162">
        <v>409899.33145999996</v>
      </c>
      <c r="C232" s="162">
        <v>292023.64538</v>
      </c>
      <c r="D232" s="162">
        <v>178.018</v>
      </c>
      <c r="E232" s="162">
        <v>702100.99484000006</v>
      </c>
    </row>
    <row r="233" spans="1:5" s="226" customFormat="1" ht="12.95" customHeight="1">
      <c r="A233" s="162" t="s">
        <v>223</v>
      </c>
      <c r="B233" s="162">
        <v>0</v>
      </c>
      <c r="C233" s="162">
        <v>0</v>
      </c>
      <c r="D233" s="162">
        <v>0</v>
      </c>
      <c r="E233" s="162">
        <v>0</v>
      </c>
    </row>
    <row r="234" spans="1:5" s="226" customFormat="1" ht="12.95" customHeight="1">
      <c r="A234" s="711" t="s">
        <v>224</v>
      </c>
      <c r="B234" s="162">
        <v>6048.3942800000004</v>
      </c>
      <c r="C234" s="162">
        <v>4437.5434800000003</v>
      </c>
      <c r="D234" s="162">
        <v>155.131</v>
      </c>
      <c r="E234" s="162">
        <v>10641.06876</v>
      </c>
    </row>
    <row r="235" spans="1:5" s="226" customFormat="1" ht="12.95" customHeight="1">
      <c r="A235" s="162" t="s">
        <v>225</v>
      </c>
      <c r="B235" s="162">
        <v>6028.8282800000006</v>
      </c>
      <c r="C235" s="162">
        <v>4396.8886700000003</v>
      </c>
      <c r="D235" s="162">
        <v>155.131</v>
      </c>
      <c r="E235" s="162">
        <v>10580.847949999999</v>
      </c>
    </row>
    <row r="236" spans="1:5" s="226" customFormat="1" ht="12.95" customHeight="1">
      <c r="A236" s="162" t="s">
        <v>226</v>
      </c>
      <c r="B236" s="162">
        <v>19.565999999999999</v>
      </c>
      <c r="C236" s="162">
        <v>40.654809999999998</v>
      </c>
      <c r="D236" s="162">
        <v>0</v>
      </c>
      <c r="E236" s="162">
        <v>60.22081</v>
      </c>
    </row>
    <row r="237" spans="1:5" s="226" customFormat="1" ht="12.95" customHeight="1">
      <c r="A237" s="711" t="s">
        <v>227</v>
      </c>
      <c r="B237" s="162">
        <v>0</v>
      </c>
      <c r="C237" s="162">
        <v>0</v>
      </c>
      <c r="D237" s="162">
        <v>0</v>
      </c>
      <c r="E237" s="162">
        <v>0</v>
      </c>
    </row>
    <row r="238" spans="1:5" s="226" customFormat="1" ht="12.95" customHeight="1">
      <c r="A238" s="162" t="s">
        <v>228</v>
      </c>
      <c r="B238" s="162">
        <v>0</v>
      </c>
      <c r="C238" s="162">
        <v>0</v>
      </c>
      <c r="D238" s="162">
        <v>0</v>
      </c>
      <c r="E238" s="162">
        <v>0</v>
      </c>
    </row>
    <row r="239" spans="1:5" s="226" customFormat="1" ht="12.95" customHeight="1">
      <c r="A239" s="162" t="s">
        <v>226</v>
      </c>
      <c r="B239" s="162">
        <v>0</v>
      </c>
      <c r="C239" s="162">
        <v>0</v>
      </c>
      <c r="D239" s="162">
        <v>0</v>
      </c>
      <c r="E239" s="162">
        <v>0</v>
      </c>
    </row>
    <row r="240" spans="1:5" s="226" customFormat="1" ht="12.95" customHeight="1">
      <c r="A240" s="713" t="s">
        <v>229</v>
      </c>
      <c r="B240" s="162">
        <v>6048.3942800000004</v>
      </c>
      <c r="C240" s="162">
        <v>4437.5434800000003</v>
      </c>
      <c r="D240" s="162">
        <v>155.131</v>
      </c>
      <c r="E240" s="162">
        <v>10641.06876</v>
      </c>
    </row>
    <row r="241" spans="1:5" s="226" customFormat="1" ht="12.95" customHeight="1" thickBot="1">
      <c r="A241" s="711" t="s">
        <v>230</v>
      </c>
      <c r="B241" s="162">
        <v>0</v>
      </c>
      <c r="C241" s="162">
        <v>0</v>
      </c>
      <c r="D241" s="162">
        <v>0</v>
      </c>
      <c r="E241" s="162">
        <v>0</v>
      </c>
    </row>
    <row r="242" spans="1:5" s="882" customFormat="1" ht="12.95" customHeight="1" thickTop="1" thickBot="1">
      <c r="A242" s="690" t="s">
        <v>231</v>
      </c>
      <c r="B242" s="120">
        <v>499305.99098</v>
      </c>
      <c r="C242" s="120">
        <v>396978.78083999996</v>
      </c>
      <c r="D242" s="120">
        <v>90654.960730000006</v>
      </c>
      <c r="E242" s="120">
        <v>986939.73254999996</v>
      </c>
    </row>
    <row r="243" spans="1:5" s="882" customFormat="1" ht="12.95" customHeight="1" thickTop="1">
      <c r="A243" s="162" t="s">
        <v>232</v>
      </c>
      <c r="B243" s="121">
        <v>0</v>
      </c>
      <c r="C243" s="121">
        <v>2.3781500000000002</v>
      </c>
      <c r="D243" s="121">
        <v>3.7000300000000004</v>
      </c>
      <c r="E243" s="121">
        <v>6.0781800000000006</v>
      </c>
    </row>
    <row r="244" spans="1:5" s="882" customFormat="1" ht="12.95" customHeight="1">
      <c r="A244" s="162" t="s">
        <v>233</v>
      </c>
      <c r="B244" s="121">
        <v>11935.234480000001</v>
      </c>
      <c r="C244" s="121">
        <v>703.93978000000004</v>
      </c>
      <c r="D244" s="121">
        <v>728.74312999999995</v>
      </c>
      <c r="E244" s="121">
        <v>13367.917390000001</v>
      </c>
    </row>
    <row r="245" spans="1:5" s="882" customFormat="1" ht="12.95" customHeight="1">
      <c r="A245" s="162" t="s">
        <v>234</v>
      </c>
      <c r="B245" s="121">
        <v>479946.78683999996</v>
      </c>
      <c r="C245" s="121">
        <v>381361.95500999998</v>
      </c>
      <c r="D245" s="121">
        <v>82873.149999999994</v>
      </c>
      <c r="E245" s="121">
        <v>944181.89185000001</v>
      </c>
    </row>
    <row r="246" spans="1:5" s="882" customFormat="1" ht="12.95" customHeight="1">
      <c r="A246" s="162" t="s">
        <v>235</v>
      </c>
      <c r="B246" s="121">
        <v>6166.12878</v>
      </c>
      <c r="C246" s="121">
        <v>4173.6420399999997</v>
      </c>
      <c r="D246" s="121">
        <v>1828.3721</v>
      </c>
      <c r="E246" s="121">
        <v>12168.14292</v>
      </c>
    </row>
    <row r="247" spans="1:5" s="882" customFormat="1" ht="12.95" customHeight="1">
      <c r="A247" s="162" t="s">
        <v>236</v>
      </c>
      <c r="B247" s="121">
        <v>0</v>
      </c>
      <c r="C247" s="121">
        <v>5553.6358200000004</v>
      </c>
      <c r="D247" s="121">
        <v>941.25890000000004</v>
      </c>
      <c r="E247" s="121">
        <v>6494.8947199999993</v>
      </c>
    </row>
    <row r="248" spans="1:5" s="882" customFormat="1" ht="12.95" customHeight="1">
      <c r="A248" s="162" t="s">
        <v>237</v>
      </c>
      <c r="B248" s="121">
        <v>0</v>
      </c>
      <c r="C248" s="121">
        <v>234.95612</v>
      </c>
      <c r="D248" s="121">
        <v>156.84954999999999</v>
      </c>
      <c r="E248" s="121">
        <v>391.80566999999996</v>
      </c>
    </row>
    <row r="249" spans="1:5" s="882" customFormat="1" ht="12.95" customHeight="1">
      <c r="A249" s="162" t="s">
        <v>238</v>
      </c>
      <c r="B249" s="121">
        <v>0</v>
      </c>
      <c r="C249" s="121">
        <v>3965.6333</v>
      </c>
      <c r="D249" s="121">
        <v>748.44909999999993</v>
      </c>
      <c r="E249" s="121">
        <v>4714.0824000000002</v>
      </c>
    </row>
    <row r="250" spans="1:5" s="882" customFormat="1" ht="12.95" customHeight="1">
      <c r="A250" s="162" t="s">
        <v>239</v>
      </c>
      <c r="B250" s="121">
        <v>0</v>
      </c>
      <c r="C250" s="121">
        <v>200.22689000000003</v>
      </c>
      <c r="D250" s="121">
        <v>82.627850000000009</v>
      </c>
      <c r="E250" s="121">
        <v>282.85473999999999</v>
      </c>
    </row>
    <row r="251" spans="1:5" s="882" customFormat="1" ht="12.95" customHeight="1">
      <c r="A251" s="162" t="s">
        <v>240</v>
      </c>
      <c r="B251" s="121">
        <v>0</v>
      </c>
      <c r="C251" s="121">
        <v>0</v>
      </c>
      <c r="D251" s="121">
        <v>1.86652</v>
      </c>
      <c r="E251" s="121">
        <v>1.86652</v>
      </c>
    </row>
    <row r="252" spans="1:5" s="882" customFormat="1" ht="12.95" customHeight="1">
      <c r="A252" s="162" t="s">
        <v>241</v>
      </c>
      <c r="B252" s="121">
        <v>463.27082000000001</v>
      </c>
      <c r="C252" s="121">
        <v>0</v>
      </c>
      <c r="D252" s="121">
        <v>8.2666699999999995</v>
      </c>
      <c r="E252" s="121">
        <v>471.53748999999999</v>
      </c>
    </row>
    <row r="253" spans="1:5" s="882" customFormat="1" ht="12.95" customHeight="1" thickBot="1">
      <c r="A253" s="162" t="s">
        <v>242</v>
      </c>
      <c r="B253" s="121">
        <v>794.57006000000001</v>
      </c>
      <c r="C253" s="121">
        <v>782.41372999999999</v>
      </c>
      <c r="D253" s="121">
        <v>3281.67688</v>
      </c>
      <c r="E253" s="121">
        <v>4858.6606700000002</v>
      </c>
    </row>
    <row r="254" spans="1:5" s="882" customFormat="1" ht="12.95" customHeight="1" thickTop="1" thickBot="1">
      <c r="A254" s="690" t="s">
        <v>243</v>
      </c>
      <c r="B254" s="120">
        <v>-122545.50117</v>
      </c>
      <c r="C254" s="120">
        <v>-88844.819940000001</v>
      </c>
      <c r="D254" s="120">
        <v>-32502.58122</v>
      </c>
      <c r="E254" s="120">
        <v>-243892.90233000001</v>
      </c>
    </row>
    <row r="255" spans="1:5" s="882" customFormat="1" ht="12.95" customHeight="1" thickTop="1">
      <c r="A255" s="162" t="s">
        <v>244</v>
      </c>
      <c r="B255" s="121">
        <v>-99065.047839999999</v>
      </c>
      <c r="C255" s="121">
        <v>-78671.112469999993</v>
      </c>
      <c r="D255" s="121">
        <v>-24768.011059999997</v>
      </c>
      <c r="E255" s="121">
        <v>-202504.17137</v>
      </c>
    </row>
    <row r="256" spans="1:5" s="882" customFormat="1" ht="12.95" customHeight="1">
      <c r="A256" s="162" t="s">
        <v>245</v>
      </c>
      <c r="B256" s="121">
        <v>0</v>
      </c>
      <c r="C256" s="121">
        <v>0</v>
      </c>
      <c r="D256" s="121">
        <v>0</v>
      </c>
      <c r="E256" s="121">
        <v>0</v>
      </c>
    </row>
    <row r="257" spans="1:5" s="882" customFormat="1" ht="12.95" customHeight="1">
      <c r="A257" s="162" t="s">
        <v>246</v>
      </c>
      <c r="B257" s="121">
        <v>-13668.723669999999</v>
      </c>
      <c r="C257" s="121">
        <v>-3457.0992999999999</v>
      </c>
      <c r="D257" s="121">
        <v>-7734.5701600000002</v>
      </c>
      <c r="E257" s="121">
        <v>-24860.39313</v>
      </c>
    </row>
    <row r="258" spans="1:5" s="882" customFormat="1" ht="12.95" customHeight="1">
      <c r="A258" s="162" t="s">
        <v>247</v>
      </c>
      <c r="B258" s="121">
        <v>-3695.4430000000002</v>
      </c>
      <c r="C258" s="121">
        <v>0</v>
      </c>
      <c r="D258" s="121">
        <v>0</v>
      </c>
      <c r="E258" s="121">
        <v>-3695.4430000000002</v>
      </c>
    </row>
    <row r="259" spans="1:5" s="882" customFormat="1" ht="12.95" customHeight="1">
      <c r="A259" s="162" t="s">
        <v>248</v>
      </c>
      <c r="B259" s="121">
        <v>-4137.5358399999996</v>
      </c>
      <c r="C259" s="121">
        <v>-2622.7533699999999</v>
      </c>
      <c r="D259" s="121">
        <v>0</v>
      </c>
      <c r="E259" s="121">
        <v>-6760.2892099999999</v>
      </c>
    </row>
    <row r="260" spans="1:5" s="882" customFormat="1" ht="12.95" customHeight="1">
      <c r="A260" s="709" t="s">
        <v>249</v>
      </c>
      <c r="B260" s="121">
        <v>0</v>
      </c>
      <c r="C260" s="121">
        <v>-4093.8547999999996</v>
      </c>
      <c r="D260" s="121">
        <v>0</v>
      </c>
      <c r="E260" s="121">
        <v>-4093.8547999999996</v>
      </c>
    </row>
    <row r="261" spans="1:5" s="882" customFormat="1" ht="12.95" customHeight="1" thickBot="1">
      <c r="A261" s="709" t="s">
        <v>250</v>
      </c>
      <c r="B261" s="121">
        <v>-1978.75082</v>
      </c>
      <c r="C261" s="121">
        <v>0</v>
      </c>
      <c r="D261" s="121">
        <v>0</v>
      </c>
      <c r="E261" s="121">
        <v>-1978.75082</v>
      </c>
    </row>
    <row r="262" spans="1:5" s="882" customFormat="1" ht="12.95" customHeight="1" thickTop="1" thickBot="1">
      <c r="A262" s="691" t="s">
        <v>251</v>
      </c>
      <c r="B262" s="123">
        <v>376760.48981</v>
      </c>
      <c r="C262" s="123">
        <v>308133.96089999995</v>
      </c>
      <c r="D262" s="123">
        <v>58152.379509999999</v>
      </c>
      <c r="E262" s="123">
        <v>743046.83022</v>
      </c>
    </row>
    <row r="263" spans="1:5" s="882" customFormat="1" ht="12.95" customHeight="1" thickTop="1" thickBot="1">
      <c r="A263" s="692" t="s">
        <v>252</v>
      </c>
      <c r="B263" s="120">
        <v>36626.753229999995</v>
      </c>
      <c r="C263" s="120">
        <v>30054.665710000001</v>
      </c>
      <c r="D263" s="120">
        <v>5487.1685700000007</v>
      </c>
      <c r="E263" s="120">
        <v>72168.587510000012</v>
      </c>
    </row>
    <row r="264" spans="1:5" s="882" customFormat="1" ht="12.95" customHeight="1" thickTop="1">
      <c r="A264" s="162" t="s">
        <v>253</v>
      </c>
      <c r="B264" s="121">
        <v>16321.645189999999</v>
      </c>
      <c r="C264" s="121">
        <v>23457.165089999999</v>
      </c>
      <c r="D264" s="121">
        <v>4553.2302</v>
      </c>
      <c r="E264" s="121">
        <v>44332.040479999996</v>
      </c>
    </row>
    <row r="265" spans="1:5" s="882" customFormat="1" ht="12.95" customHeight="1">
      <c r="A265" s="162" t="s">
        <v>254</v>
      </c>
      <c r="B265" s="121">
        <v>11484.372240000001</v>
      </c>
      <c r="C265" s="121">
        <v>1493.93013</v>
      </c>
      <c r="D265" s="121">
        <v>532.33116000000007</v>
      </c>
      <c r="E265" s="121">
        <v>13510.633529999999</v>
      </c>
    </row>
    <row r="266" spans="1:5" s="882" customFormat="1" ht="12.95" customHeight="1">
      <c r="A266" s="162" t="s">
        <v>255</v>
      </c>
      <c r="B266" s="121">
        <v>2602.11508</v>
      </c>
      <c r="C266" s="121">
        <v>0</v>
      </c>
      <c r="D266" s="121">
        <v>10.4505</v>
      </c>
      <c r="E266" s="121">
        <v>2612.56558</v>
      </c>
    </row>
    <row r="267" spans="1:5" s="882" customFormat="1" ht="12.95" customHeight="1">
      <c r="A267" s="162" t="s">
        <v>256</v>
      </c>
      <c r="B267" s="121">
        <v>241.36492999999999</v>
      </c>
      <c r="C267" s="121">
        <v>98.496300000000005</v>
      </c>
      <c r="D267" s="121">
        <v>0</v>
      </c>
      <c r="E267" s="121">
        <v>339.86122999999998</v>
      </c>
    </row>
    <row r="268" spans="1:5" s="882" customFormat="1" ht="12.95" customHeight="1" thickBot="1">
      <c r="A268" s="785" t="s">
        <v>257</v>
      </c>
      <c r="B268" s="121">
        <v>5977.2557900000002</v>
      </c>
      <c r="C268" s="121">
        <v>5005.0741900000003</v>
      </c>
      <c r="D268" s="121">
        <v>391.15671000000003</v>
      </c>
      <c r="E268" s="121">
        <v>11373.48669</v>
      </c>
    </row>
    <row r="269" spans="1:5" s="882" customFormat="1" ht="12.95" customHeight="1" thickTop="1" thickBot="1">
      <c r="A269" s="690" t="s">
        <v>258</v>
      </c>
      <c r="B269" s="120">
        <v>-22452.92973</v>
      </c>
      <c r="C269" s="120">
        <v>-13966.76505</v>
      </c>
      <c r="D269" s="120">
        <v>-1828.36303</v>
      </c>
      <c r="E269" s="120">
        <v>-38248.057810000006</v>
      </c>
    </row>
    <row r="270" spans="1:5" s="882" customFormat="1" ht="12.95" customHeight="1" thickTop="1">
      <c r="A270" s="162" t="s">
        <v>253</v>
      </c>
      <c r="B270" s="121">
        <v>-10078.256670000001</v>
      </c>
      <c r="C270" s="121">
        <v>-12093.57127</v>
      </c>
      <c r="D270" s="121">
        <v>-983.14222999999993</v>
      </c>
      <c r="E270" s="121">
        <v>-23154.970170000001</v>
      </c>
    </row>
    <row r="271" spans="1:5" s="882" customFormat="1" ht="12.95" customHeight="1">
      <c r="A271" s="162" t="s">
        <v>259</v>
      </c>
      <c r="B271" s="121">
        <v>-3095.8512700000001</v>
      </c>
      <c r="C271" s="121">
        <v>-47.658949999999997</v>
      </c>
      <c r="D271" s="121">
        <v>-145.05104999999998</v>
      </c>
      <c r="E271" s="121">
        <v>-3288.5612700000001</v>
      </c>
    </row>
    <row r="272" spans="1:5" s="882" customFormat="1" ht="12.95" customHeight="1">
      <c r="A272" s="162" t="s">
        <v>260</v>
      </c>
      <c r="B272" s="121">
        <v>0</v>
      </c>
      <c r="C272" s="121">
        <v>0</v>
      </c>
      <c r="D272" s="121">
        <v>-82.786479999999997</v>
      </c>
      <c r="E272" s="121">
        <v>-82.786479999999997</v>
      </c>
    </row>
    <row r="273" spans="1:5" s="882" customFormat="1" ht="12.95" customHeight="1">
      <c r="A273" s="162" t="s">
        <v>261</v>
      </c>
      <c r="B273" s="121">
        <v>0</v>
      </c>
      <c r="C273" s="121">
        <v>0</v>
      </c>
      <c r="D273" s="121">
        <v>0</v>
      </c>
      <c r="E273" s="121">
        <v>0</v>
      </c>
    </row>
    <row r="274" spans="1:5" s="882" customFormat="1" ht="12.95" customHeight="1" thickBot="1">
      <c r="A274" s="709" t="s">
        <v>262</v>
      </c>
      <c r="B274" s="121">
        <v>-9278.82179</v>
      </c>
      <c r="C274" s="121">
        <v>-1825.5348300000001</v>
      </c>
      <c r="D274" s="121">
        <v>-617.38327000000004</v>
      </c>
      <c r="E274" s="121">
        <v>-11721.739890000001</v>
      </c>
    </row>
    <row r="275" spans="1:5" s="882" customFormat="1" ht="12.95" customHeight="1" thickTop="1" thickBot="1">
      <c r="A275" s="690" t="s">
        <v>263</v>
      </c>
      <c r="B275" s="120">
        <v>390934.31331</v>
      </c>
      <c r="C275" s="120">
        <v>324221.86155999999</v>
      </c>
      <c r="D275" s="120">
        <v>61811.18505</v>
      </c>
      <c r="E275" s="120">
        <v>776967.35991999996</v>
      </c>
    </row>
    <row r="276" spans="1:5" s="882" customFormat="1" ht="12.95" customHeight="1" thickTop="1">
      <c r="A276" s="711" t="s">
        <v>264</v>
      </c>
      <c r="B276" s="121">
        <v>94292.909480000002</v>
      </c>
      <c r="C276" s="121">
        <v>56391.707040000001</v>
      </c>
      <c r="D276" s="121">
        <v>5039.2596700000004</v>
      </c>
      <c r="E276" s="121">
        <v>155723.87619000001</v>
      </c>
    </row>
    <row r="277" spans="1:5" s="882" customFormat="1" ht="12.95" customHeight="1">
      <c r="A277" s="162" t="s">
        <v>265</v>
      </c>
      <c r="B277" s="121">
        <v>7641.0815000000002</v>
      </c>
      <c r="C277" s="121">
        <v>8131.2219100000002</v>
      </c>
      <c r="D277" s="121">
        <v>553.58471999999995</v>
      </c>
      <c r="E277" s="121">
        <v>16325.888130000001</v>
      </c>
    </row>
    <row r="278" spans="1:5" s="882" customFormat="1" ht="12.95" customHeight="1">
      <c r="A278" s="162" t="s">
        <v>266</v>
      </c>
      <c r="B278" s="121">
        <v>86650.580450000009</v>
      </c>
      <c r="C278" s="121">
        <v>48260.485130000001</v>
      </c>
      <c r="D278" s="121">
        <v>4485.6749500000005</v>
      </c>
      <c r="E278" s="121">
        <v>139396.74053000001</v>
      </c>
    </row>
    <row r="279" spans="1:5" s="882" customFormat="1" ht="12.95" customHeight="1">
      <c r="A279" s="162" t="s">
        <v>267</v>
      </c>
      <c r="B279" s="121">
        <v>0</v>
      </c>
      <c r="C279" s="121">
        <v>0</v>
      </c>
      <c r="D279" s="121">
        <v>0</v>
      </c>
      <c r="E279" s="121">
        <v>0</v>
      </c>
    </row>
    <row r="280" spans="1:5" s="882" customFormat="1" ht="12.95" customHeight="1">
      <c r="A280" s="162" t="s">
        <v>268</v>
      </c>
      <c r="B280" s="121">
        <v>0</v>
      </c>
      <c r="C280" s="121">
        <v>0</v>
      </c>
      <c r="D280" s="121">
        <v>0</v>
      </c>
      <c r="E280" s="121">
        <v>0</v>
      </c>
    </row>
    <row r="281" spans="1:5" s="882" customFormat="1" ht="12.95" customHeight="1">
      <c r="A281" s="162" t="s">
        <v>269</v>
      </c>
      <c r="B281" s="121">
        <v>0</v>
      </c>
      <c r="C281" s="121">
        <v>0</v>
      </c>
      <c r="D281" s="121">
        <v>0</v>
      </c>
      <c r="E281" s="121">
        <v>0</v>
      </c>
    </row>
    <row r="282" spans="1:5" s="882" customFormat="1" ht="12.95" customHeight="1">
      <c r="A282" s="162" t="s">
        <v>270</v>
      </c>
      <c r="B282" s="121">
        <v>1.24753</v>
      </c>
      <c r="C282" s="121">
        <v>0</v>
      </c>
      <c r="D282" s="121">
        <v>0</v>
      </c>
      <c r="E282" s="121">
        <v>1.24753</v>
      </c>
    </row>
    <row r="283" spans="1:5" s="882" customFormat="1" ht="12.95" customHeight="1">
      <c r="A283" s="711" t="s">
        <v>271</v>
      </c>
      <c r="B283" s="121">
        <v>-116563.02628000001</v>
      </c>
      <c r="C283" s="121">
        <v>-82105.478489999994</v>
      </c>
      <c r="D283" s="121">
        <v>-12949.760330000001</v>
      </c>
      <c r="E283" s="121">
        <v>-211618.26509999999</v>
      </c>
    </row>
    <row r="284" spans="1:5" s="882" customFormat="1" ht="12.95" customHeight="1">
      <c r="A284" s="162" t="s">
        <v>272</v>
      </c>
      <c r="B284" s="121">
        <v>-108111.02801000001</v>
      </c>
      <c r="C284" s="121">
        <v>-82004.27962999999</v>
      </c>
      <c r="D284" s="121">
        <v>-12547.528710000001</v>
      </c>
      <c r="E284" s="121">
        <v>-202662.83635</v>
      </c>
    </row>
    <row r="285" spans="1:5" s="882" customFormat="1" ht="12.95" customHeight="1">
      <c r="A285" s="162" t="s">
        <v>273</v>
      </c>
      <c r="B285" s="121">
        <v>0</v>
      </c>
      <c r="C285" s="121">
        <v>0</v>
      </c>
      <c r="D285" s="121">
        <v>0</v>
      </c>
      <c r="E285" s="121">
        <v>0</v>
      </c>
    </row>
    <row r="286" spans="1:5" s="882" customFormat="1" ht="12.95" customHeight="1">
      <c r="A286" s="162" t="s">
        <v>274</v>
      </c>
      <c r="B286" s="121">
        <v>-8.7740400000000012</v>
      </c>
      <c r="C286" s="121">
        <v>0</v>
      </c>
      <c r="D286" s="121">
        <v>0</v>
      </c>
      <c r="E286" s="121">
        <v>-8.7740400000000012</v>
      </c>
    </row>
    <row r="287" spans="1:5" s="882" customFormat="1" ht="12.95" customHeight="1">
      <c r="A287" s="709" t="s">
        <v>275</v>
      </c>
      <c r="B287" s="121">
        <v>-8439.7930299999989</v>
      </c>
      <c r="C287" s="121">
        <v>-101.19886</v>
      </c>
      <c r="D287" s="121">
        <v>-402.23162000000002</v>
      </c>
      <c r="E287" s="121">
        <v>-8943.2235099999998</v>
      </c>
    </row>
    <row r="288" spans="1:5" s="882" customFormat="1" ht="12.95" customHeight="1">
      <c r="A288" s="709" t="s">
        <v>276</v>
      </c>
      <c r="B288" s="121">
        <v>0</v>
      </c>
      <c r="C288" s="121">
        <v>0</v>
      </c>
      <c r="D288" s="121">
        <v>0</v>
      </c>
      <c r="E288" s="121">
        <v>0</v>
      </c>
    </row>
    <row r="289" spans="1:5" s="882" customFormat="1" ht="12.95" customHeight="1" thickBot="1">
      <c r="A289" s="162" t="s">
        <v>277</v>
      </c>
      <c r="B289" s="121">
        <v>-3.4312</v>
      </c>
      <c r="C289" s="121">
        <v>0</v>
      </c>
      <c r="D289" s="121">
        <v>0</v>
      </c>
      <c r="E289" s="121">
        <v>-3.4312</v>
      </c>
    </row>
    <row r="290" spans="1:5" s="882" customFormat="1" ht="12.95" customHeight="1" thickTop="1" thickBot="1">
      <c r="A290" s="691" t="s">
        <v>278</v>
      </c>
      <c r="B290" s="123">
        <v>368664.19650999998</v>
      </c>
      <c r="C290" s="123">
        <v>298508.09010999999</v>
      </c>
      <c r="D290" s="123">
        <v>53900.684390000002</v>
      </c>
      <c r="E290" s="123">
        <v>721072.97100999998</v>
      </c>
    </row>
    <row r="291" spans="1:5" s="882" customFormat="1" ht="12.95" customHeight="1" thickTop="1" thickBot="1">
      <c r="A291" s="690" t="s">
        <v>279</v>
      </c>
      <c r="B291" s="120">
        <v>-300042.91642999998</v>
      </c>
      <c r="C291" s="120">
        <v>-254265.50349999999</v>
      </c>
      <c r="D291" s="120">
        <v>-51734.626109999997</v>
      </c>
      <c r="E291" s="120">
        <v>-606043.04603999993</v>
      </c>
    </row>
    <row r="292" spans="1:5" s="882" customFormat="1" ht="12.95" customHeight="1" thickTop="1">
      <c r="A292" s="162" t="s">
        <v>280</v>
      </c>
      <c r="B292" s="121">
        <v>-130972.25227</v>
      </c>
      <c r="C292" s="121">
        <v>-151376.61496000001</v>
      </c>
      <c r="D292" s="121">
        <v>-30194.391809999997</v>
      </c>
      <c r="E292" s="121">
        <v>-312543.25904000003</v>
      </c>
    </row>
    <row r="293" spans="1:5" s="882" customFormat="1" ht="12.95" customHeight="1">
      <c r="A293" s="162" t="s">
        <v>281</v>
      </c>
      <c r="B293" s="121">
        <v>-50265.854789999998</v>
      </c>
      <c r="C293" s="121">
        <v>-22964.784149999999</v>
      </c>
      <c r="D293" s="121">
        <v>-3686.60797</v>
      </c>
      <c r="E293" s="121">
        <v>-76917.246910000002</v>
      </c>
    </row>
    <row r="294" spans="1:5" s="882" customFormat="1" ht="12.95" customHeight="1">
      <c r="A294" s="162" t="s">
        <v>282</v>
      </c>
      <c r="B294" s="121">
        <v>-1160.3425</v>
      </c>
      <c r="C294" s="121">
        <v>-1183.1579999999999</v>
      </c>
      <c r="D294" s="121">
        <v>-405.91879</v>
      </c>
      <c r="E294" s="121">
        <v>-2749.4192899999998</v>
      </c>
    </row>
    <row r="295" spans="1:5" s="882" customFormat="1" ht="12.95" customHeight="1">
      <c r="A295" s="162" t="s">
        <v>283</v>
      </c>
      <c r="B295" s="121">
        <v>-12997.743420000001</v>
      </c>
      <c r="C295" s="121">
        <v>-10855.850849999999</v>
      </c>
      <c r="D295" s="121">
        <v>-1413.16174</v>
      </c>
      <c r="E295" s="121">
        <v>-25266.756010000001</v>
      </c>
    </row>
    <row r="296" spans="1:5" s="882" customFormat="1" ht="12.95" customHeight="1">
      <c r="A296" s="162" t="s">
        <v>284</v>
      </c>
      <c r="B296" s="121">
        <v>-7016.5917499999996</v>
      </c>
      <c r="C296" s="121">
        <v>-2399.0072799999998</v>
      </c>
      <c r="D296" s="121">
        <v>-4724.1104100000002</v>
      </c>
      <c r="E296" s="121">
        <v>-14139.709439999999</v>
      </c>
    </row>
    <row r="297" spans="1:5" s="882" customFormat="1" ht="12.95" customHeight="1">
      <c r="A297" s="162" t="s">
        <v>285</v>
      </c>
      <c r="B297" s="121">
        <v>-7866.1117599999998</v>
      </c>
      <c r="C297" s="121">
        <v>-6494.3727600000002</v>
      </c>
      <c r="D297" s="121">
        <v>-883.18453</v>
      </c>
      <c r="E297" s="121">
        <v>-15243.66905</v>
      </c>
    </row>
    <row r="298" spans="1:5" s="882" customFormat="1" ht="12.95" customHeight="1">
      <c r="A298" s="162" t="s">
        <v>286</v>
      </c>
      <c r="B298" s="121">
        <v>-26133.922119999999</v>
      </c>
      <c r="C298" s="121">
        <v>-10684.209339999999</v>
      </c>
      <c r="D298" s="121">
        <v>-1776.47741</v>
      </c>
      <c r="E298" s="121">
        <v>-38594.608869999996</v>
      </c>
    </row>
    <row r="299" spans="1:5" s="882" customFormat="1" ht="12.95" customHeight="1">
      <c r="A299" s="162" t="s">
        <v>287</v>
      </c>
      <c r="B299" s="121">
        <v>-11684.12335</v>
      </c>
      <c r="C299" s="121">
        <v>-5380.6608499999993</v>
      </c>
      <c r="D299" s="121">
        <v>-689.04525999999998</v>
      </c>
      <c r="E299" s="121">
        <v>-17753.829460000001</v>
      </c>
    </row>
    <row r="300" spans="1:5" s="882" customFormat="1" ht="12.95" customHeight="1" thickBot="1">
      <c r="A300" s="162" t="s">
        <v>288</v>
      </c>
      <c r="B300" s="121">
        <v>-51945.974470000001</v>
      </c>
      <c r="C300" s="121">
        <v>-42926.845310000004</v>
      </c>
      <c r="D300" s="121">
        <v>-7961.7281900000007</v>
      </c>
      <c r="E300" s="121">
        <v>-102834.54797</v>
      </c>
    </row>
    <row r="301" spans="1:5" s="882" customFormat="1" ht="12.95" customHeight="1" thickTop="1" thickBot="1">
      <c r="A301" s="692" t="s">
        <v>289</v>
      </c>
      <c r="B301" s="120">
        <v>68621.280079999997</v>
      </c>
      <c r="C301" s="120">
        <v>44242.586609999998</v>
      </c>
      <c r="D301" s="120">
        <v>2166.0582799999997</v>
      </c>
      <c r="E301" s="120">
        <v>115029.92496999999</v>
      </c>
    </row>
    <row r="302" spans="1:5" s="882" customFormat="1" ht="12.95" customHeight="1" thickTop="1">
      <c r="A302" s="786" t="s">
        <v>290</v>
      </c>
      <c r="B302" s="121">
        <v>2967.5955299999996</v>
      </c>
      <c r="C302" s="121">
        <v>24.506790000000002</v>
      </c>
      <c r="D302" s="121">
        <v>-5.8E-4</v>
      </c>
      <c r="E302" s="121">
        <v>2992.1017400000001</v>
      </c>
    </row>
    <row r="303" spans="1:5" s="882" customFormat="1" ht="12.95" customHeight="1">
      <c r="A303" s="709" t="s">
        <v>291</v>
      </c>
      <c r="B303" s="121">
        <v>-342.81920000000002</v>
      </c>
      <c r="C303" s="121">
        <v>1.298E-2</v>
      </c>
      <c r="D303" s="121">
        <v>-5.8E-4</v>
      </c>
      <c r="E303" s="121">
        <v>-342.80680000000001</v>
      </c>
    </row>
    <row r="304" spans="1:5" s="882" customFormat="1" ht="12.95" customHeight="1">
      <c r="A304" s="709" t="s">
        <v>292</v>
      </c>
      <c r="B304" s="121">
        <v>3310.41473</v>
      </c>
      <c r="C304" s="121">
        <v>24.49381</v>
      </c>
      <c r="D304" s="121">
        <v>0</v>
      </c>
      <c r="E304" s="121">
        <v>3334.9085399999999</v>
      </c>
    </row>
    <row r="305" spans="1:5" s="882" customFormat="1" ht="12.95" customHeight="1">
      <c r="A305" s="786" t="s">
        <v>293</v>
      </c>
      <c r="B305" s="121">
        <v>-3366.8366800000003</v>
      </c>
      <c r="C305" s="121">
        <v>-0.92315000000000003</v>
      </c>
      <c r="D305" s="121">
        <v>-0.13641</v>
      </c>
      <c r="E305" s="121">
        <v>-3367.89624</v>
      </c>
    </row>
    <row r="306" spans="1:5" s="882" customFormat="1" ht="12.95" customHeight="1">
      <c r="A306" s="709" t="s">
        <v>294</v>
      </c>
      <c r="B306" s="121">
        <v>-52.93582</v>
      </c>
      <c r="C306" s="121">
        <v>-3.5749999999999997E-2</v>
      </c>
      <c r="D306" s="121">
        <v>1.0230000000000001E-2</v>
      </c>
      <c r="E306" s="121">
        <v>-52.96134</v>
      </c>
    </row>
    <row r="307" spans="1:5" s="882" customFormat="1" ht="12.95" customHeight="1" thickBot="1">
      <c r="A307" s="709" t="s">
        <v>295</v>
      </c>
      <c r="B307" s="121">
        <v>-3313.9008599999997</v>
      </c>
      <c r="C307" s="121">
        <v>-0.88739999999999997</v>
      </c>
      <c r="D307" s="121">
        <v>-0.14663999999999999</v>
      </c>
      <c r="E307" s="121">
        <v>-3314.9348999999997</v>
      </c>
    </row>
    <row r="308" spans="1:5" s="882" customFormat="1" ht="12.95" customHeight="1" thickTop="1" thickBot="1">
      <c r="A308" s="690" t="s">
        <v>296</v>
      </c>
      <c r="B308" s="125">
        <v>68222.03893000001</v>
      </c>
      <c r="C308" s="125">
        <v>44266.170250000003</v>
      </c>
      <c r="D308" s="125">
        <v>2165.9212900000002</v>
      </c>
      <c r="E308" s="125">
        <v>114654.13047</v>
      </c>
    </row>
    <row r="309" spans="1:5" s="882" customFormat="1" ht="12.95" customHeight="1" thickTop="1" thickBot="1">
      <c r="A309" s="709" t="s">
        <v>297</v>
      </c>
      <c r="B309" s="124">
        <v>0</v>
      </c>
      <c r="C309" s="124">
        <v>118.56693</v>
      </c>
      <c r="D309" s="124">
        <v>0.13</v>
      </c>
      <c r="E309" s="124">
        <v>118.69692999999999</v>
      </c>
    </row>
    <row r="310" spans="1:5" s="882" customFormat="1" ht="12.95" customHeight="1" thickTop="1" thickBot="1">
      <c r="A310" s="692" t="s">
        <v>298</v>
      </c>
      <c r="B310" s="125">
        <v>68222.03893000001</v>
      </c>
      <c r="C310" s="125">
        <v>44384.737179999996</v>
      </c>
      <c r="D310" s="125">
        <v>2166.0512899999999</v>
      </c>
      <c r="E310" s="125">
        <v>114772.82740000001</v>
      </c>
    </row>
    <row r="311" spans="1:5" s="882" customFormat="1" ht="12.95" customHeight="1" thickTop="1" thickBot="1">
      <c r="A311" s="162" t="s">
        <v>299</v>
      </c>
      <c r="B311" s="124">
        <v>0</v>
      </c>
      <c r="C311" s="124">
        <v>693.07687999999996</v>
      </c>
      <c r="D311" s="124">
        <v>-22.521519999999999</v>
      </c>
      <c r="E311" s="124">
        <v>670.55535999999995</v>
      </c>
    </row>
    <row r="312" spans="1:5" s="882" customFormat="1" ht="12.95" customHeight="1" thickTop="1" thickBot="1">
      <c r="A312" s="690" t="s">
        <v>300</v>
      </c>
      <c r="B312" s="125">
        <v>68222.03893000001</v>
      </c>
      <c r="C312" s="125">
        <v>45077.814060000004</v>
      </c>
      <c r="D312" s="125">
        <v>2143.5297700000001</v>
      </c>
      <c r="E312" s="125">
        <v>115443.38276000001</v>
      </c>
    </row>
    <row r="313" spans="1:5" s="882" customFormat="1" ht="12.95" customHeight="1" thickTop="1" thickBot="1">
      <c r="A313" s="162" t="s">
        <v>301</v>
      </c>
      <c r="B313" s="124">
        <v>0</v>
      </c>
      <c r="C313" s="124">
        <v>0</v>
      </c>
      <c r="D313" s="124">
        <v>0</v>
      </c>
      <c r="E313" s="124">
        <v>0</v>
      </c>
    </row>
    <row r="314" spans="1:5" s="882" customFormat="1" ht="12.95" customHeight="1" thickTop="1" thickBot="1">
      <c r="A314" s="692" t="s">
        <v>302</v>
      </c>
      <c r="B314" s="125">
        <v>68222.03893000001</v>
      </c>
      <c r="C314" s="125">
        <v>45077.814060000004</v>
      </c>
      <c r="D314" s="125">
        <v>2143.5297700000001</v>
      </c>
      <c r="E314" s="125">
        <v>115443.38276000001</v>
      </c>
    </row>
    <row r="315" spans="1:5" s="882" customFormat="1" ht="12.95" customHeight="1" thickTop="1" thickBot="1">
      <c r="A315" s="786" t="s">
        <v>303</v>
      </c>
      <c r="B315" s="124">
        <v>-14885.436820000001</v>
      </c>
      <c r="C315" s="124">
        <v>-17158.514999999999</v>
      </c>
      <c r="D315" s="124">
        <v>0</v>
      </c>
      <c r="E315" s="124">
        <v>-32043.951820000002</v>
      </c>
    </row>
    <row r="316" spans="1:5" s="882" customFormat="1" ht="12.95" customHeight="1" thickTop="1" thickBot="1">
      <c r="A316" s="692" t="s">
        <v>304</v>
      </c>
      <c r="B316" s="125">
        <v>53336.60211</v>
      </c>
      <c r="C316" s="125">
        <v>27919.299059999998</v>
      </c>
      <c r="D316" s="125">
        <v>2143.5297700000001</v>
      </c>
      <c r="E316" s="125">
        <v>83399.430939999991</v>
      </c>
    </row>
    <row r="317" spans="1:5" s="882" customFormat="1" ht="9.75" customHeight="1" thickTop="1" thickBot="1">
      <c r="A317" s="693"/>
      <c r="B317" s="694"/>
      <c r="C317" s="694"/>
      <c r="D317" s="694"/>
      <c r="E317" s="694"/>
    </row>
    <row r="318" spans="1:5" s="882" customFormat="1" ht="15.75" thickTop="1">
      <c r="A318" s="162"/>
      <c r="B318" s="211"/>
      <c r="C318" s="211"/>
      <c r="D318" s="211"/>
      <c r="E318" s="211"/>
    </row>
    <row r="319" spans="1:5" s="882" customFormat="1" ht="15.75">
      <c r="A319" s="132"/>
      <c r="B319" s="985"/>
      <c r="C319" s="985"/>
      <c r="D319" s="985"/>
      <c r="E319" s="985"/>
    </row>
    <row r="320" spans="1:5" s="882" customFormat="1" ht="15.75">
      <c r="A320" s="132"/>
      <c r="B320" s="985"/>
      <c r="C320" s="985"/>
      <c r="D320" s="985"/>
      <c r="E320" s="985"/>
    </row>
    <row r="321" spans="1:5" s="882" customFormat="1" ht="15.75">
      <c r="A321" s="132"/>
      <c r="B321" s="985"/>
      <c r="C321" s="985"/>
      <c r="D321" s="985"/>
      <c r="E321" s="985"/>
    </row>
    <row r="322" spans="1:5" s="882" customFormat="1" ht="15.75">
      <c r="A322" s="132"/>
      <c r="B322" s="985"/>
      <c r="C322" s="985"/>
      <c r="D322" s="985"/>
      <c r="E322" s="985"/>
    </row>
    <row r="323" spans="1:5" s="882" customFormat="1" ht="15.75">
      <c r="A323" s="132"/>
      <c r="B323" s="985"/>
      <c r="C323" s="985"/>
      <c r="D323" s="985"/>
      <c r="E323" s="985"/>
    </row>
    <row r="324" spans="1:5" s="882" customFormat="1" ht="15.75">
      <c r="A324" s="132"/>
      <c r="B324" s="985"/>
      <c r="C324" s="985"/>
      <c r="D324" s="985"/>
      <c r="E324" s="985"/>
    </row>
    <row r="325" spans="1:5" s="882" customFormat="1" ht="15.75">
      <c r="A325" s="132"/>
      <c r="B325" s="985"/>
      <c r="C325" s="985"/>
      <c r="D325" s="985"/>
      <c r="E325" s="985"/>
    </row>
    <row r="326" spans="1:5" s="882" customFormat="1" ht="15.75">
      <c r="A326" s="132"/>
      <c r="B326" s="985"/>
      <c r="C326" s="985"/>
      <c r="D326" s="985"/>
      <c r="E326" s="985"/>
    </row>
    <row r="327" spans="1:5" s="882" customFormat="1" ht="15.75">
      <c r="A327" s="132"/>
      <c r="B327" s="985"/>
      <c r="C327" s="985"/>
      <c r="D327" s="985"/>
      <c r="E327" s="985"/>
    </row>
    <row r="328" spans="1:5" s="882" customFormat="1" ht="15.75">
      <c r="A328" s="132"/>
      <c r="B328" s="985"/>
      <c r="C328" s="985"/>
      <c r="D328" s="985"/>
      <c r="E328" s="985"/>
    </row>
    <row r="329" spans="1:5" s="882" customFormat="1" ht="15.75">
      <c r="A329" s="132"/>
      <c r="B329" s="985"/>
      <c r="C329" s="985"/>
      <c r="D329" s="985"/>
      <c r="E329" s="985"/>
    </row>
    <row r="330" spans="1:5" s="882" customFormat="1" ht="15.75">
      <c r="A330" s="132"/>
      <c r="B330" s="985"/>
      <c r="C330" s="985"/>
      <c r="D330" s="985"/>
      <c r="E330" s="985"/>
    </row>
    <row r="331" spans="1:5" s="882" customFormat="1" ht="15.75">
      <c r="A331" s="132"/>
      <c r="B331" s="985"/>
      <c r="C331" s="985"/>
      <c r="D331" s="985"/>
      <c r="E331" s="985"/>
    </row>
    <row r="332" spans="1:5" s="882" customFormat="1" ht="15.75">
      <c r="A332" s="132"/>
      <c r="B332" s="985"/>
      <c r="C332" s="985"/>
      <c r="D332" s="985"/>
      <c r="E332" s="985"/>
    </row>
    <row r="333" spans="1:5" s="882" customFormat="1" ht="15.75">
      <c r="A333" s="132"/>
      <c r="B333" s="985"/>
      <c r="C333" s="985"/>
      <c r="D333" s="985"/>
      <c r="E333" s="985"/>
    </row>
    <row r="334" spans="1:5" s="882" customFormat="1" ht="15.75">
      <c r="A334" s="132"/>
      <c r="B334" s="985"/>
      <c r="C334" s="985"/>
      <c r="D334" s="985"/>
      <c r="E334" s="985"/>
    </row>
    <row r="335" spans="1:5" s="882" customFormat="1" ht="15.75">
      <c r="A335" s="132"/>
      <c r="B335" s="985"/>
      <c r="C335" s="985"/>
      <c r="D335" s="985"/>
      <c r="E335" s="985"/>
    </row>
    <row r="336" spans="1:5" s="882" customFormat="1" ht="15.75">
      <c r="A336" s="132"/>
      <c r="B336" s="985"/>
      <c r="C336" s="985"/>
      <c r="D336" s="985"/>
      <c r="E336" s="985"/>
    </row>
    <row r="337" spans="1:5" s="882" customFormat="1" ht="15.75">
      <c r="A337" s="132"/>
      <c r="B337" s="985"/>
      <c r="C337" s="985"/>
      <c r="D337" s="985"/>
      <c r="E337" s="985"/>
    </row>
    <row r="338" spans="1:5" s="882" customFormat="1" ht="15.75">
      <c r="A338" s="132"/>
      <c r="B338" s="985"/>
      <c r="C338" s="985"/>
      <c r="D338" s="985"/>
      <c r="E338" s="985"/>
    </row>
    <row r="339" spans="1:5" s="882" customFormat="1" ht="15.75">
      <c r="A339" s="132"/>
      <c r="B339" s="985"/>
      <c r="C339" s="985"/>
      <c r="D339" s="985"/>
      <c r="E339" s="985"/>
    </row>
    <row r="340" spans="1:5" s="882" customFormat="1" ht="15.75">
      <c r="A340" s="132"/>
      <c r="B340" s="985"/>
      <c r="C340" s="985"/>
      <c r="D340" s="985"/>
      <c r="E340" s="985"/>
    </row>
    <row r="341" spans="1:5" s="882" customFormat="1" ht="15.75">
      <c r="A341" s="132"/>
      <c r="B341" s="985"/>
      <c r="C341" s="985"/>
      <c r="D341" s="985"/>
      <c r="E341" s="985"/>
    </row>
    <row r="342" spans="1:5" s="882" customFormat="1" ht="15.75">
      <c r="A342" s="132"/>
      <c r="B342" s="985"/>
      <c r="C342" s="985"/>
      <c r="D342" s="985"/>
      <c r="E342" s="985"/>
    </row>
    <row r="343" spans="1:5" s="882" customFormat="1" ht="15.75">
      <c r="A343" s="132"/>
      <c r="B343" s="985"/>
      <c r="C343" s="985"/>
      <c r="D343" s="985"/>
      <c r="E343" s="985"/>
    </row>
    <row r="344" spans="1:5" s="882" customFormat="1" ht="15.75">
      <c r="A344" s="132"/>
      <c r="B344" s="985"/>
      <c r="C344" s="985"/>
      <c r="D344" s="985"/>
      <c r="E344" s="985"/>
    </row>
    <row r="345" spans="1:5" s="882" customFormat="1" ht="15.75">
      <c r="A345" s="132"/>
      <c r="B345" s="985"/>
      <c r="C345" s="985"/>
      <c r="D345" s="985"/>
      <c r="E345" s="985"/>
    </row>
    <row r="346" spans="1:5" s="882" customFormat="1" ht="15.75">
      <c r="A346" s="132"/>
      <c r="B346" s="985"/>
      <c r="C346" s="985"/>
      <c r="D346" s="985"/>
      <c r="E346" s="985"/>
    </row>
    <row r="347" spans="1:5" s="882" customFormat="1" ht="15.75">
      <c r="A347" s="132"/>
      <c r="B347" s="985"/>
      <c r="C347" s="985"/>
      <c r="D347" s="985"/>
      <c r="E347" s="985"/>
    </row>
    <row r="348" spans="1:5" s="882" customFormat="1" ht="15.75">
      <c r="A348" s="132"/>
      <c r="B348" s="985"/>
      <c r="C348" s="985"/>
      <c r="D348" s="985"/>
      <c r="E348" s="985"/>
    </row>
    <row r="349" spans="1:5" s="882" customFormat="1" ht="15.75">
      <c r="A349" s="132"/>
      <c r="B349" s="985"/>
      <c r="C349" s="985"/>
      <c r="D349" s="985"/>
      <c r="E349" s="985"/>
    </row>
    <row r="350" spans="1:5" s="882" customFormat="1" ht="15.75">
      <c r="A350" s="132"/>
      <c r="B350" s="985"/>
      <c r="C350" s="985"/>
      <c r="D350" s="985"/>
      <c r="E350" s="985"/>
    </row>
    <row r="351" spans="1:5" s="882" customFormat="1" ht="15.75">
      <c r="A351" s="132"/>
      <c r="B351" s="985"/>
      <c r="C351" s="985"/>
      <c r="D351" s="985"/>
      <c r="E351" s="985"/>
    </row>
    <row r="352" spans="1:5" s="882" customFormat="1" ht="15.75">
      <c r="A352" s="132"/>
      <c r="B352" s="985"/>
      <c r="C352" s="985"/>
      <c r="D352" s="985"/>
      <c r="E352" s="985"/>
    </row>
    <row r="353" spans="1:6" ht="15.75">
      <c r="A353" s="132"/>
      <c r="F353" s="882"/>
    </row>
    <row r="354" spans="1:6" ht="15.75">
      <c r="A354" s="132"/>
      <c r="F354" s="882"/>
    </row>
    <row r="355" spans="1:6" ht="15.75">
      <c r="A355" s="132"/>
      <c r="F355" s="882"/>
    </row>
    <row r="356" spans="1:6" ht="15.75">
      <c r="A356" s="132"/>
      <c r="F356" s="882"/>
    </row>
    <row r="357" spans="1:6" ht="15.75">
      <c r="A357" s="132"/>
      <c r="F357" s="882"/>
    </row>
    <row r="358" spans="1:6" ht="15.75">
      <c r="A358" s="132"/>
      <c r="F358" s="882"/>
    </row>
    <row r="359" spans="1:6" ht="15.75">
      <c r="A359" s="132"/>
      <c r="F359" s="882"/>
    </row>
    <row r="360" spans="1:6" ht="15.75">
      <c r="A360" s="132"/>
      <c r="F360" s="882"/>
    </row>
    <row r="361" spans="1:6" ht="15.75">
      <c r="A361" s="132"/>
      <c r="F361" s="882"/>
    </row>
    <row r="362" spans="1:6" ht="15.75">
      <c r="A362" s="132"/>
    </row>
    <row r="363" spans="1:6" ht="15.75">
      <c r="A363" s="132"/>
    </row>
    <row r="364" spans="1:6" ht="15.75">
      <c r="A364" s="132"/>
    </row>
    <row r="365" spans="1:6" ht="15.75">
      <c r="A365" s="132"/>
    </row>
    <row r="366" spans="1:6" ht="15.75">
      <c r="A366" s="132"/>
    </row>
    <row r="367" spans="1:6" ht="15.75">
      <c r="A367" s="132"/>
    </row>
    <row r="368" spans="1:6"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G6" sqref="G6"/>
    </sheetView>
  </sheetViews>
  <sheetFormatPr defaultColWidth="11.42578125" defaultRowHeight="15"/>
  <cols>
    <col min="1" max="1" width="86.5703125" style="134" customWidth="1"/>
    <col min="2" max="4" width="9.28515625" style="985" customWidth="1"/>
    <col min="5" max="5" width="16.85546875" style="985" customWidth="1"/>
    <col min="6" max="6" width="2.85546875" style="227" customWidth="1"/>
    <col min="7" max="256" width="11.42578125" style="882"/>
    <col min="257" max="257" width="77.28515625" style="882" customWidth="1"/>
    <col min="258" max="260" width="9.28515625" style="882" customWidth="1"/>
    <col min="261" max="261" width="17.85546875" style="882" customWidth="1"/>
    <col min="262" max="262" width="2.85546875" style="882" customWidth="1"/>
    <col min="263" max="512" width="11.42578125" style="882"/>
    <col min="513" max="513" width="77.28515625" style="882" customWidth="1"/>
    <col min="514" max="516" width="9.28515625" style="882" customWidth="1"/>
    <col min="517" max="517" width="17.85546875" style="882" customWidth="1"/>
    <col min="518" max="518" width="2.85546875" style="882" customWidth="1"/>
    <col min="519" max="768" width="11.42578125" style="882"/>
    <col min="769" max="769" width="77.28515625" style="882" customWidth="1"/>
    <col min="770" max="772" width="9.28515625" style="882" customWidth="1"/>
    <col min="773" max="773" width="17.85546875" style="882" customWidth="1"/>
    <col min="774" max="774" width="2.85546875" style="882" customWidth="1"/>
    <col min="775" max="1024" width="11.42578125" style="882"/>
    <col min="1025" max="1025" width="77.28515625" style="882" customWidth="1"/>
    <col min="1026" max="1028" width="9.28515625" style="882" customWidth="1"/>
    <col min="1029" max="1029" width="17.85546875" style="882" customWidth="1"/>
    <col min="1030" max="1030" width="2.85546875" style="882" customWidth="1"/>
    <col min="1031" max="1280" width="11.42578125" style="882"/>
    <col min="1281" max="1281" width="77.28515625" style="882" customWidth="1"/>
    <col min="1282" max="1284" width="9.28515625" style="882" customWidth="1"/>
    <col min="1285" max="1285" width="17.85546875" style="882" customWidth="1"/>
    <col min="1286" max="1286" width="2.85546875" style="882" customWidth="1"/>
    <col min="1287" max="1536" width="11.42578125" style="882"/>
    <col min="1537" max="1537" width="77.28515625" style="882" customWidth="1"/>
    <col min="1538" max="1540" width="9.28515625" style="882" customWidth="1"/>
    <col min="1541" max="1541" width="17.85546875" style="882" customWidth="1"/>
    <col min="1542" max="1542" width="2.85546875" style="882" customWidth="1"/>
    <col min="1543" max="1792" width="11.42578125" style="882"/>
    <col min="1793" max="1793" width="77.28515625" style="882" customWidth="1"/>
    <col min="1794" max="1796" width="9.28515625" style="882" customWidth="1"/>
    <col min="1797" max="1797" width="17.85546875" style="882" customWidth="1"/>
    <col min="1798" max="1798" width="2.85546875" style="882" customWidth="1"/>
    <col min="1799" max="2048" width="11.42578125" style="882"/>
    <col min="2049" max="2049" width="77.28515625" style="882" customWidth="1"/>
    <col min="2050" max="2052" width="9.28515625" style="882" customWidth="1"/>
    <col min="2053" max="2053" width="17.85546875" style="882" customWidth="1"/>
    <col min="2054" max="2054" width="2.85546875" style="882" customWidth="1"/>
    <col min="2055" max="2304" width="11.42578125" style="882"/>
    <col min="2305" max="2305" width="77.28515625" style="882" customWidth="1"/>
    <col min="2306" max="2308" width="9.28515625" style="882" customWidth="1"/>
    <col min="2309" max="2309" width="17.85546875" style="882" customWidth="1"/>
    <col min="2310" max="2310" width="2.85546875" style="882" customWidth="1"/>
    <col min="2311" max="2560" width="11.42578125" style="882"/>
    <col min="2561" max="2561" width="77.28515625" style="882" customWidth="1"/>
    <col min="2562" max="2564" width="9.28515625" style="882" customWidth="1"/>
    <col min="2565" max="2565" width="17.85546875" style="882" customWidth="1"/>
    <col min="2566" max="2566" width="2.85546875" style="882" customWidth="1"/>
    <col min="2567" max="2816" width="11.42578125" style="882"/>
    <col min="2817" max="2817" width="77.28515625" style="882" customWidth="1"/>
    <col min="2818" max="2820" width="9.28515625" style="882" customWidth="1"/>
    <col min="2821" max="2821" width="17.85546875" style="882" customWidth="1"/>
    <col min="2822" max="2822" width="2.85546875" style="882" customWidth="1"/>
    <col min="2823" max="3072" width="11.42578125" style="882"/>
    <col min="3073" max="3073" width="77.28515625" style="882" customWidth="1"/>
    <col min="3074" max="3076" width="9.28515625" style="882" customWidth="1"/>
    <col min="3077" max="3077" width="17.85546875" style="882" customWidth="1"/>
    <col min="3078" max="3078" width="2.85546875" style="882" customWidth="1"/>
    <col min="3079" max="3328" width="11.42578125" style="882"/>
    <col min="3329" max="3329" width="77.28515625" style="882" customWidth="1"/>
    <col min="3330" max="3332" width="9.28515625" style="882" customWidth="1"/>
    <col min="3333" max="3333" width="17.85546875" style="882" customWidth="1"/>
    <col min="3334" max="3334" width="2.85546875" style="882" customWidth="1"/>
    <col min="3335" max="3584" width="11.42578125" style="882"/>
    <col min="3585" max="3585" width="77.28515625" style="882" customWidth="1"/>
    <col min="3586" max="3588" width="9.28515625" style="882" customWidth="1"/>
    <col min="3589" max="3589" width="17.85546875" style="882" customWidth="1"/>
    <col min="3590" max="3590" width="2.85546875" style="882" customWidth="1"/>
    <col min="3591" max="3840" width="11.42578125" style="882"/>
    <col min="3841" max="3841" width="77.28515625" style="882" customWidth="1"/>
    <col min="3842" max="3844" width="9.28515625" style="882" customWidth="1"/>
    <col min="3845" max="3845" width="17.85546875" style="882" customWidth="1"/>
    <col min="3846" max="3846" width="2.85546875" style="882" customWidth="1"/>
    <col min="3847" max="4096" width="11.42578125" style="882"/>
    <col min="4097" max="4097" width="77.28515625" style="882" customWidth="1"/>
    <col min="4098" max="4100" width="9.28515625" style="882" customWidth="1"/>
    <col min="4101" max="4101" width="17.85546875" style="882" customWidth="1"/>
    <col min="4102" max="4102" width="2.85546875" style="882" customWidth="1"/>
    <col min="4103" max="4352" width="11.42578125" style="882"/>
    <col min="4353" max="4353" width="77.28515625" style="882" customWidth="1"/>
    <col min="4354" max="4356" width="9.28515625" style="882" customWidth="1"/>
    <col min="4357" max="4357" width="17.85546875" style="882" customWidth="1"/>
    <col min="4358" max="4358" width="2.85546875" style="882" customWidth="1"/>
    <col min="4359" max="4608" width="11.42578125" style="882"/>
    <col min="4609" max="4609" width="77.28515625" style="882" customWidth="1"/>
    <col min="4610" max="4612" width="9.28515625" style="882" customWidth="1"/>
    <col min="4613" max="4613" width="17.85546875" style="882" customWidth="1"/>
    <col min="4614" max="4614" width="2.85546875" style="882" customWidth="1"/>
    <col min="4615" max="4864" width="11.42578125" style="882"/>
    <col min="4865" max="4865" width="77.28515625" style="882" customWidth="1"/>
    <col min="4866" max="4868" width="9.28515625" style="882" customWidth="1"/>
    <col min="4869" max="4869" width="17.85546875" style="882" customWidth="1"/>
    <col min="4870" max="4870" width="2.85546875" style="882" customWidth="1"/>
    <col min="4871" max="5120" width="11.42578125" style="882"/>
    <col min="5121" max="5121" width="77.28515625" style="882" customWidth="1"/>
    <col min="5122" max="5124" width="9.28515625" style="882" customWidth="1"/>
    <col min="5125" max="5125" width="17.85546875" style="882" customWidth="1"/>
    <col min="5126" max="5126" width="2.85546875" style="882" customWidth="1"/>
    <col min="5127" max="5376" width="11.42578125" style="882"/>
    <col min="5377" max="5377" width="77.28515625" style="882" customWidth="1"/>
    <col min="5378" max="5380" width="9.28515625" style="882" customWidth="1"/>
    <col min="5381" max="5381" width="17.85546875" style="882" customWidth="1"/>
    <col min="5382" max="5382" width="2.85546875" style="882" customWidth="1"/>
    <col min="5383" max="5632" width="11.42578125" style="882"/>
    <col min="5633" max="5633" width="77.28515625" style="882" customWidth="1"/>
    <col min="5634" max="5636" width="9.28515625" style="882" customWidth="1"/>
    <col min="5637" max="5637" width="17.85546875" style="882" customWidth="1"/>
    <col min="5638" max="5638" width="2.85546875" style="882" customWidth="1"/>
    <col min="5639" max="5888" width="11.42578125" style="882"/>
    <col min="5889" max="5889" width="77.28515625" style="882" customWidth="1"/>
    <col min="5890" max="5892" width="9.28515625" style="882" customWidth="1"/>
    <col min="5893" max="5893" width="17.85546875" style="882" customWidth="1"/>
    <col min="5894" max="5894" width="2.85546875" style="882" customWidth="1"/>
    <col min="5895" max="6144" width="11.42578125" style="882"/>
    <col min="6145" max="6145" width="77.28515625" style="882" customWidth="1"/>
    <col min="6146" max="6148" width="9.28515625" style="882" customWidth="1"/>
    <col min="6149" max="6149" width="17.85546875" style="882" customWidth="1"/>
    <col min="6150" max="6150" width="2.85546875" style="882" customWidth="1"/>
    <col min="6151" max="6400" width="11.42578125" style="882"/>
    <col min="6401" max="6401" width="77.28515625" style="882" customWidth="1"/>
    <col min="6402" max="6404" width="9.28515625" style="882" customWidth="1"/>
    <col min="6405" max="6405" width="17.85546875" style="882" customWidth="1"/>
    <col min="6406" max="6406" width="2.85546875" style="882" customWidth="1"/>
    <col min="6407" max="6656" width="11.42578125" style="882"/>
    <col min="6657" max="6657" width="77.28515625" style="882" customWidth="1"/>
    <col min="6658" max="6660" width="9.28515625" style="882" customWidth="1"/>
    <col min="6661" max="6661" width="17.85546875" style="882" customWidth="1"/>
    <col min="6662" max="6662" width="2.85546875" style="882" customWidth="1"/>
    <col min="6663" max="6912" width="11.42578125" style="882"/>
    <col min="6913" max="6913" width="77.28515625" style="882" customWidth="1"/>
    <col min="6914" max="6916" width="9.28515625" style="882" customWidth="1"/>
    <col min="6917" max="6917" width="17.85546875" style="882" customWidth="1"/>
    <col min="6918" max="6918" width="2.85546875" style="882" customWidth="1"/>
    <col min="6919" max="7168" width="11.42578125" style="882"/>
    <col min="7169" max="7169" width="77.28515625" style="882" customWidth="1"/>
    <col min="7170" max="7172" width="9.28515625" style="882" customWidth="1"/>
    <col min="7173" max="7173" width="17.85546875" style="882" customWidth="1"/>
    <col min="7174" max="7174" width="2.85546875" style="882" customWidth="1"/>
    <col min="7175" max="7424" width="11.42578125" style="882"/>
    <col min="7425" max="7425" width="77.28515625" style="882" customWidth="1"/>
    <col min="7426" max="7428" width="9.28515625" style="882" customWidth="1"/>
    <col min="7429" max="7429" width="17.85546875" style="882" customWidth="1"/>
    <col min="7430" max="7430" width="2.85546875" style="882" customWidth="1"/>
    <col min="7431" max="7680" width="11.42578125" style="882"/>
    <col min="7681" max="7681" width="77.28515625" style="882" customWidth="1"/>
    <col min="7682" max="7684" width="9.28515625" style="882" customWidth="1"/>
    <col min="7685" max="7685" width="17.85546875" style="882" customWidth="1"/>
    <col min="7686" max="7686" width="2.85546875" style="882" customWidth="1"/>
    <col min="7687" max="7936" width="11.42578125" style="882"/>
    <col min="7937" max="7937" width="77.28515625" style="882" customWidth="1"/>
    <col min="7938" max="7940" width="9.28515625" style="882" customWidth="1"/>
    <col min="7941" max="7941" width="17.85546875" style="882" customWidth="1"/>
    <col min="7942" max="7942" width="2.85546875" style="882" customWidth="1"/>
    <col min="7943" max="8192" width="11.42578125" style="882"/>
    <col min="8193" max="8193" width="77.28515625" style="882" customWidth="1"/>
    <col min="8194" max="8196" width="9.28515625" style="882" customWidth="1"/>
    <col min="8197" max="8197" width="17.85546875" style="882" customWidth="1"/>
    <col min="8198" max="8198" width="2.85546875" style="882" customWidth="1"/>
    <col min="8199" max="8448" width="11.42578125" style="882"/>
    <col min="8449" max="8449" width="77.28515625" style="882" customWidth="1"/>
    <col min="8450" max="8452" width="9.28515625" style="882" customWidth="1"/>
    <col min="8453" max="8453" width="17.85546875" style="882" customWidth="1"/>
    <col min="8454" max="8454" width="2.85546875" style="882" customWidth="1"/>
    <col min="8455" max="8704" width="11.42578125" style="882"/>
    <col min="8705" max="8705" width="77.28515625" style="882" customWidth="1"/>
    <col min="8706" max="8708" width="9.28515625" style="882" customWidth="1"/>
    <col min="8709" max="8709" width="17.85546875" style="882" customWidth="1"/>
    <col min="8710" max="8710" width="2.85546875" style="882" customWidth="1"/>
    <col min="8711" max="8960" width="11.42578125" style="882"/>
    <col min="8961" max="8961" width="77.28515625" style="882" customWidth="1"/>
    <col min="8962" max="8964" width="9.28515625" style="882" customWidth="1"/>
    <col min="8965" max="8965" width="17.85546875" style="882" customWidth="1"/>
    <col min="8966" max="8966" width="2.85546875" style="882" customWidth="1"/>
    <col min="8967" max="9216" width="11.42578125" style="882"/>
    <col min="9217" max="9217" width="77.28515625" style="882" customWidth="1"/>
    <col min="9218" max="9220" width="9.28515625" style="882" customWidth="1"/>
    <col min="9221" max="9221" width="17.85546875" style="882" customWidth="1"/>
    <col min="9222" max="9222" width="2.85546875" style="882" customWidth="1"/>
    <col min="9223" max="9472" width="11.42578125" style="882"/>
    <col min="9473" max="9473" width="77.28515625" style="882" customWidth="1"/>
    <col min="9474" max="9476" width="9.28515625" style="882" customWidth="1"/>
    <col min="9477" max="9477" width="17.85546875" style="882" customWidth="1"/>
    <col min="9478" max="9478" width="2.85546875" style="882" customWidth="1"/>
    <col min="9479" max="9728" width="11.42578125" style="882"/>
    <col min="9729" max="9729" width="77.28515625" style="882" customWidth="1"/>
    <col min="9730" max="9732" width="9.28515625" style="882" customWidth="1"/>
    <col min="9733" max="9733" width="17.85546875" style="882" customWidth="1"/>
    <col min="9734" max="9734" width="2.85546875" style="882" customWidth="1"/>
    <col min="9735" max="9984" width="11.42578125" style="882"/>
    <col min="9985" max="9985" width="77.28515625" style="882" customWidth="1"/>
    <col min="9986" max="9988" width="9.28515625" style="882" customWidth="1"/>
    <col min="9989" max="9989" width="17.85546875" style="882" customWidth="1"/>
    <col min="9990" max="9990" width="2.85546875" style="882" customWidth="1"/>
    <col min="9991" max="10240" width="11.42578125" style="882"/>
    <col min="10241" max="10241" width="77.28515625" style="882" customWidth="1"/>
    <col min="10242" max="10244" width="9.28515625" style="882" customWidth="1"/>
    <col min="10245" max="10245" width="17.85546875" style="882" customWidth="1"/>
    <col min="10246" max="10246" width="2.85546875" style="882" customWidth="1"/>
    <col min="10247" max="10496" width="11.42578125" style="882"/>
    <col min="10497" max="10497" width="77.28515625" style="882" customWidth="1"/>
    <col min="10498" max="10500" width="9.28515625" style="882" customWidth="1"/>
    <col min="10501" max="10501" width="17.85546875" style="882" customWidth="1"/>
    <col min="10502" max="10502" width="2.85546875" style="882" customWidth="1"/>
    <col min="10503" max="10752" width="11.42578125" style="882"/>
    <col min="10753" max="10753" width="77.28515625" style="882" customWidth="1"/>
    <col min="10754" max="10756" width="9.28515625" style="882" customWidth="1"/>
    <col min="10757" max="10757" width="17.85546875" style="882" customWidth="1"/>
    <col min="10758" max="10758" width="2.85546875" style="882" customWidth="1"/>
    <col min="10759" max="11008" width="11.42578125" style="882"/>
    <col min="11009" max="11009" width="77.28515625" style="882" customWidth="1"/>
    <col min="11010" max="11012" width="9.28515625" style="882" customWidth="1"/>
    <col min="11013" max="11013" width="17.85546875" style="882" customWidth="1"/>
    <col min="11014" max="11014" width="2.85546875" style="882" customWidth="1"/>
    <col min="11015" max="11264" width="11.42578125" style="882"/>
    <col min="11265" max="11265" width="77.28515625" style="882" customWidth="1"/>
    <col min="11266" max="11268" width="9.28515625" style="882" customWidth="1"/>
    <col min="11269" max="11269" width="17.85546875" style="882" customWidth="1"/>
    <col min="11270" max="11270" width="2.85546875" style="882" customWidth="1"/>
    <col min="11271" max="11520" width="11.42578125" style="882"/>
    <col min="11521" max="11521" width="77.28515625" style="882" customWidth="1"/>
    <col min="11522" max="11524" width="9.28515625" style="882" customWidth="1"/>
    <col min="11525" max="11525" width="17.85546875" style="882" customWidth="1"/>
    <col min="11526" max="11526" width="2.85546875" style="882" customWidth="1"/>
    <col min="11527" max="11776" width="11.42578125" style="882"/>
    <col min="11777" max="11777" width="77.28515625" style="882" customWidth="1"/>
    <col min="11778" max="11780" width="9.28515625" style="882" customWidth="1"/>
    <col min="11781" max="11781" width="17.85546875" style="882" customWidth="1"/>
    <col min="11782" max="11782" width="2.85546875" style="882" customWidth="1"/>
    <col min="11783" max="12032" width="11.42578125" style="882"/>
    <col min="12033" max="12033" width="77.28515625" style="882" customWidth="1"/>
    <col min="12034" max="12036" width="9.28515625" style="882" customWidth="1"/>
    <col min="12037" max="12037" width="17.85546875" style="882" customWidth="1"/>
    <col min="12038" max="12038" width="2.85546875" style="882" customWidth="1"/>
    <col min="12039" max="12288" width="11.42578125" style="882"/>
    <col min="12289" max="12289" width="77.28515625" style="882" customWidth="1"/>
    <col min="12290" max="12292" width="9.28515625" style="882" customWidth="1"/>
    <col min="12293" max="12293" width="17.85546875" style="882" customWidth="1"/>
    <col min="12294" max="12294" width="2.85546875" style="882" customWidth="1"/>
    <col min="12295" max="12544" width="11.42578125" style="882"/>
    <col min="12545" max="12545" width="77.28515625" style="882" customWidth="1"/>
    <col min="12546" max="12548" width="9.28515625" style="882" customWidth="1"/>
    <col min="12549" max="12549" width="17.85546875" style="882" customWidth="1"/>
    <col min="12550" max="12550" width="2.85546875" style="882" customWidth="1"/>
    <col min="12551" max="12800" width="11.42578125" style="882"/>
    <col min="12801" max="12801" width="77.28515625" style="882" customWidth="1"/>
    <col min="12802" max="12804" width="9.28515625" style="882" customWidth="1"/>
    <col min="12805" max="12805" width="17.85546875" style="882" customWidth="1"/>
    <col min="12806" max="12806" width="2.85546875" style="882" customWidth="1"/>
    <col min="12807" max="13056" width="11.42578125" style="882"/>
    <col min="13057" max="13057" width="77.28515625" style="882" customWidth="1"/>
    <col min="13058" max="13060" width="9.28515625" style="882" customWidth="1"/>
    <col min="13061" max="13061" width="17.85546875" style="882" customWidth="1"/>
    <col min="13062" max="13062" width="2.85546875" style="882" customWidth="1"/>
    <col min="13063" max="13312" width="11.42578125" style="882"/>
    <col min="13313" max="13313" width="77.28515625" style="882" customWidth="1"/>
    <col min="13314" max="13316" width="9.28515625" style="882" customWidth="1"/>
    <col min="13317" max="13317" width="17.85546875" style="882" customWidth="1"/>
    <col min="13318" max="13318" width="2.85546875" style="882" customWidth="1"/>
    <col min="13319" max="13568" width="11.42578125" style="882"/>
    <col min="13569" max="13569" width="77.28515625" style="882" customWidth="1"/>
    <col min="13570" max="13572" width="9.28515625" style="882" customWidth="1"/>
    <col min="13573" max="13573" width="17.85546875" style="882" customWidth="1"/>
    <col min="13574" max="13574" width="2.85546875" style="882" customWidth="1"/>
    <col min="13575" max="13824" width="11.42578125" style="882"/>
    <col min="13825" max="13825" width="77.28515625" style="882" customWidth="1"/>
    <col min="13826" max="13828" width="9.28515625" style="882" customWidth="1"/>
    <col min="13829" max="13829" width="17.85546875" style="882" customWidth="1"/>
    <col min="13830" max="13830" width="2.85546875" style="882" customWidth="1"/>
    <col min="13831" max="14080" width="11.42578125" style="882"/>
    <col min="14081" max="14081" width="77.28515625" style="882" customWidth="1"/>
    <col min="14082" max="14084" width="9.28515625" style="882" customWidth="1"/>
    <col min="14085" max="14085" width="17.85546875" style="882" customWidth="1"/>
    <col min="14086" max="14086" width="2.85546875" style="882" customWidth="1"/>
    <col min="14087" max="14336" width="11.42578125" style="882"/>
    <col min="14337" max="14337" width="77.28515625" style="882" customWidth="1"/>
    <col min="14338" max="14340" width="9.28515625" style="882" customWidth="1"/>
    <col min="14341" max="14341" width="17.85546875" style="882" customWidth="1"/>
    <col min="14342" max="14342" width="2.85546875" style="882" customWidth="1"/>
    <col min="14343" max="14592" width="11.42578125" style="882"/>
    <col min="14593" max="14593" width="77.28515625" style="882" customWidth="1"/>
    <col min="14594" max="14596" width="9.28515625" style="882" customWidth="1"/>
    <col min="14597" max="14597" width="17.85546875" style="882" customWidth="1"/>
    <col min="14598" max="14598" width="2.85546875" style="882" customWidth="1"/>
    <col min="14599" max="14848" width="11.42578125" style="882"/>
    <col min="14849" max="14849" width="77.28515625" style="882" customWidth="1"/>
    <col min="14850" max="14852" width="9.28515625" style="882" customWidth="1"/>
    <col min="14853" max="14853" width="17.85546875" style="882" customWidth="1"/>
    <col min="14854" max="14854" width="2.85546875" style="882" customWidth="1"/>
    <col min="14855" max="15104" width="11.42578125" style="882"/>
    <col min="15105" max="15105" width="77.28515625" style="882" customWidth="1"/>
    <col min="15106" max="15108" width="9.28515625" style="882" customWidth="1"/>
    <col min="15109" max="15109" width="17.85546875" style="882" customWidth="1"/>
    <col min="15110" max="15110" width="2.85546875" style="882" customWidth="1"/>
    <col min="15111" max="15360" width="11.42578125" style="882"/>
    <col min="15361" max="15361" width="77.28515625" style="882" customWidth="1"/>
    <col min="15362" max="15364" width="9.28515625" style="882" customWidth="1"/>
    <col min="15365" max="15365" width="17.85546875" style="882" customWidth="1"/>
    <col min="15366" max="15366" width="2.85546875" style="882" customWidth="1"/>
    <col min="15367" max="15616" width="11.42578125" style="882"/>
    <col min="15617" max="15617" width="77.28515625" style="882" customWidth="1"/>
    <col min="15618" max="15620" width="9.28515625" style="882" customWidth="1"/>
    <col min="15621" max="15621" width="17.85546875" style="882" customWidth="1"/>
    <col min="15622" max="15622" width="2.85546875" style="882" customWidth="1"/>
    <col min="15623" max="15872" width="11.42578125" style="882"/>
    <col min="15873" max="15873" width="77.28515625" style="882" customWidth="1"/>
    <col min="15874" max="15876" width="9.28515625" style="882" customWidth="1"/>
    <col min="15877" max="15877" width="17.85546875" style="882" customWidth="1"/>
    <col min="15878" max="15878" width="2.85546875" style="882" customWidth="1"/>
    <col min="15879" max="16128" width="11.42578125" style="882"/>
    <col min="16129" max="16129" width="77.28515625" style="882" customWidth="1"/>
    <col min="16130" max="16132" width="9.28515625" style="882" customWidth="1"/>
    <col min="16133" max="16133" width="17.85546875" style="882" customWidth="1"/>
    <col min="16134" max="16134" width="2.85546875" style="882" customWidth="1"/>
    <col min="16135" max="16384" width="11.42578125" style="882"/>
  </cols>
  <sheetData>
    <row r="1" spans="1:209" s="137" customFormat="1" ht="17.25" customHeight="1">
      <c r="A1" s="1090"/>
      <c r="B1" s="1069"/>
      <c r="C1" s="1069"/>
      <c r="D1" s="1069"/>
      <c r="E1" s="1069"/>
    </row>
    <row r="2" spans="1:209" s="126" customFormat="1" ht="27" customHeight="1">
      <c r="A2" s="1056" t="s">
        <v>1160</v>
      </c>
      <c r="B2" s="1056"/>
      <c r="C2" s="1056"/>
      <c r="D2" s="1056"/>
      <c r="E2" s="1056"/>
    </row>
    <row r="3" spans="1:209" s="126" customFormat="1" ht="27.75" customHeight="1">
      <c r="A3" s="1056" t="s">
        <v>1411</v>
      </c>
      <c r="B3" s="1056"/>
      <c r="C3" s="1056"/>
      <c r="D3" s="1056"/>
      <c r="E3" s="1056"/>
    </row>
    <row r="4" spans="1:209" s="144" customFormat="1" ht="28.5" customHeight="1">
      <c r="A4" s="1061" t="s">
        <v>1493</v>
      </c>
      <c r="B4" s="1061"/>
      <c r="C4" s="1061"/>
      <c r="D4" s="1061"/>
      <c r="E4" s="1061"/>
    </row>
    <row r="5" spans="1:209" s="126" customFormat="1" ht="9" customHeight="1">
      <c r="A5" s="1056"/>
      <c r="B5" s="1056"/>
      <c r="C5" s="1056"/>
      <c r="D5" s="1056"/>
      <c r="E5" s="1056"/>
    </row>
    <row r="6" spans="1:209" ht="6.75" customHeight="1">
      <c r="A6" s="351"/>
      <c r="F6" s="882"/>
    </row>
    <row r="7" spans="1:209" ht="5.25" customHeight="1" thickBot="1">
      <c r="A7" s="351"/>
      <c r="B7" s="352"/>
      <c r="C7" s="352"/>
      <c r="D7" s="352"/>
      <c r="E7" s="352"/>
      <c r="F7" s="882"/>
    </row>
    <row r="8" spans="1:209" ht="28.5" customHeight="1" thickTop="1" thickBot="1">
      <c r="A8" s="561"/>
      <c r="B8" s="145" t="s">
        <v>1163</v>
      </c>
      <c r="C8" s="145" t="s">
        <v>1164</v>
      </c>
      <c r="D8" s="145" t="s">
        <v>1165</v>
      </c>
      <c r="E8" s="145" t="s">
        <v>318</v>
      </c>
      <c r="F8" s="882"/>
    </row>
    <row r="9" spans="1:209" ht="12" customHeight="1" thickTop="1" thickBot="1">
      <c r="A9" s="562"/>
      <c r="B9" s="353"/>
      <c r="C9" s="353"/>
      <c r="D9" s="353"/>
      <c r="E9" s="353"/>
      <c r="F9" s="882"/>
    </row>
    <row r="10" spans="1:209" ht="18" customHeight="1" thickTop="1" thickBot="1">
      <c r="A10" s="146" t="s">
        <v>319</v>
      </c>
      <c r="B10" s="145"/>
      <c r="C10" s="145"/>
      <c r="D10" s="145"/>
      <c r="E10" s="145"/>
      <c r="F10" s="882"/>
    </row>
    <row r="11" spans="1:209" ht="18" customHeight="1" thickTop="1">
      <c r="A11" s="562" t="s">
        <v>320</v>
      </c>
      <c r="B11" s="600">
        <v>6.8900000000000003E-2</v>
      </c>
      <c r="C11" s="600">
        <v>5.5899999999999998E-2</v>
      </c>
      <c r="D11" s="600">
        <v>0.10630000000000001</v>
      </c>
      <c r="E11" s="600">
        <v>6.8699999999999997E-2</v>
      </c>
      <c r="F11" s="147"/>
      <c r="G11" s="147"/>
      <c r="H11" s="147"/>
      <c r="I11" s="147"/>
      <c r="J11" s="147"/>
      <c r="K11" s="147"/>
      <c r="L11" s="147"/>
      <c r="M11" s="147"/>
      <c r="N11" s="147"/>
      <c r="O11" s="147"/>
      <c r="P11" s="147"/>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row>
    <row r="12" spans="1:209" ht="20.25" customHeight="1">
      <c r="A12" s="562" t="s">
        <v>321</v>
      </c>
      <c r="B12" s="600">
        <v>0.76770000000000005</v>
      </c>
      <c r="C12" s="600">
        <v>0.87380000000000002</v>
      </c>
      <c r="D12" s="600">
        <v>0.79579999999999995</v>
      </c>
      <c r="E12" s="600">
        <v>0.80459999999999998</v>
      </c>
      <c r="F12" s="882"/>
    </row>
    <row r="13" spans="1:209" ht="12" customHeight="1" thickBot="1">
      <c r="A13" s="562"/>
      <c r="B13" s="600"/>
      <c r="C13" s="600"/>
      <c r="D13" s="600"/>
      <c r="E13" s="600"/>
      <c r="F13" s="882"/>
    </row>
    <row r="14" spans="1:209" ht="15" customHeight="1" thickTop="1" thickBot="1">
      <c r="A14" s="146" t="s">
        <v>322</v>
      </c>
      <c r="B14" s="601"/>
      <c r="C14" s="601"/>
      <c r="D14" s="601"/>
      <c r="E14" s="601"/>
      <c r="F14" s="882"/>
    </row>
    <row r="15" spans="1:209" ht="20.25" customHeight="1" thickTop="1">
      <c r="A15" s="563" t="s">
        <v>323</v>
      </c>
      <c r="B15" s="600">
        <v>0.73680000000000001</v>
      </c>
      <c r="C15" s="600">
        <v>0.80069999999999997</v>
      </c>
      <c r="D15" s="600">
        <v>0.753</v>
      </c>
      <c r="E15" s="600">
        <v>0.75900000000000001</v>
      </c>
      <c r="F15" s="882"/>
    </row>
    <row r="16" spans="1:209" ht="18" customHeight="1">
      <c r="A16" s="563" t="s">
        <v>324</v>
      </c>
      <c r="B16" s="600">
        <v>0.74139999999999995</v>
      </c>
      <c r="C16" s="600">
        <v>0.80069999999999997</v>
      </c>
      <c r="D16" s="600">
        <v>0.753</v>
      </c>
      <c r="E16" s="600">
        <v>0.76160000000000005</v>
      </c>
      <c r="F16" s="882"/>
    </row>
    <row r="17" spans="1:5" s="882" customFormat="1" ht="20.25" customHeight="1">
      <c r="A17" s="562" t="s">
        <v>325</v>
      </c>
      <c r="B17" s="600">
        <v>9.9900000000000003E-2</v>
      </c>
      <c r="C17" s="600">
        <v>4.7E-2</v>
      </c>
      <c r="D17" s="600">
        <v>0.15049999999999999</v>
      </c>
      <c r="E17" s="600">
        <v>8.8200000000000001E-2</v>
      </c>
    </row>
    <row r="18" spans="1:5" s="882" customFormat="1" ht="20.25" customHeight="1">
      <c r="A18" s="563" t="s">
        <v>326</v>
      </c>
      <c r="B18" s="600">
        <v>0</v>
      </c>
      <c r="C18" s="600">
        <v>2.6499999999999999E-2</v>
      </c>
      <c r="D18" s="600">
        <v>0</v>
      </c>
      <c r="E18" s="600">
        <v>8.5000000000000006E-3</v>
      </c>
    </row>
    <row r="19" spans="1:5" s="882" customFormat="1" ht="12" customHeight="1" thickBot="1">
      <c r="A19" s="563"/>
      <c r="B19" s="600"/>
      <c r="C19" s="600"/>
      <c r="D19" s="600"/>
      <c r="E19" s="600"/>
    </row>
    <row r="20" spans="1:5" s="882" customFormat="1" ht="16.5" customHeight="1" thickTop="1" thickBot="1">
      <c r="A20" s="148" t="s">
        <v>327</v>
      </c>
      <c r="B20" s="601"/>
      <c r="C20" s="601"/>
      <c r="D20" s="601"/>
      <c r="E20" s="601"/>
    </row>
    <row r="21" spans="1:5" s="882" customFormat="1" ht="20.25" customHeight="1" thickTop="1">
      <c r="A21" s="563" t="s">
        <v>328</v>
      </c>
      <c r="B21" s="600">
        <v>0.66910000000000003</v>
      </c>
      <c r="C21" s="600">
        <v>0.80669999999999997</v>
      </c>
      <c r="D21" s="600">
        <v>0.68149999999999999</v>
      </c>
      <c r="E21" s="600">
        <v>0.71619999999999995</v>
      </c>
    </row>
    <row r="22" spans="1:5" s="882" customFormat="1" ht="20.25" customHeight="1">
      <c r="A22" s="563" t="s">
        <v>329</v>
      </c>
      <c r="B22" s="600">
        <v>0.33090000000000003</v>
      </c>
      <c r="C22" s="600">
        <v>0.1933</v>
      </c>
      <c r="D22" s="600">
        <v>0.31850000000000001</v>
      </c>
      <c r="E22" s="600">
        <v>0.2838</v>
      </c>
    </row>
    <row r="23" spans="1:5" s="882" customFormat="1" ht="18" customHeight="1">
      <c r="A23" s="563" t="s">
        <v>330</v>
      </c>
      <c r="B23" s="885">
        <v>545.86829999999998</v>
      </c>
      <c r="C23" s="885">
        <v>788.7808</v>
      </c>
      <c r="D23" s="885">
        <v>1032.9267</v>
      </c>
      <c r="E23" s="885">
        <v>988.96460000000002</v>
      </c>
    </row>
    <row r="24" spans="1:5" s="882" customFormat="1" ht="12" customHeight="1" thickBot="1">
      <c r="A24" s="563"/>
      <c r="B24" s="885"/>
      <c r="C24" s="885"/>
      <c r="D24" s="885"/>
      <c r="E24" s="885"/>
    </row>
    <row r="25" spans="1:5" s="882" customFormat="1" ht="17.25" customHeight="1" thickTop="1" thickBot="1">
      <c r="A25" s="149" t="s">
        <v>331</v>
      </c>
      <c r="B25" s="886"/>
      <c r="C25" s="886"/>
      <c r="D25" s="886"/>
      <c r="E25" s="886"/>
    </row>
    <row r="26" spans="1:5" s="882" customFormat="1" ht="20.25" customHeight="1" thickTop="1">
      <c r="A26" s="562" t="s">
        <v>332</v>
      </c>
      <c r="B26" s="600">
        <v>0.98380000000000001</v>
      </c>
      <c r="C26" s="600">
        <v>0.98380000000000001</v>
      </c>
      <c r="D26" s="600">
        <v>0.96809999999999996</v>
      </c>
      <c r="E26" s="600">
        <v>0.98219999999999996</v>
      </c>
    </row>
    <row r="27" spans="1:5" s="882" customFormat="1" ht="20.25" customHeight="1">
      <c r="A27" s="562" t="s">
        <v>333</v>
      </c>
      <c r="B27" s="600">
        <v>1.4500000000000001E-2</v>
      </c>
      <c r="C27" s="600">
        <v>1.2200000000000001E-2</v>
      </c>
      <c r="D27" s="600">
        <v>2.8500000000000001E-2</v>
      </c>
      <c r="E27" s="600">
        <v>1.5100000000000001E-2</v>
      </c>
    </row>
    <row r="28" spans="1:5" s="882" customFormat="1" ht="20.25" customHeight="1">
      <c r="A28" s="563" t="s">
        <v>334</v>
      </c>
      <c r="B28" s="600">
        <v>1.6199999999999999E-2</v>
      </c>
      <c r="C28" s="600">
        <v>1.6199999999999999E-2</v>
      </c>
      <c r="D28" s="600">
        <v>3.1899999999999998E-2</v>
      </c>
      <c r="E28" s="600">
        <v>1.78E-2</v>
      </c>
    </row>
    <row r="29" spans="1:5" s="882" customFormat="1" ht="18" customHeight="1">
      <c r="A29" s="563" t="s">
        <v>335</v>
      </c>
      <c r="B29" s="600">
        <v>1.3899999999999999E-2</v>
      </c>
      <c r="C29" s="600">
        <v>1.0699999999999999E-2</v>
      </c>
      <c r="D29" s="600">
        <v>2.2200000000000001E-2</v>
      </c>
      <c r="E29" s="600">
        <v>1.3599999999999999E-2</v>
      </c>
    </row>
    <row r="30" spans="1:5" s="882" customFormat="1" ht="20.25" customHeight="1">
      <c r="A30" s="563" t="s">
        <v>336</v>
      </c>
      <c r="B30" s="600">
        <v>5.7599999999999998E-2</v>
      </c>
      <c r="C30" s="600">
        <v>0.13689999999999999</v>
      </c>
      <c r="D30" s="600">
        <v>0.2452</v>
      </c>
      <c r="E30" s="600">
        <v>0.1162</v>
      </c>
    </row>
    <row r="31" spans="1:5" s="882" customFormat="1" ht="20.25" customHeight="1">
      <c r="A31" s="563" t="s">
        <v>337</v>
      </c>
      <c r="B31" s="600">
        <v>9.1999999999999998E-3</v>
      </c>
      <c r="C31" s="600">
        <v>1.4800000000000001E-2</v>
      </c>
      <c r="D31" s="600">
        <v>1.34E-2</v>
      </c>
      <c r="E31" s="600">
        <v>1.15E-2</v>
      </c>
    </row>
    <row r="32" spans="1:5" s="882" customFormat="1" ht="20.25" customHeight="1">
      <c r="A32" s="563" t="s">
        <v>338</v>
      </c>
      <c r="B32" s="600">
        <v>4.0500000000000001E-2</v>
      </c>
      <c r="C32" s="600">
        <v>3.8399999999999997E-2</v>
      </c>
      <c r="D32" s="600">
        <v>3.5299999999999998E-2</v>
      </c>
      <c r="E32" s="600">
        <v>3.9199999999999999E-2</v>
      </c>
    </row>
    <row r="33" spans="1:5" s="882" customFormat="1" ht="20.25" customHeight="1">
      <c r="A33" s="563" t="s">
        <v>339</v>
      </c>
      <c r="B33" s="600">
        <v>0.95330000000000004</v>
      </c>
      <c r="C33" s="600">
        <v>0.97609999999999997</v>
      </c>
      <c r="D33" s="600">
        <v>0.95250000000000001</v>
      </c>
      <c r="E33" s="600">
        <v>0.96099999999999997</v>
      </c>
    </row>
    <row r="34" spans="1:5" s="882" customFormat="1" ht="20.25" customHeight="1">
      <c r="A34" s="563" t="s">
        <v>340</v>
      </c>
      <c r="B34" s="600">
        <v>1.61E-2</v>
      </c>
      <c r="C34" s="600">
        <v>7.1000000000000004E-3</v>
      </c>
      <c r="D34" s="600">
        <v>1.4800000000000001E-2</v>
      </c>
      <c r="E34" s="600">
        <v>1.29E-2</v>
      </c>
    </row>
    <row r="35" spans="1:5" s="882" customFormat="1" ht="20.25" customHeight="1">
      <c r="A35" s="563" t="s">
        <v>341</v>
      </c>
      <c r="B35" s="600">
        <v>8.3999999999999995E-3</v>
      </c>
      <c r="C35" s="600">
        <v>1.1999999999999999E-3</v>
      </c>
      <c r="D35" s="600">
        <v>1.35E-2</v>
      </c>
      <c r="E35" s="600">
        <v>6.4999999999999997E-3</v>
      </c>
    </row>
    <row r="36" spans="1:5" s="882" customFormat="1" ht="20.25" customHeight="1">
      <c r="A36" s="563" t="s">
        <v>342</v>
      </c>
      <c r="B36" s="600">
        <v>3.3999999999999998E-3</v>
      </c>
      <c r="C36" s="600">
        <v>5.9999999999999995E-4</v>
      </c>
      <c r="D36" s="600">
        <v>3.0000000000000001E-3</v>
      </c>
      <c r="E36" s="600">
        <v>2.3999999999999998E-3</v>
      </c>
    </row>
    <row r="37" spans="1:5" s="882" customFormat="1" ht="20.25" customHeight="1">
      <c r="A37" s="563" t="s">
        <v>343</v>
      </c>
      <c r="B37" s="600">
        <v>2.0999999999999999E-3</v>
      </c>
      <c r="C37" s="600">
        <v>2.3E-3</v>
      </c>
      <c r="D37" s="600">
        <v>3.2000000000000002E-3</v>
      </c>
      <c r="E37" s="600">
        <v>2.3E-3</v>
      </c>
    </row>
    <row r="38" spans="1:5" s="882" customFormat="1" ht="20.25" customHeight="1">
      <c r="A38" s="563" t="s">
        <v>344</v>
      </c>
      <c r="B38" s="600">
        <v>1.66E-2</v>
      </c>
      <c r="C38" s="600">
        <v>1.2699999999999999E-2</v>
      </c>
      <c r="D38" s="600">
        <v>1.2999999999999999E-2</v>
      </c>
      <c r="E38" s="600">
        <v>1.49E-2</v>
      </c>
    </row>
    <row r="39" spans="1:5" s="882" customFormat="1" ht="12" customHeight="1" thickBot="1">
      <c r="A39" s="563"/>
      <c r="B39" s="600"/>
      <c r="C39" s="600"/>
      <c r="D39" s="600"/>
      <c r="E39" s="600"/>
    </row>
    <row r="40" spans="1:5" s="882" customFormat="1" ht="17.25" customHeight="1" thickTop="1" thickBot="1">
      <c r="A40" s="149" t="s">
        <v>345</v>
      </c>
      <c r="B40" s="601"/>
      <c r="C40" s="601"/>
      <c r="D40" s="601"/>
      <c r="E40" s="601"/>
    </row>
    <row r="41" spans="1:5" s="882" customFormat="1" ht="20.25" customHeight="1" thickTop="1">
      <c r="A41" s="563" t="s">
        <v>346</v>
      </c>
      <c r="B41" s="600">
        <v>0.3387</v>
      </c>
      <c r="C41" s="600">
        <v>0.4289</v>
      </c>
      <c r="D41" s="600">
        <v>0.96840000000000004</v>
      </c>
      <c r="E41" s="600">
        <v>0.4032</v>
      </c>
    </row>
    <row r="42" spans="1:5" s="882" customFormat="1" ht="20.25" customHeight="1">
      <c r="A42" s="563" t="s">
        <v>347</v>
      </c>
      <c r="B42" s="600">
        <v>0.97589999999999999</v>
      </c>
      <c r="C42" s="600">
        <v>0.67130000000000001</v>
      </c>
      <c r="D42" s="600">
        <v>1.6982999999999999</v>
      </c>
      <c r="E42" s="600">
        <v>0.94979999999999998</v>
      </c>
    </row>
    <row r="43" spans="1:5" s="882" customFormat="1" ht="20.25" customHeight="1">
      <c r="A43" s="563" t="s">
        <v>348</v>
      </c>
      <c r="B43" s="600">
        <v>0.22409999999999999</v>
      </c>
      <c r="C43" s="600">
        <v>9.4500000000000001E-2</v>
      </c>
      <c r="D43" s="600">
        <v>0.2026</v>
      </c>
      <c r="E43" s="600">
        <v>0.1792</v>
      </c>
    </row>
    <row r="44" spans="1:5" s="882" customFormat="1" ht="20.25" customHeight="1">
      <c r="A44" s="563" t="s">
        <v>349</v>
      </c>
      <c r="B44" s="600">
        <v>0.1986</v>
      </c>
      <c r="C44" s="600">
        <v>8.7499999999999994E-2</v>
      </c>
      <c r="D44" s="600">
        <v>0.18640000000000001</v>
      </c>
      <c r="E44" s="600">
        <v>0.1618</v>
      </c>
    </row>
    <row r="45" spans="1:5" s="882" customFormat="1" ht="12" customHeight="1" thickBot="1">
      <c r="A45" s="563"/>
      <c r="B45" s="600"/>
      <c r="C45" s="600"/>
      <c r="D45" s="600"/>
      <c r="E45" s="600"/>
    </row>
    <row r="46" spans="1:5" s="882" customFormat="1" ht="17.25" customHeight="1" thickTop="1" thickBot="1">
      <c r="A46" s="149" t="s">
        <v>350</v>
      </c>
      <c r="B46" s="601"/>
      <c r="C46" s="601"/>
      <c r="D46" s="601"/>
      <c r="E46" s="601"/>
    </row>
    <row r="47" spans="1:5" s="882" customFormat="1" ht="20.25" customHeight="1" thickTop="1">
      <c r="A47" s="562" t="s">
        <v>351</v>
      </c>
      <c r="B47" s="600">
        <v>0.114</v>
      </c>
      <c r="C47" s="600">
        <v>7.3800000000000004E-2</v>
      </c>
      <c r="D47" s="600">
        <v>8.0399999999999999E-2</v>
      </c>
      <c r="E47" s="600">
        <v>9.7600000000000006E-2</v>
      </c>
    </row>
    <row r="48" spans="1:5" s="882" customFormat="1" ht="18" customHeight="1">
      <c r="A48" s="563" t="s">
        <v>352</v>
      </c>
      <c r="B48" s="600">
        <v>0.1138</v>
      </c>
      <c r="C48" s="600">
        <v>7.3800000000000004E-2</v>
      </c>
      <c r="D48" s="600">
        <v>7.4800000000000005E-2</v>
      </c>
      <c r="E48" s="600">
        <v>9.6699999999999994E-2</v>
      </c>
    </row>
    <row r="49" spans="1:5" s="882" customFormat="1" ht="20.25" customHeight="1">
      <c r="A49" s="563" t="s">
        <v>353</v>
      </c>
      <c r="B49" s="600">
        <v>0.1125</v>
      </c>
      <c r="C49" s="600">
        <v>0.19500000000000001</v>
      </c>
      <c r="D49" s="600">
        <v>0.3226</v>
      </c>
      <c r="E49" s="600">
        <v>0.15049999999999999</v>
      </c>
    </row>
    <row r="50" spans="1:5" s="882" customFormat="1" ht="20.25" customHeight="1">
      <c r="A50" s="563" t="s">
        <v>354</v>
      </c>
      <c r="B50" s="600">
        <v>5.7999999999999996E-3</v>
      </c>
      <c r="C50" s="600">
        <v>2.0199999999999999E-2</v>
      </c>
      <c r="D50" s="600">
        <v>7.0800000000000002E-2</v>
      </c>
      <c r="E50" s="600">
        <v>1.49E-2</v>
      </c>
    </row>
    <row r="51" spans="1:5" s="882" customFormat="1" ht="18" customHeight="1">
      <c r="A51" s="563" t="s">
        <v>355</v>
      </c>
      <c r="B51" s="600">
        <v>2.9700000000000001E-2</v>
      </c>
      <c r="C51" s="600">
        <v>4.1300000000000003E-2</v>
      </c>
      <c r="D51" s="600">
        <v>0.15440000000000001</v>
      </c>
      <c r="E51" s="600">
        <v>4.3200000000000002E-2</v>
      </c>
    </row>
    <row r="52" spans="1:5" s="882" customFormat="1" ht="18" customHeight="1">
      <c r="A52" s="563" t="s">
        <v>356</v>
      </c>
      <c r="B52" s="600">
        <v>0.1394</v>
      </c>
      <c r="C52" s="600">
        <v>0.1154</v>
      </c>
      <c r="D52" s="600">
        <v>0.104</v>
      </c>
      <c r="E52" s="600">
        <v>0.1278</v>
      </c>
    </row>
    <row r="53" spans="1:5" s="882" customFormat="1" ht="12" customHeight="1" thickBot="1">
      <c r="A53" s="563"/>
      <c r="B53" s="600"/>
      <c r="C53" s="600"/>
      <c r="D53" s="600"/>
      <c r="E53" s="600"/>
    </row>
    <row r="54" spans="1:5" s="882" customFormat="1" ht="17.25" customHeight="1" thickTop="1" thickBot="1">
      <c r="A54" s="149" t="s">
        <v>357</v>
      </c>
      <c r="B54" s="601"/>
      <c r="C54" s="601"/>
      <c r="D54" s="601"/>
      <c r="E54" s="601"/>
    </row>
    <row r="55" spans="1:5" s="882" customFormat="1" ht="18" customHeight="1" thickTop="1">
      <c r="A55" s="563" t="s">
        <v>358</v>
      </c>
      <c r="B55" s="600">
        <v>0.90239999999999998</v>
      </c>
      <c r="C55" s="600">
        <v>0.90139999999999998</v>
      </c>
      <c r="D55" s="600">
        <v>0.87319999999999998</v>
      </c>
      <c r="E55" s="600">
        <v>0.89890000000000003</v>
      </c>
    </row>
    <row r="56" spans="1:5" s="882" customFormat="1" ht="18" customHeight="1">
      <c r="A56" s="563" t="s">
        <v>359</v>
      </c>
      <c r="B56" s="600">
        <v>0.9042</v>
      </c>
      <c r="C56" s="600">
        <v>0.90249999999999997</v>
      </c>
      <c r="D56" s="600">
        <v>0.87039999999999995</v>
      </c>
      <c r="E56" s="600">
        <v>0.89980000000000004</v>
      </c>
    </row>
    <row r="57" spans="1:5" s="882" customFormat="1" ht="18" customHeight="1">
      <c r="A57" s="563" t="s">
        <v>360</v>
      </c>
      <c r="B57" s="600">
        <v>0.12620000000000001</v>
      </c>
      <c r="C57" s="600">
        <v>7.8399999999999997E-2</v>
      </c>
      <c r="D57" s="600">
        <v>8.43E-2</v>
      </c>
      <c r="E57" s="600">
        <v>0.10589999999999999</v>
      </c>
    </row>
    <row r="58" spans="1:5" s="882" customFormat="1" ht="18" customHeight="1">
      <c r="A58" s="563" t="s">
        <v>361</v>
      </c>
      <c r="B58" s="600">
        <v>0.85729999999999995</v>
      </c>
      <c r="C58" s="600">
        <v>1.3361000000000001</v>
      </c>
      <c r="D58" s="600">
        <v>1.6948000000000001</v>
      </c>
      <c r="E58" s="600">
        <v>1.0452999999999999</v>
      </c>
    </row>
    <row r="59" spans="1:5" s="882" customFormat="1" ht="9.75" customHeight="1" thickBot="1">
      <c r="A59" s="564"/>
      <c r="B59" s="603"/>
      <c r="C59" s="603"/>
      <c r="D59" s="603"/>
      <c r="E59" s="603"/>
    </row>
    <row r="60" spans="1:5" s="109" customFormat="1" ht="12" customHeight="1" thickTop="1">
      <c r="A60" s="150" t="s">
        <v>362</v>
      </c>
      <c r="B60" s="151"/>
      <c r="C60" s="152"/>
      <c r="D60" s="152"/>
      <c r="E60" s="152"/>
    </row>
    <row r="61" spans="1:5" s="109" customFormat="1" ht="58.5" customHeight="1">
      <c r="A61" s="1088" t="s">
        <v>363</v>
      </c>
      <c r="B61" s="1089"/>
      <c r="C61" s="1089"/>
      <c r="D61" s="1089"/>
      <c r="E61" s="1089"/>
    </row>
    <row r="62" spans="1:5" s="109" customFormat="1" ht="51.75" customHeight="1">
      <c r="A62" s="1088" t="s">
        <v>364</v>
      </c>
      <c r="B62" s="1089"/>
      <c r="C62" s="1089"/>
      <c r="D62" s="1089"/>
      <c r="E62" s="1089"/>
    </row>
    <row r="63" spans="1:5" s="109" customFormat="1" ht="11.25">
      <c r="A63" s="153" t="s">
        <v>867</v>
      </c>
      <c r="B63" s="154"/>
      <c r="C63" s="155"/>
      <c r="D63" s="155"/>
      <c r="E63" s="155"/>
    </row>
    <row r="64" spans="1:5" s="882" customFormat="1" ht="15.75" thickBot="1">
      <c r="A64" s="109"/>
      <c r="B64" s="156"/>
      <c r="C64" s="131"/>
      <c r="D64" s="131"/>
      <c r="E64" s="131"/>
    </row>
    <row r="65" spans="1:5" s="226" customFormat="1" ht="18" customHeight="1" thickTop="1" thickBot="1">
      <c r="A65" s="687"/>
      <c r="B65" s="157" t="s">
        <v>1163</v>
      </c>
      <c r="C65" s="157" t="s">
        <v>1164</v>
      </c>
      <c r="D65" s="157" t="s">
        <v>1165</v>
      </c>
      <c r="E65" s="157" t="s">
        <v>318</v>
      </c>
    </row>
    <row r="66" spans="1:5" s="226" customFormat="1" ht="18" customHeight="1" thickTop="1" thickBot="1">
      <c r="A66" s="149" t="s">
        <v>365</v>
      </c>
      <c r="B66" s="158"/>
      <c r="C66" s="158"/>
      <c r="D66" s="158"/>
      <c r="E66" s="158"/>
    </row>
    <row r="67" spans="1:5" s="226" customFormat="1" ht="18" customHeight="1" thickTop="1">
      <c r="A67" s="563" t="s">
        <v>366</v>
      </c>
      <c r="B67" s="600">
        <v>7.0300000000000001E-2</v>
      </c>
      <c r="C67" s="600">
        <v>0.1108</v>
      </c>
      <c r="D67" s="600">
        <v>5.8999999999999997E-2</v>
      </c>
      <c r="E67" s="600">
        <v>8.14E-2</v>
      </c>
    </row>
    <row r="68" spans="1:5" s="226" customFormat="1" ht="18" customHeight="1">
      <c r="A68" s="563" t="s">
        <v>367</v>
      </c>
      <c r="B68" s="600">
        <v>7.2900000000000006E-2</v>
      </c>
      <c r="C68" s="600">
        <v>0.1166</v>
      </c>
      <c r="D68" s="600">
        <v>6.2799999999999995E-2</v>
      </c>
      <c r="E68" s="600">
        <v>8.5099999999999995E-2</v>
      </c>
    </row>
    <row r="69" spans="1:5" s="226" customFormat="1" ht="18" customHeight="1">
      <c r="A69" s="563" t="s">
        <v>368</v>
      </c>
      <c r="B69" s="600">
        <v>6.88E-2</v>
      </c>
      <c r="C69" s="600">
        <v>0.1074</v>
      </c>
      <c r="D69" s="600">
        <v>5.4699999999999999E-2</v>
      </c>
      <c r="E69" s="600">
        <v>7.9000000000000001E-2</v>
      </c>
    </row>
    <row r="70" spans="1:5" s="226" customFormat="1" ht="18" customHeight="1">
      <c r="A70" s="563" t="s">
        <v>369</v>
      </c>
      <c r="B70" s="600">
        <v>1.2800000000000001E-2</v>
      </c>
      <c r="C70" s="600">
        <v>1.5900000000000001E-2</v>
      </c>
      <c r="D70" s="600">
        <v>2.2000000000000001E-3</v>
      </c>
      <c r="E70" s="600">
        <v>1.26E-2</v>
      </c>
    </row>
    <row r="71" spans="1:5" s="226" customFormat="1" ht="18" customHeight="1">
      <c r="A71" s="563" t="s">
        <v>370</v>
      </c>
      <c r="B71" s="600">
        <v>1.2699999999999999E-2</v>
      </c>
      <c r="C71" s="600">
        <v>1.6199999999999999E-2</v>
      </c>
      <c r="D71" s="600">
        <v>2.2000000000000001E-3</v>
      </c>
      <c r="E71" s="600">
        <v>1.26E-2</v>
      </c>
    </row>
    <row r="72" spans="1:5" s="226" customFormat="1" ht="18" customHeight="1">
      <c r="A72" s="563" t="s">
        <v>371</v>
      </c>
      <c r="B72" s="600">
        <v>9.9000000000000008E-3</v>
      </c>
      <c r="C72" s="600">
        <v>0.01</v>
      </c>
      <c r="D72" s="600">
        <v>2.2000000000000001E-3</v>
      </c>
      <c r="E72" s="600">
        <v>9.1000000000000004E-3</v>
      </c>
    </row>
    <row r="73" spans="1:5" s="226" customFormat="1" ht="18" customHeight="1" thickBot="1">
      <c r="A73" s="563" t="s">
        <v>372</v>
      </c>
      <c r="B73" s="600">
        <v>8.9599999999999999E-2</v>
      </c>
      <c r="C73" s="600">
        <v>0.13619999999999999</v>
      </c>
      <c r="D73" s="600">
        <v>2.81E-2</v>
      </c>
      <c r="E73" s="600">
        <v>9.5100000000000004E-2</v>
      </c>
    </row>
    <row r="74" spans="1:5" s="226" customFormat="1" ht="18" customHeight="1" thickTop="1" thickBot="1">
      <c r="A74" s="149" t="s">
        <v>373</v>
      </c>
      <c r="B74" s="158"/>
      <c r="C74" s="158"/>
      <c r="D74" s="158"/>
      <c r="E74" s="158"/>
    </row>
    <row r="75" spans="1:5" s="226" customFormat="1" ht="18" customHeight="1" thickTop="1">
      <c r="A75" s="563" t="s">
        <v>374</v>
      </c>
      <c r="B75" s="600">
        <v>9.3100000000000002E-2</v>
      </c>
      <c r="C75" s="600">
        <v>0.14280000000000001</v>
      </c>
      <c r="D75" s="600">
        <v>9.1999999999999998E-2</v>
      </c>
      <c r="E75" s="600">
        <v>0.1081</v>
      </c>
    </row>
    <row r="76" spans="1:5" s="226" customFormat="1" ht="18" customHeight="1">
      <c r="A76" s="563" t="s">
        <v>375</v>
      </c>
      <c r="B76" s="600">
        <v>-2.29E-2</v>
      </c>
      <c r="C76" s="600">
        <v>-3.2000000000000001E-2</v>
      </c>
      <c r="D76" s="600">
        <v>-3.3000000000000002E-2</v>
      </c>
      <c r="E76" s="600">
        <v>-2.6700000000000002E-2</v>
      </c>
    </row>
    <row r="77" spans="1:5" s="226" customFormat="1" ht="18" customHeight="1">
      <c r="A77" s="563" t="s">
        <v>376</v>
      </c>
      <c r="B77" s="600">
        <v>2.8199999999999999E-2</v>
      </c>
      <c r="C77" s="600">
        <v>3.8199999999999998E-2</v>
      </c>
      <c r="D77" s="600">
        <v>4.0899999999999999E-2</v>
      </c>
      <c r="E77" s="600">
        <v>3.2599999999999997E-2</v>
      </c>
    </row>
    <row r="78" spans="1:5" s="226" customFormat="1" ht="18" customHeight="1">
      <c r="A78" s="563" t="s">
        <v>377</v>
      </c>
      <c r="B78" s="600">
        <v>-1E-4</v>
      </c>
      <c r="C78" s="600">
        <v>0</v>
      </c>
      <c r="D78" s="600">
        <v>0</v>
      </c>
      <c r="E78" s="600">
        <v>0</v>
      </c>
    </row>
    <row r="79" spans="1:5" s="226" customFormat="1" ht="18" customHeight="1">
      <c r="A79" s="563" t="s">
        <v>378</v>
      </c>
      <c r="B79" s="600">
        <v>-4.1999999999999997E-3</v>
      </c>
      <c r="C79" s="600">
        <v>-9.1999999999999998E-3</v>
      </c>
      <c r="D79" s="600">
        <v>-8.0000000000000002E-3</v>
      </c>
      <c r="E79" s="600">
        <v>-6.1000000000000004E-3</v>
      </c>
    </row>
    <row r="80" spans="1:5" s="226" customFormat="1" ht="18" customHeight="1">
      <c r="A80" s="563" t="s">
        <v>379</v>
      </c>
      <c r="B80" s="600">
        <v>2.5999999999999999E-3</v>
      </c>
      <c r="C80" s="600">
        <v>5.7999999999999996E-3</v>
      </c>
      <c r="D80" s="600">
        <v>3.7000000000000002E-3</v>
      </c>
      <c r="E80" s="600">
        <v>3.7000000000000002E-3</v>
      </c>
    </row>
    <row r="81" spans="1:5" s="226" customFormat="1" ht="18" customHeight="1">
      <c r="A81" s="563" t="s">
        <v>380</v>
      </c>
      <c r="B81" s="600">
        <v>-5.6000000000000001E-2</v>
      </c>
      <c r="C81" s="600">
        <v>-9.1399999999999995E-2</v>
      </c>
      <c r="D81" s="600">
        <v>-5.2499999999999998E-2</v>
      </c>
      <c r="E81" s="600">
        <v>-6.6400000000000001E-2</v>
      </c>
    </row>
    <row r="82" spans="1:5" s="226" customFormat="1" ht="18" customHeight="1">
      <c r="A82" s="563" t="s">
        <v>381</v>
      </c>
      <c r="B82" s="600">
        <v>0</v>
      </c>
      <c r="C82" s="600">
        <v>2.9999999999999997E-4</v>
      </c>
      <c r="D82" s="600">
        <v>0</v>
      </c>
      <c r="E82" s="600">
        <v>1E-4</v>
      </c>
    </row>
    <row r="83" spans="1:5" s="226" customFormat="1" ht="18" customHeight="1" thickBot="1">
      <c r="A83" s="563" t="s">
        <v>382</v>
      </c>
      <c r="B83" s="600">
        <v>0.27650000000000002</v>
      </c>
      <c r="C83" s="600">
        <v>0.19819999999999999</v>
      </c>
      <c r="D83" s="600">
        <v>0.17449999999999999</v>
      </c>
      <c r="E83" s="600">
        <v>0.24329999999999999</v>
      </c>
    </row>
    <row r="84" spans="1:5" s="226" customFormat="1" ht="18" customHeight="1" thickTop="1" thickBot="1">
      <c r="A84" s="149" t="s">
        <v>383</v>
      </c>
      <c r="B84" s="158"/>
      <c r="C84" s="158"/>
      <c r="D84" s="158"/>
      <c r="E84" s="158"/>
    </row>
    <row r="85" spans="1:5" s="226" customFormat="1" ht="18" customHeight="1" thickTop="1">
      <c r="A85" s="563" t="s">
        <v>384</v>
      </c>
      <c r="B85" s="600">
        <v>0.1183</v>
      </c>
      <c r="C85" s="600">
        <v>0.15820000000000001</v>
      </c>
      <c r="D85" s="600">
        <v>0.11940000000000001</v>
      </c>
      <c r="E85" s="600">
        <v>0.1318</v>
      </c>
    </row>
    <row r="86" spans="1:5" s="226" customFormat="1" ht="18" customHeight="1">
      <c r="A86" s="563" t="s">
        <v>385</v>
      </c>
      <c r="B86" s="600">
        <v>0.1115</v>
      </c>
      <c r="C86" s="600">
        <v>0.2006</v>
      </c>
      <c r="D86" s="600">
        <v>0.12089999999999999</v>
      </c>
      <c r="E86" s="600">
        <v>0.13339999999999999</v>
      </c>
    </row>
    <row r="87" spans="1:5" s="226" customFormat="1" ht="18" customHeight="1">
      <c r="A87" s="563" t="s">
        <v>386</v>
      </c>
      <c r="B87" s="600">
        <v>0</v>
      </c>
      <c r="C87" s="600">
        <v>0.28220000000000001</v>
      </c>
      <c r="D87" s="600">
        <v>0.1051</v>
      </c>
      <c r="E87" s="600">
        <v>0.1051</v>
      </c>
    </row>
    <row r="88" spans="1:5" s="226" customFormat="1" ht="18" customHeight="1">
      <c r="A88" s="563" t="s">
        <v>387</v>
      </c>
      <c r="B88" s="600">
        <v>0</v>
      </c>
      <c r="C88" s="600">
        <v>0.17599999999999999</v>
      </c>
      <c r="D88" s="600">
        <v>8.0199999999999994E-2</v>
      </c>
      <c r="E88" s="600">
        <v>7.6999999999999999E-2</v>
      </c>
    </row>
    <row r="89" spans="1:5" s="226" customFormat="1" ht="18" customHeight="1">
      <c r="A89" s="563" t="s">
        <v>388</v>
      </c>
      <c r="B89" s="600">
        <v>0</v>
      </c>
      <c r="C89" s="600">
        <v>5.7000000000000002E-3</v>
      </c>
      <c r="D89" s="600">
        <v>8.6999999999999994E-3</v>
      </c>
      <c r="E89" s="600">
        <v>6.1000000000000004E-3</v>
      </c>
    </row>
    <row r="90" spans="1:5" s="226" customFormat="1" ht="18" customHeight="1">
      <c r="A90" s="563" t="s">
        <v>389</v>
      </c>
      <c r="B90" s="600">
        <v>0</v>
      </c>
      <c r="C90" s="600">
        <v>2.4400000000000002E-2</v>
      </c>
      <c r="D90" s="600">
        <v>0</v>
      </c>
      <c r="E90" s="600">
        <v>2.0299999999999999E-2</v>
      </c>
    </row>
    <row r="91" spans="1:5" s="226" customFormat="1" ht="18" customHeight="1">
      <c r="A91" s="563" t="s">
        <v>390</v>
      </c>
      <c r="B91" s="600">
        <v>0</v>
      </c>
      <c r="C91" s="600">
        <v>1.35E-2</v>
      </c>
      <c r="D91" s="600">
        <v>5.0000000000000001E-3</v>
      </c>
      <c r="E91" s="666">
        <v>1.21E-2</v>
      </c>
    </row>
    <row r="92" spans="1:5" s="226" customFormat="1" ht="18" customHeight="1">
      <c r="A92" s="563" t="s">
        <v>391</v>
      </c>
      <c r="B92" s="600">
        <v>0</v>
      </c>
      <c r="C92" s="600">
        <v>1E-4</v>
      </c>
      <c r="D92" s="600">
        <v>1E-4</v>
      </c>
      <c r="E92" s="600">
        <v>0</v>
      </c>
    </row>
    <row r="93" spans="1:5" s="226" customFormat="1" ht="18" customHeight="1">
      <c r="A93" s="563" t="s">
        <v>392</v>
      </c>
      <c r="B93" s="600">
        <v>1.3299999999999999E-2</v>
      </c>
      <c r="C93" s="600">
        <v>1.6799999999999999E-2</v>
      </c>
      <c r="D93" s="600">
        <v>1.41E-2</v>
      </c>
      <c r="E93" s="600">
        <v>1.4200000000000001E-2</v>
      </c>
    </row>
    <row r="94" spans="1:5" s="226" customFormat="1" ht="18" customHeight="1">
      <c r="A94" s="563" t="s">
        <v>393</v>
      </c>
      <c r="B94" s="600">
        <v>3.2800000000000003E-2</v>
      </c>
      <c r="C94" s="600">
        <v>4.2000000000000003E-2</v>
      </c>
      <c r="D94" s="600">
        <v>4.3499999999999997E-2</v>
      </c>
      <c r="E94" s="600">
        <v>3.73E-2</v>
      </c>
    </row>
    <row r="95" spans="1:5" s="226" customFormat="1" ht="18" customHeight="1">
      <c r="A95" s="563" t="s">
        <v>394</v>
      </c>
      <c r="B95" s="600">
        <v>7.4700000000000003E-2</v>
      </c>
      <c r="C95" s="600">
        <v>0</v>
      </c>
      <c r="D95" s="600">
        <v>0</v>
      </c>
      <c r="E95" s="600">
        <v>7.4700000000000003E-2</v>
      </c>
    </row>
    <row r="96" spans="1:5" s="226" customFormat="1" ht="18" customHeight="1" thickBot="1">
      <c r="A96" s="563" t="s">
        <v>395</v>
      </c>
      <c r="B96" s="600">
        <v>0</v>
      </c>
      <c r="C96" s="600">
        <v>0</v>
      </c>
      <c r="D96" s="600">
        <v>0</v>
      </c>
      <c r="E96" s="600">
        <v>0</v>
      </c>
    </row>
    <row r="97" spans="1:5" s="226" customFormat="1" ht="18" customHeight="1" thickTop="1" thickBot="1">
      <c r="A97" s="159" t="s">
        <v>396</v>
      </c>
      <c r="B97" s="157"/>
      <c r="C97" s="157"/>
      <c r="D97" s="157"/>
      <c r="E97" s="157"/>
    </row>
    <row r="98" spans="1:5" s="226" customFormat="1" ht="18" customHeight="1" thickTop="1" thickBot="1">
      <c r="A98" s="149" t="s">
        <v>397</v>
      </c>
      <c r="B98" s="158"/>
      <c r="C98" s="158"/>
      <c r="D98" s="158"/>
      <c r="E98" s="158"/>
    </row>
    <row r="99" spans="1:5" s="226" customFormat="1" ht="18" customHeight="1" thickTop="1">
      <c r="A99" s="563" t="s">
        <v>398</v>
      </c>
      <c r="B99" s="600">
        <v>5.6000000000000001E-2</v>
      </c>
      <c r="C99" s="600">
        <v>9.1399999999999995E-2</v>
      </c>
      <c r="D99" s="600">
        <v>5.2499999999999998E-2</v>
      </c>
      <c r="E99" s="600">
        <v>6.6400000000000001E-2</v>
      </c>
    </row>
    <row r="100" spans="1:5" s="226" customFormat="1" ht="18" customHeight="1">
      <c r="A100" s="563" t="s">
        <v>399</v>
      </c>
      <c r="B100" s="600">
        <v>6.25E-2</v>
      </c>
      <c r="C100" s="600">
        <v>0.1009</v>
      </c>
      <c r="D100" s="600">
        <v>6.5000000000000002E-2</v>
      </c>
      <c r="E100" s="600">
        <v>7.4700000000000003E-2</v>
      </c>
    </row>
    <row r="101" spans="1:5" s="226" customFormat="1" ht="18" customHeight="1">
      <c r="A101" s="563" t="s">
        <v>400</v>
      </c>
      <c r="B101" s="600">
        <v>7.17E-2</v>
      </c>
      <c r="C101" s="600">
        <v>0.10299999999999999</v>
      </c>
      <c r="D101" s="600">
        <v>6.4899999999999999E-2</v>
      </c>
      <c r="E101" s="600">
        <v>8.1299999999999997E-2</v>
      </c>
    </row>
    <row r="102" spans="1:5" s="226" customFormat="1" ht="18" customHeight="1" thickBot="1">
      <c r="A102" s="563" t="s">
        <v>401</v>
      </c>
      <c r="B102" s="600">
        <v>8.09E-2</v>
      </c>
      <c r="C102" s="600">
        <v>0.12089999999999999</v>
      </c>
      <c r="D102" s="600">
        <v>8.2500000000000004E-2</v>
      </c>
      <c r="E102" s="600">
        <v>9.4100000000000003E-2</v>
      </c>
    </row>
    <row r="103" spans="1:5" s="226" customFormat="1" ht="18" customHeight="1" thickTop="1" thickBot="1">
      <c r="A103" s="149" t="s">
        <v>402</v>
      </c>
      <c r="B103" s="158"/>
      <c r="C103" s="158"/>
      <c r="D103" s="158"/>
      <c r="E103" s="158"/>
    </row>
    <row r="104" spans="1:5" s="226" customFormat="1" ht="18" customHeight="1" thickTop="1">
      <c r="A104" s="563" t="s">
        <v>403</v>
      </c>
      <c r="B104" s="600">
        <v>0.4365</v>
      </c>
      <c r="C104" s="600">
        <v>0.59530000000000005</v>
      </c>
      <c r="D104" s="600">
        <v>0.58360000000000001</v>
      </c>
      <c r="E104" s="600">
        <v>0.51570000000000005</v>
      </c>
    </row>
    <row r="105" spans="1:5" s="226" customFormat="1" ht="18" customHeight="1">
      <c r="A105" s="563" t="s">
        <v>404</v>
      </c>
      <c r="B105" s="600">
        <v>0.126</v>
      </c>
      <c r="C105" s="600">
        <v>6.3200000000000006E-2</v>
      </c>
      <c r="D105" s="600">
        <v>4.7699999999999999E-2</v>
      </c>
      <c r="E105" s="600">
        <v>9.2999999999999999E-2</v>
      </c>
    </row>
    <row r="106" spans="1:5" s="226" customFormat="1" ht="18" customHeight="1">
      <c r="A106" s="563" t="s">
        <v>405</v>
      </c>
      <c r="B106" s="600">
        <v>0.43740000000000001</v>
      </c>
      <c r="C106" s="600">
        <v>0.34150000000000003</v>
      </c>
      <c r="D106" s="600">
        <v>0.36870000000000003</v>
      </c>
      <c r="E106" s="600">
        <v>0.39129999999999998</v>
      </c>
    </row>
    <row r="107" spans="1:5" s="226" customFormat="1" ht="18" customHeight="1" thickBot="1">
      <c r="A107" s="563" t="s">
        <v>406</v>
      </c>
      <c r="B107" s="600">
        <v>0.52049999999999996</v>
      </c>
      <c r="C107" s="600">
        <v>0.55720000000000003</v>
      </c>
      <c r="D107" s="600">
        <v>0.52129999999999999</v>
      </c>
      <c r="E107" s="600">
        <v>0.5353</v>
      </c>
    </row>
    <row r="108" spans="1:5" s="226" customFormat="1" ht="18" customHeight="1" thickTop="1" thickBot="1">
      <c r="A108" s="149" t="s">
        <v>407</v>
      </c>
      <c r="B108" s="158"/>
      <c r="C108" s="158"/>
      <c r="D108" s="158"/>
      <c r="E108" s="158"/>
    </row>
    <row r="109" spans="1:5" s="226" customFormat="1" ht="18" customHeight="1" thickTop="1">
      <c r="A109" s="563" t="s">
        <v>408</v>
      </c>
      <c r="B109" s="600">
        <v>7.2900000000000006E-2</v>
      </c>
      <c r="C109" s="600">
        <v>0.1166</v>
      </c>
      <c r="D109" s="600">
        <v>6.7100000000000007E-2</v>
      </c>
      <c r="E109" s="600">
        <v>8.5699999999999998E-2</v>
      </c>
    </row>
    <row r="110" spans="1:5" s="226" customFormat="1" ht="18" customHeight="1">
      <c r="A110" s="563" t="s">
        <v>409</v>
      </c>
      <c r="B110" s="600">
        <v>6.9500000000000006E-2</v>
      </c>
      <c r="C110" s="600">
        <v>0.1108</v>
      </c>
      <c r="D110" s="600">
        <v>5.96E-2</v>
      </c>
      <c r="E110" s="600">
        <v>8.1199999999999994E-2</v>
      </c>
    </row>
    <row r="111" spans="1:5" s="226" customFormat="1" ht="18" customHeight="1">
      <c r="A111" s="562" t="s">
        <v>410</v>
      </c>
      <c r="B111" s="600">
        <v>7.9899999999999999E-2</v>
      </c>
      <c r="C111" s="600">
        <v>0.1216</v>
      </c>
      <c r="D111" s="600">
        <v>7.1499999999999994E-2</v>
      </c>
      <c r="E111" s="600">
        <v>9.1999999999999998E-2</v>
      </c>
    </row>
    <row r="112" spans="1:5" s="226" customFormat="1" ht="18" customHeight="1">
      <c r="A112" s="562" t="s">
        <v>411</v>
      </c>
      <c r="B112" s="600">
        <v>0.1021</v>
      </c>
      <c r="C112" s="600">
        <v>0.15359999999999999</v>
      </c>
      <c r="D112" s="600">
        <v>0.107</v>
      </c>
      <c r="E112" s="600">
        <v>0.1186</v>
      </c>
    </row>
    <row r="113" spans="1:5" s="226" customFormat="1" ht="18" customHeight="1">
      <c r="A113" s="562" t="s">
        <v>412</v>
      </c>
      <c r="B113" s="600">
        <v>-2.2200000000000001E-2</v>
      </c>
      <c r="C113" s="600">
        <v>-3.2000000000000001E-2</v>
      </c>
      <c r="D113" s="600">
        <v>-3.5499999999999997E-2</v>
      </c>
      <c r="E113" s="600">
        <v>-2.6599999999999999E-2</v>
      </c>
    </row>
    <row r="114" spans="1:5" s="226" customFormat="1" ht="18" customHeight="1">
      <c r="A114" s="562" t="s">
        <v>413</v>
      </c>
      <c r="B114" s="666">
        <v>-1.04E-2</v>
      </c>
      <c r="C114" s="666">
        <v>-1.0800000000000001E-2</v>
      </c>
      <c r="D114" s="600">
        <v>-1.1900000000000001E-2</v>
      </c>
      <c r="E114" s="666">
        <v>-1.0800000000000001E-2</v>
      </c>
    </row>
    <row r="115" spans="1:5" s="226" customFormat="1" ht="18" customHeight="1" thickBot="1">
      <c r="A115" s="562" t="s">
        <v>414</v>
      </c>
      <c r="B115" s="600">
        <v>2.0999999999999999E-3</v>
      </c>
      <c r="C115" s="600">
        <v>5.7999999999999996E-3</v>
      </c>
      <c r="D115" s="600">
        <v>7.4999999999999997E-3</v>
      </c>
      <c r="E115" s="600">
        <v>3.7000000000000002E-3</v>
      </c>
    </row>
    <row r="116" spans="1:5" s="226" customFormat="1" ht="18" customHeight="1" thickTop="1" thickBot="1">
      <c r="A116" s="149" t="s">
        <v>415</v>
      </c>
      <c r="B116" s="158"/>
      <c r="C116" s="158"/>
      <c r="D116" s="158"/>
      <c r="E116" s="158"/>
    </row>
    <row r="117" spans="1:5" s="226" customFormat="1" ht="18" customHeight="1" thickTop="1">
      <c r="A117" s="562" t="s">
        <v>408</v>
      </c>
      <c r="B117" s="600">
        <v>7.2900000000000006E-2</v>
      </c>
      <c r="C117" s="600">
        <v>0.1166</v>
      </c>
      <c r="D117" s="600">
        <v>6.7100000000000007E-2</v>
      </c>
      <c r="E117" s="600">
        <v>8.5699999999999998E-2</v>
      </c>
    </row>
    <row r="118" spans="1:5" s="226" customFormat="1" ht="18" customHeight="1">
      <c r="A118" s="562" t="s">
        <v>416</v>
      </c>
      <c r="B118" s="600">
        <v>-2.5999999999999999E-3</v>
      </c>
      <c r="C118" s="600">
        <v>-9.1999999999999998E-3</v>
      </c>
      <c r="D118" s="600">
        <v>-8.2000000000000007E-3</v>
      </c>
      <c r="E118" s="600">
        <v>-5.1999999999999998E-3</v>
      </c>
    </row>
    <row r="119" spans="1:5" s="226" customFormat="1" ht="18" customHeight="1">
      <c r="A119" s="562" t="s">
        <v>417</v>
      </c>
      <c r="B119" s="600">
        <v>-5.6099999999999997E-2</v>
      </c>
      <c r="C119" s="600">
        <v>-9.1499999999999998E-2</v>
      </c>
      <c r="D119" s="600">
        <v>-5.6500000000000002E-2</v>
      </c>
      <c r="E119" s="600">
        <v>-6.7000000000000004E-2</v>
      </c>
    </row>
    <row r="120" spans="1:5" s="226" customFormat="1" ht="18" customHeight="1">
      <c r="A120" s="562" t="s">
        <v>418</v>
      </c>
      <c r="B120" s="600">
        <v>0</v>
      </c>
      <c r="C120" s="600">
        <v>0</v>
      </c>
      <c r="D120" s="600">
        <v>0</v>
      </c>
      <c r="E120" s="600">
        <v>0</v>
      </c>
    </row>
    <row r="121" spans="1:5" s="226" customFormat="1" ht="18" customHeight="1">
      <c r="A121" s="562" t="s">
        <v>419</v>
      </c>
      <c r="B121" s="600">
        <v>0</v>
      </c>
      <c r="C121" s="600">
        <v>2.0000000000000001E-4</v>
      </c>
      <c r="D121" s="600">
        <v>0</v>
      </c>
      <c r="E121" s="600">
        <v>1E-4</v>
      </c>
    </row>
    <row r="122" spans="1:5" s="226" customFormat="1" ht="18" customHeight="1" thickBot="1">
      <c r="A122" s="562" t="s">
        <v>420</v>
      </c>
      <c r="B122" s="600">
        <v>-1E-4</v>
      </c>
      <c r="C122" s="600">
        <v>0</v>
      </c>
      <c r="D122" s="600">
        <v>0</v>
      </c>
      <c r="E122" s="600">
        <v>0</v>
      </c>
    </row>
    <row r="123" spans="1:5" s="226" customFormat="1" ht="18" customHeight="1" thickTop="1" thickBot="1">
      <c r="A123" s="146" t="s">
        <v>421</v>
      </c>
      <c r="B123" s="601">
        <v>1.2800000000000001E-2</v>
      </c>
      <c r="C123" s="601">
        <v>1.6199999999999999E-2</v>
      </c>
      <c r="D123" s="601">
        <v>2.3999999999999998E-3</v>
      </c>
      <c r="E123" s="601">
        <v>1.2800000000000001E-2</v>
      </c>
    </row>
    <row r="124" spans="1:5" s="226" customFormat="1" ht="18" customHeight="1" thickTop="1" thickBot="1">
      <c r="A124" s="565"/>
      <c r="B124" s="846"/>
      <c r="C124" s="846"/>
      <c r="D124" s="846"/>
      <c r="E124" s="846"/>
    </row>
    <row r="125" spans="1:5" s="109" customFormat="1" ht="12" thickTop="1">
      <c r="A125" s="162" t="s">
        <v>422</v>
      </c>
      <c r="B125" s="211"/>
      <c r="C125" s="211"/>
      <c r="D125" s="211"/>
      <c r="E125" s="211"/>
    </row>
    <row r="126" spans="1:5" s="109" customFormat="1" ht="11.25">
      <c r="A126" s="162" t="s">
        <v>423</v>
      </c>
      <c r="B126" s="211"/>
      <c r="C126" s="211"/>
      <c r="D126" s="211"/>
      <c r="E126" s="211"/>
    </row>
    <row r="127" spans="1:5" s="109" customFormat="1" ht="11.25">
      <c r="A127" s="162" t="s">
        <v>424</v>
      </c>
      <c r="B127" s="211"/>
      <c r="C127" s="211"/>
      <c r="D127" s="211"/>
      <c r="E127" s="211"/>
    </row>
    <row r="128" spans="1:5" s="109" customFormat="1" ht="11.25">
      <c r="A128" s="162" t="s">
        <v>425</v>
      </c>
      <c r="B128" s="211"/>
      <c r="C128" s="211"/>
      <c r="D128" s="211"/>
      <c r="E128" s="211"/>
    </row>
    <row r="129" spans="1:5" s="109" customFormat="1" ht="11.25">
      <c r="A129" s="162" t="s">
        <v>426</v>
      </c>
      <c r="B129" s="211"/>
      <c r="C129" s="211"/>
      <c r="D129" s="211"/>
      <c r="E129" s="211"/>
    </row>
    <row r="130" spans="1:5" s="109" customFormat="1" ht="11.25">
      <c r="A130" s="162" t="s">
        <v>427</v>
      </c>
      <c r="B130" s="211"/>
      <c r="C130" s="211"/>
      <c r="D130" s="211"/>
      <c r="E130" s="211"/>
    </row>
    <row r="131" spans="1:5" s="109" customFormat="1" ht="11.25">
      <c r="A131" s="162" t="s">
        <v>428</v>
      </c>
      <c r="B131" s="211"/>
      <c r="C131" s="211"/>
      <c r="D131" s="211"/>
      <c r="E131" s="211"/>
    </row>
    <row r="132" spans="1:5" s="109" customFormat="1" ht="11.25">
      <c r="A132" s="162" t="s">
        <v>429</v>
      </c>
      <c r="B132" s="162"/>
      <c r="C132" s="162"/>
      <c r="D132" s="162"/>
      <c r="E132" s="162"/>
    </row>
    <row r="133" spans="1:5" s="109" customFormat="1" ht="11.25">
      <c r="A133" s="162" t="s">
        <v>430</v>
      </c>
      <c r="B133" s="162"/>
      <c r="C133" s="162"/>
      <c r="D133" s="162"/>
      <c r="E133" s="162"/>
    </row>
    <row r="134" spans="1:5" s="109" customFormat="1" ht="11.25">
      <c r="A134" s="162" t="s">
        <v>431</v>
      </c>
      <c r="B134" s="162"/>
      <c r="C134" s="162"/>
      <c r="D134" s="162"/>
      <c r="E134" s="162"/>
    </row>
    <row r="135" spans="1:5" s="109" customFormat="1" ht="18" customHeight="1">
      <c r="A135" s="226"/>
      <c r="B135" s="131"/>
      <c r="C135" s="131"/>
      <c r="D135" s="131"/>
      <c r="E135" s="131"/>
    </row>
    <row r="136" spans="1:5" s="882" customFormat="1">
      <c r="A136" s="226"/>
      <c r="B136" s="131"/>
      <c r="C136" s="131"/>
      <c r="D136" s="131"/>
      <c r="E136" s="131"/>
    </row>
    <row r="137" spans="1:5" s="882" customFormat="1" ht="15.75">
      <c r="A137" s="160"/>
      <c r="B137" s="226"/>
      <c r="C137" s="226"/>
      <c r="D137" s="226"/>
      <c r="E137" s="226"/>
    </row>
    <row r="138" spans="1:5" s="882" customFormat="1" ht="15.75">
      <c r="A138" s="160"/>
      <c r="B138" s="226"/>
      <c r="C138" s="226"/>
      <c r="D138" s="226"/>
      <c r="E138" s="226"/>
    </row>
    <row r="139" spans="1:5" s="882" customFormat="1" ht="15.75">
      <c r="A139" s="160"/>
      <c r="B139" s="226"/>
      <c r="C139" s="226"/>
      <c r="D139" s="226"/>
      <c r="E139" s="226"/>
    </row>
    <row r="140" spans="1:5" s="882" customFormat="1" ht="15.75">
      <c r="A140" s="160"/>
      <c r="B140" s="226"/>
      <c r="C140" s="226"/>
      <c r="D140" s="226"/>
      <c r="E140" s="226"/>
    </row>
    <row r="141" spans="1:5" s="882" customFormat="1" ht="15.75">
      <c r="A141" s="160"/>
      <c r="B141" s="226"/>
      <c r="C141" s="226"/>
      <c r="D141" s="226"/>
      <c r="E141" s="226"/>
    </row>
    <row r="142" spans="1:5" s="882" customFormat="1" ht="15.75">
      <c r="A142" s="160"/>
      <c r="B142" s="226"/>
      <c r="C142" s="226"/>
      <c r="D142" s="226"/>
      <c r="E142" s="226"/>
    </row>
    <row r="143" spans="1:5" s="882" customFormat="1" ht="15.75">
      <c r="A143" s="160"/>
      <c r="B143" s="226"/>
      <c r="C143" s="226"/>
      <c r="D143" s="226"/>
      <c r="E143" s="226"/>
    </row>
    <row r="144" spans="1:5" s="882" customFormat="1" ht="15.75">
      <c r="A144" s="160"/>
      <c r="B144" s="226"/>
      <c r="C144" s="226"/>
      <c r="D144" s="226"/>
      <c r="E144" s="226"/>
    </row>
    <row r="145" spans="1:5" s="882" customFormat="1" ht="15.75">
      <c r="A145" s="160"/>
      <c r="B145" s="226"/>
      <c r="C145" s="226"/>
      <c r="D145" s="226"/>
      <c r="E145" s="226"/>
    </row>
    <row r="146" spans="1:5" s="882" customFormat="1" ht="15.75">
      <c r="A146" s="160"/>
      <c r="B146" s="226"/>
      <c r="C146" s="226"/>
      <c r="D146" s="226"/>
      <c r="E146" s="226"/>
    </row>
    <row r="147" spans="1:5" s="882" customFormat="1" ht="15.75">
      <c r="A147" s="132"/>
      <c r="B147" s="985"/>
      <c r="C147" s="985"/>
      <c r="D147" s="985"/>
      <c r="E147" s="985"/>
    </row>
    <row r="148" spans="1:5" s="882" customFormat="1" ht="15.75">
      <c r="A148" s="132"/>
      <c r="B148" s="985"/>
      <c r="C148" s="985"/>
      <c r="D148" s="985"/>
      <c r="E148" s="985"/>
    </row>
    <row r="149" spans="1:5" s="882" customFormat="1" ht="15.75">
      <c r="A149" s="132"/>
      <c r="B149" s="985"/>
      <c r="C149" s="985"/>
      <c r="D149" s="985"/>
      <c r="E149" s="985"/>
    </row>
    <row r="150" spans="1:5" s="882" customFormat="1" ht="15.75">
      <c r="A150" s="132"/>
      <c r="B150" s="985"/>
      <c r="C150" s="985"/>
      <c r="D150" s="985"/>
      <c r="E150" s="985"/>
    </row>
    <row r="151" spans="1:5" s="882" customFormat="1" ht="15.75">
      <c r="A151" s="132"/>
      <c r="B151" s="985"/>
      <c r="C151" s="985"/>
      <c r="D151" s="985"/>
      <c r="E151" s="985"/>
    </row>
    <row r="152" spans="1:5" s="882" customFormat="1" ht="15.75">
      <c r="A152" s="132"/>
      <c r="B152" s="985"/>
      <c r="C152" s="985"/>
      <c r="D152" s="985"/>
      <c r="E152" s="985"/>
    </row>
    <row r="153" spans="1:5" s="882" customFormat="1" ht="15.75">
      <c r="A153" s="132"/>
      <c r="B153" s="985"/>
      <c r="C153" s="985"/>
      <c r="D153" s="985"/>
      <c r="E153" s="985"/>
    </row>
    <row r="154" spans="1:5" s="882" customFormat="1" ht="15.75">
      <c r="A154" s="132"/>
      <c r="B154" s="985"/>
      <c r="C154" s="985"/>
      <c r="D154" s="985"/>
      <c r="E154" s="985"/>
    </row>
    <row r="155" spans="1:5" s="882" customFormat="1" ht="15.75">
      <c r="A155" s="132"/>
      <c r="B155" s="985"/>
      <c r="C155" s="985"/>
      <c r="D155" s="985"/>
      <c r="E155" s="985"/>
    </row>
    <row r="156" spans="1:5" s="882" customFormat="1" ht="15.75">
      <c r="A156" s="132"/>
      <c r="B156" s="985"/>
      <c r="C156" s="985"/>
      <c r="D156" s="985"/>
      <c r="E156" s="985"/>
    </row>
    <row r="157" spans="1:5" s="882" customFormat="1" ht="15.75">
      <c r="A157" s="132"/>
      <c r="B157" s="985"/>
      <c r="C157" s="985"/>
      <c r="D157" s="985"/>
      <c r="E157" s="985"/>
    </row>
    <row r="158" spans="1:5" s="882" customFormat="1" ht="15.75">
      <c r="A158" s="132"/>
      <c r="B158" s="985"/>
      <c r="C158" s="985"/>
      <c r="D158" s="985"/>
      <c r="E158" s="985"/>
    </row>
    <row r="159" spans="1:5" s="882" customFormat="1" ht="15.75">
      <c r="A159" s="132"/>
      <c r="B159" s="985"/>
      <c r="C159" s="985"/>
      <c r="D159" s="985"/>
      <c r="E159" s="985"/>
    </row>
    <row r="160" spans="1:5" s="882" customFormat="1" ht="15.75">
      <c r="A160" s="132"/>
      <c r="B160" s="985"/>
      <c r="C160" s="985"/>
      <c r="D160" s="985"/>
      <c r="E160" s="985"/>
    </row>
    <row r="161" spans="1:5" s="882" customFormat="1" ht="15.75">
      <c r="A161" s="132"/>
      <c r="B161" s="985"/>
      <c r="C161" s="985"/>
      <c r="D161" s="985"/>
      <c r="E161" s="985"/>
    </row>
    <row r="162" spans="1:5" s="882" customFormat="1" ht="15.75">
      <c r="A162" s="132"/>
      <c r="B162" s="985"/>
      <c r="C162" s="985"/>
      <c r="D162" s="985"/>
      <c r="E162" s="985"/>
    </row>
    <row r="163" spans="1:5" s="882" customFormat="1" ht="15.75">
      <c r="A163" s="132"/>
      <c r="B163" s="985"/>
      <c r="C163" s="985"/>
      <c r="D163" s="985"/>
      <c r="E163" s="985"/>
    </row>
    <row r="164" spans="1:5" s="882" customFormat="1" ht="15.75">
      <c r="A164" s="132"/>
      <c r="B164" s="985"/>
      <c r="C164" s="985"/>
      <c r="D164" s="985"/>
      <c r="E164" s="985"/>
    </row>
    <row r="165" spans="1:5" s="882" customFormat="1" ht="15.75">
      <c r="A165" s="132"/>
      <c r="B165" s="985"/>
      <c r="C165" s="985"/>
      <c r="D165" s="985"/>
      <c r="E165" s="985"/>
    </row>
    <row r="166" spans="1:5" s="882" customFormat="1" ht="15.75">
      <c r="A166" s="132"/>
      <c r="B166" s="985"/>
      <c r="C166" s="985"/>
      <c r="D166" s="985"/>
      <c r="E166" s="985"/>
    </row>
    <row r="167" spans="1:5" s="882" customFormat="1" ht="15.75">
      <c r="A167" s="132"/>
      <c r="B167" s="985"/>
      <c r="C167" s="985"/>
      <c r="D167" s="985"/>
      <c r="E167" s="985"/>
    </row>
    <row r="168" spans="1:5" s="882" customFormat="1" ht="15.75">
      <c r="A168" s="132"/>
      <c r="B168" s="985"/>
      <c r="C168" s="985"/>
      <c r="D168" s="985"/>
      <c r="E168" s="985"/>
    </row>
    <row r="169" spans="1:5" s="882" customFormat="1" ht="15.75">
      <c r="A169" s="132"/>
      <c r="B169" s="985"/>
      <c r="C169" s="985"/>
      <c r="D169" s="985"/>
      <c r="E169" s="985"/>
    </row>
    <row r="170" spans="1:5" s="882" customFormat="1" ht="15.75">
      <c r="A170" s="132"/>
      <c r="B170" s="985"/>
      <c r="C170" s="985"/>
      <c r="D170" s="985"/>
      <c r="E170" s="985"/>
    </row>
    <row r="171" spans="1:5" s="882" customFormat="1" ht="15.75">
      <c r="A171" s="132"/>
      <c r="B171" s="985"/>
      <c r="C171" s="985"/>
      <c r="D171" s="985"/>
      <c r="E171" s="985"/>
    </row>
    <row r="172" spans="1:5" s="882" customFormat="1" ht="15.75">
      <c r="A172" s="132"/>
      <c r="B172" s="985"/>
      <c r="C172" s="985"/>
      <c r="D172" s="985"/>
      <c r="E172" s="985"/>
    </row>
    <row r="173" spans="1:5" s="882" customFormat="1" ht="15.75">
      <c r="A173" s="132"/>
      <c r="B173" s="985"/>
      <c r="C173" s="985"/>
      <c r="D173" s="985"/>
      <c r="E173" s="985"/>
    </row>
    <row r="174" spans="1:5" s="882" customFormat="1" ht="15.75">
      <c r="A174" s="132"/>
      <c r="B174" s="985"/>
      <c r="C174" s="985"/>
      <c r="D174" s="985"/>
      <c r="E174" s="985"/>
    </row>
    <row r="175" spans="1:5" s="882" customFormat="1" ht="15.75">
      <c r="A175" s="132"/>
      <c r="B175" s="985"/>
      <c r="C175" s="985"/>
      <c r="D175" s="985"/>
      <c r="E175" s="985"/>
    </row>
    <row r="176" spans="1:5" s="882" customFormat="1" ht="15.75">
      <c r="A176" s="132"/>
      <c r="B176" s="985"/>
      <c r="C176" s="985"/>
      <c r="D176" s="985"/>
      <c r="E176" s="985"/>
    </row>
    <row r="177" spans="1:5" s="882" customFormat="1" ht="15.75">
      <c r="A177" s="132"/>
      <c r="B177" s="985"/>
      <c r="C177" s="985"/>
      <c r="D177" s="985"/>
      <c r="E177" s="985"/>
    </row>
    <row r="178" spans="1:5" s="882" customFormat="1" ht="15.75">
      <c r="A178" s="132"/>
      <c r="B178" s="985"/>
      <c r="C178" s="985"/>
      <c r="D178" s="985"/>
      <c r="E178" s="985"/>
    </row>
    <row r="179" spans="1:5" s="882" customFormat="1" ht="15.75">
      <c r="A179" s="132"/>
      <c r="B179" s="985"/>
      <c r="C179" s="985"/>
      <c r="D179" s="985"/>
      <c r="E179" s="985"/>
    </row>
    <row r="180" spans="1:5" s="882" customFormat="1" ht="15.75">
      <c r="A180" s="132"/>
      <c r="B180" s="985"/>
      <c r="C180" s="985"/>
      <c r="D180" s="985"/>
      <c r="E180" s="985"/>
    </row>
    <row r="181" spans="1:5" s="882" customFormat="1" ht="15.75">
      <c r="A181" s="132"/>
      <c r="B181" s="985"/>
      <c r="C181" s="985"/>
      <c r="D181" s="985"/>
      <c r="E181" s="985"/>
    </row>
    <row r="182" spans="1:5" s="882" customFormat="1" ht="15.75">
      <c r="A182" s="132"/>
      <c r="B182" s="985"/>
      <c r="C182" s="985"/>
      <c r="D182" s="985"/>
      <c r="E182" s="985"/>
    </row>
    <row r="183" spans="1:5" s="882" customFormat="1" ht="15.75">
      <c r="A183" s="132"/>
      <c r="B183" s="985"/>
      <c r="C183" s="985"/>
      <c r="D183" s="985"/>
      <c r="E183" s="985"/>
    </row>
    <row r="184" spans="1:5" s="882" customFormat="1" ht="15.75">
      <c r="A184" s="132"/>
      <c r="B184" s="985"/>
      <c r="C184" s="985"/>
      <c r="D184" s="985"/>
      <c r="E184" s="985"/>
    </row>
    <row r="185" spans="1:5" s="882" customFormat="1" ht="15.75">
      <c r="A185" s="132"/>
      <c r="B185" s="985"/>
      <c r="C185" s="985"/>
      <c r="D185" s="985"/>
      <c r="E185" s="985"/>
    </row>
    <row r="186" spans="1:5" s="882" customFormat="1" ht="15.75">
      <c r="A186" s="132"/>
      <c r="B186" s="985"/>
      <c r="C186" s="985"/>
      <c r="D186" s="985"/>
      <c r="E186" s="985"/>
    </row>
    <row r="187" spans="1:5" s="882" customFormat="1" ht="15.75">
      <c r="A187" s="132"/>
      <c r="B187" s="985"/>
      <c r="C187" s="985"/>
      <c r="D187" s="985"/>
      <c r="E187" s="985"/>
    </row>
    <row r="188" spans="1:5" s="882" customFormat="1" ht="15.75">
      <c r="A188" s="132"/>
      <c r="B188" s="985"/>
      <c r="C188" s="985"/>
      <c r="D188" s="985"/>
      <c r="E188" s="985"/>
    </row>
    <row r="189" spans="1:5" s="882" customFormat="1" ht="15.75">
      <c r="A189" s="132"/>
      <c r="B189" s="985"/>
      <c r="C189" s="985"/>
      <c r="D189" s="985"/>
      <c r="E189" s="985"/>
    </row>
    <row r="190" spans="1:5" s="882" customFormat="1" ht="15.75">
      <c r="A190" s="132"/>
      <c r="B190" s="985"/>
      <c r="C190" s="985"/>
      <c r="D190" s="985"/>
      <c r="E190" s="985"/>
    </row>
    <row r="191" spans="1:5" s="882" customFormat="1" ht="15.75">
      <c r="A191" s="132"/>
      <c r="B191" s="985"/>
      <c r="C191" s="985"/>
      <c r="D191" s="985"/>
      <c r="E191" s="985"/>
    </row>
    <row r="192" spans="1:5" s="882" customFormat="1" ht="15.75">
      <c r="A192" s="132"/>
      <c r="B192" s="985"/>
      <c r="C192" s="985"/>
      <c r="D192" s="985"/>
      <c r="E192" s="985"/>
    </row>
    <row r="193" spans="1:6" ht="15.75">
      <c r="A193" s="132"/>
      <c r="F193" s="882"/>
    </row>
    <row r="194" spans="1:6" ht="15.75">
      <c r="A194" s="132"/>
      <c r="F194" s="882"/>
    </row>
    <row r="195" spans="1:6" ht="15.75">
      <c r="A195" s="132"/>
      <c r="F195" s="882"/>
    </row>
    <row r="196" spans="1:6" ht="15.75">
      <c r="A196" s="132"/>
      <c r="F196" s="882"/>
    </row>
    <row r="197" spans="1:6" ht="15.75">
      <c r="A197" s="132"/>
      <c r="F197" s="882"/>
    </row>
    <row r="198" spans="1:6" ht="15.75">
      <c r="A198" s="132"/>
      <c r="F198" s="882"/>
    </row>
    <row r="199" spans="1:6" ht="15.75">
      <c r="A199" s="132"/>
      <c r="F199" s="882"/>
    </row>
    <row r="200" spans="1:6" ht="15.75">
      <c r="A200" s="132"/>
      <c r="F200" s="882"/>
    </row>
    <row r="201" spans="1:6" ht="15.75">
      <c r="A201" s="132"/>
    </row>
    <row r="202" spans="1:6" ht="15.75">
      <c r="A202" s="132"/>
    </row>
    <row r="203" spans="1:6" ht="15.75">
      <c r="A203" s="132"/>
    </row>
    <row r="204" spans="1:6" ht="15.75">
      <c r="A204" s="132"/>
    </row>
    <row r="205" spans="1:6" ht="15.75">
      <c r="A205" s="132"/>
    </row>
    <row r="206" spans="1:6" ht="15.75">
      <c r="A206" s="132"/>
    </row>
    <row r="207" spans="1:6" ht="15.75">
      <c r="A207" s="132"/>
    </row>
    <row r="208" spans="1:6"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M9" sqref="M9"/>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1160</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62" t="s">
        <v>1166</v>
      </c>
      <c r="B3" s="1062"/>
      <c r="C3" s="1062"/>
      <c r="D3" s="1062"/>
      <c r="E3" s="1062"/>
      <c r="F3" s="1062"/>
      <c r="G3" s="1062"/>
      <c r="H3" s="1062"/>
      <c r="I3" s="1062"/>
    </row>
    <row r="4" spans="1:9" ht="43.5" customHeight="1" thickBot="1">
      <c r="A4" s="1091" t="s">
        <v>1370</v>
      </c>
      <c r="B4" s="1091"/>
      <c r="C4" s="1091"/>
      <c r="D4" s="1091"/>
      <c r="E4" s="1091"/>
      <c r="F4" s="1091"/>
      <c r="G4" s="1091"/>
      <c r="H4" s="1091"/>
      <c r="I4" s="1091"/>
    </row>
    <row r="5" spans="1:9" ht="34.5" customHeight="1" thickTop="1" thickBot="1">
      <c r="A5" s="795"/>
      <c r="B5" s="1092" t="s">
        <v>1167</v>
      </c>
      <c r="C5" s="1092"/>
      <c r="D5" s="1092"/>
      <c r="E5" s="1092"/>
      <c r="F5" s="1092"/>
      <c r="G5" s="1092"/>
      <c r="H5" s="995" t="s">
        <v>1163</v>
      </c>
      <c r="I5" s="995"/>
    </row>
    <row r="6" spans="1:9" s="74" customFormat="1" ht="42"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471694.32835724537</v>
      </c>
      <c r="C8" s="887">
        <v>554696.49273744621</v>
      </c>
      <c r="D8" s="887">
        <v>547710.60355907772</v>
      </c>
      <c r="E8" s="887">
        <v>592753.24086297373</v>
      </c>
      <c r="F8" s="887">
        <v>664894.41005685122</v>
      </c>
      <c r="G8" s="887">
        <v>737778.67011953355</v>
      </c>
      <c r="H8" s="887">
        <v>788433.5872725948</v>
      </c>
      <c r="I8" s="887">
        <v>770910.49476093298</v>
      </c>
    </row>
    <row r="9" spans="1:9" s="173" customFormat="1" ht="21" customHeight="1" thickTop="1">
      <c r="A9" s="165" t="s">
        <v>8</v>
      </c>
      <c r="B9" s="888">
        <v>40826.56097417503</v>
      </c>
      <c r="C9" s="888">
        <v>75234.952649928266</v>
      </c>
      <c r="D9" s="888">
        <v>33896.574092219016</v>
      </c>
      <c r="E9" s="888">
        <v>51757.204397959191</v>
      </c>
      <c r="F9" s="888">
        <v>61047.600539358595</v>
      </c>
      <c r="G9" s="888">
        <v>58127.02343294461</v>
      </c>
      <c r="H9" s="888">
        <v>59659.04660204082</v>
      </c>
      <c r="I9" s="888">
        <v>53140.430623906701</v>
      </c>
    </row>
    <row r="10" spans="1:9" s="173" customFormat="1" ht="21" customHeight="1">
      <c r="A10" s="165" t="s">
        <v>17</v>
      </c>
      <c r="B10" s="888">
        <v>60095.101337159256</v>
      </c>
      <c r="C10" s="888">
        <v>68870.110119081772</v>
      </c>
      <c r="D10" s="888">
        <v>102073.74545100864</v>
      </c>
      <c r="E10" s="888">
        <v>67243.86908309038</v>
      </c>
      <c r="F10" s="888">
        <v>71071.430586005823</v>
      </c>
      <c r="G10" s="888">
        <v>90147.614733236158</v>
      </c>
      <c r="H10" s="888">
        <v>107750.05950437319</v>
      </c>
      <c r="I10" s="888">
        <v>99949.387822157441</v>
      </c>
    </row>
    <row r="11" spans="1:9" s="173" customFormat="1" ht="21" customHeight="1">
      <c r="A11" s="165" t="s">
        <v>26</v>
      </c>
      <c r="B11" s="888">
        <v>340768.46290530846</v>
      </c>
      <c r="C11" s="888">
        <v>370699.42744476325</v>
      </c>
      <c r="D11" s="888">
        <v>384997.55360374646</v>
      </c>
      <c r="E11" s="888">
        <v>447199.81185714289</v>
      </c>
      <c r="F11" s="888">
        <v>506114.61872011662</v>
      </c>
      <c r="G11" s="888">
        <v>551683.09794897959</v>
      </c>
      <c r="H11" s="888">
        <v>593961.93033236149</v>
      </c>
      <c r="I11" s="888">
        <v>591850.92062099127</v>
      </c>
    </row>
    <row r="12" spans="1:9" s="173" customFormat="1" ht="21" customHeight="1">
      <c r="A12" s="166" t="s">
        <v>439</v>
      </c>
      <c r="B12" s="888">
        <v>339509.07209899573</v>
      </c>
      <c r="C12" s="888">
        <v>369640.9735509326</v>
      </c>
      <c r="D12" s="888">
        <v>388899.54337031697</v>
      </c>
      <c r="E12" s="888">
        <v>450792.27572594752</v>
      </c>
      <c r="F12" s="888">
        <v>511650.63245918369</v>
      </c>
      <c r="G12" s="888">
        <v>557905.69866034982</v>
      </c>
      <c r="H12" s="888">
        <v>600327.11882069975</v>
      </c>
      <c r="I12" s="888">
        <v>598551.59745918366</v>
      </c>
    </row>
    <row r="13" spans="1:9" s="173" customFormat="1" ht="21" customHeight="1">
      <c r="A13" s="166" t="s">
        <v>440</v>
      </c>
      <c r="B13" s="888">
        <v>337260.16718794836</v>
      </c>
      <c r="C13" s="888">
        <v>364668.72305164998</v>
      </c>
      <c r="D13" s="888">
        <v>383775.95669164264</v>
      </c>
      <c r="E13" s="888">
        <v>446610.10279300291</v>
      </c>
      <c r="F13" s="888">
        <v>506227.88236443151</v>
      </c>
      <c r="G13" s="888">
        <v>550471.78954664723</v>
      </c>
      <c r="H13" s="888">
        <v>592501.27720699704</v>
      </c>
      <c r="I13" s="888">
        <v>590252.07194169087</v>
      </c>
    </row>
    <row r="14" spans="1:9" s="173" customFormat="1" ht="21" customHeight="1">
      <c r="A14" s="166" t="s">
        <v>441</v>
      </c>
      <c r="B14" s="888">
        <v>2248.9049110473456</v>
      </c>
      <c r="C14" s="888">
        <v>4972.2504992826398</v>
      </c>
      <c r="D14" s="888">
        <v>5123.5866786743509</v>
      </c>
      <c r="E14" s="888">
        <v>4182.1729329446061</v>
      </c>
      <c r="F14" s="888">
        <v>5422.7500947521858</v>
      </c>
      <c r="G14" s="888">
        <v>7433.9091137026244</v>
      </c>
      <c r="H14" s="888">
        <v>7825.8416137026243</v>
      </c>
      <c r="I14" s="888">
        <v>8299.5255174927115</v>
      </c>
    </row>
    <row r="15" spans="1:9" s="173" customFormat="1" ht="21" customHeight="1">
      <c r="A15" s="166" t="s">
        <v>442</v>
      </c>
      <c r="B15" s="888">
        <v>1797.8310200860835</v>
      </c>
      <c r="C15" s="888">
        <v>2469.0484404591102</v>
      </c>
      <c r="D15" s="888">
        <v>2258.1430129682999</v>
      </c>
      <c r="E15" s="888">
        <v>2041.9405131195335</v>
      </c>
      <c r="F15" s="888">
        <v>1915.0104839650146</v>
      </c>
      <c r="G15" s="888">
        <v>1972.5145816326531</v>
      </c>
      <c r="H15" s="888">
        <v>2399.6279825072888</v>
      </c>
      <c r="I15" s="888">
        <v>1919.2924241982505</v>
      </c>
    </row>
    <row r="16" spans="1:9" s="173" customFormat="1" ht="21" customHeight="1">
      <c r="A16" s="166" t="s">
        <v>443</v>
      </c>
      <c r="B16" s="888">
        <v>1755.0684146341462</v>
      </c>
      <c r="C16" s="888">
        <v>2308.3858651362984</v>
      </c>
      <c r="D16" s="888">
        <v>1965.3344827089336</v>
      </c>
      <c r="E16" s="888">
        <v>1766.379912536443</v>
      </c>
      <c r="F16" s="888">
        <v>1811.3533104956268</v>
      </c>
      <c r="G16" s="888">
        <v>1906.2136661807579</v>
      </c>
      <c r="H16" s="888">
        <v>2200.3864096209913</v>
      </c>
      <c r="I16" s="888">
        <v>1800.2341311953353</v>
      </c>
    </row>
    <row r="17" spans="1:9" s="173" customFormat="1" ht="21" customHeight="1">
      <c r="A17" s="166" t="s">
        <v>444</v>
      </c>
      <c r="B17" s="888">
        <v>42.762605451936871</v>
      </c>
      <c r="C17" s="888">
        <v>160.66257532281202</v>
      </c>
      <c r="D17" s="888">
        <v>292.80853025936597</v>
      </c>
      <c r="E17" s="888">
        <v>275.56060058309038</v>
      </c>
      <c r="F17" s="888">
        <v>103.65717346938776</v>
      </c>
      <c r="G17" s="888">
        <v>66.300915451895051</v>
      </c>
      <c r="H17" s="888">
        <v>199.24157288629738</v>
      </c>
      <c r="I17" s="888">
        <v>119.05829300291546</v>
      </c>
    </row>
    <row r="18" spans="1:9" s="173" customFormat="1" ht="21" customHeight="1">
      <c r="A18" s="166" t="s">
        <v>445</v>
      </c>
      <c r="B18" s="888">
        <v>1626.2473299856529</v>
      </c>
      <c r="C18" s="888">
        <v>693.72419799139175</v>
      </c>
      <c r="D18" s="888">
        <v>1122.9750432276658</v>
      </c>
      <c r="E18" s="888">
        <v>1343.4819620991252</v>
      </c>
      <c r="F18" s="888">
        <v>1843.6221384839648</v>
      </c>
      <c r="G18" s="888">
        <v>3035.9854635568513</v>
      </c>
      <c r="H18" s="888">
        <v>5245.8106953352772</v>
      </c>
      <c r="I18" s="888">
        <v>7964.3619271137022</v>
      </c>
    </row>
    <row r="19" spans="1:9" s="173" customFormat="1" ht="21" customHeight="1">
      <c r="A19" s="166" t="s">
        <v>446</v>
      </c>
      <c r="B19" s="888">
        <v>1545.58925107604</v>
      </c>
      <c r="C19" s="888">
        <v>589.61427833572463</v>
      </c>
      <c r="D19" s="888">
        <v>907.36898991354474</v>
      </c>
      <c r="E19" s="888">
        <v>1095.0771632653061</v>
      </c>
      <c r="F19" s="888">
        <v>1639.5436326530612</v>
      </c>
      <c r="G19" s="888">
        <v>2908.153839650146</v>
      </c>
      <c r="H19" s="888">
        <v>4988.0427740524783</v>
      </c>
      <c r="I19" s="888">
        <v>7576.2342988338196</v>
      </c>
    </row>
    <row r="20" spans="1:9" s="173" customFormat="1" ht="21" customHeight="1">
      <c r="A20" s="166" t="s">
        <v>447</v>
      </c>
      <c r="B20" s="888">
        <v>80.658078909612627</v>
      </c>
      <c r="C20" s="888">
        <v>104.10991965566716</v>
      </c>
      <c r="D20" s="888">
        <v>215.60605331412103</v>
      </c>
      <c r="E20" s="888">
        <v>248.40479883381923</v>
      </c>
      <c r="F20" s="888">
        <v>204.07850583090379</v>
      </c>
      <c r="G20" s="888">
        <v>127.83162390670554</v>
      </c>
      <c r="H20" s="888">
        <v>257.76792128279885</v>
      </c>
      <c r="I20" s="888">
        <v>388.12762827988331</v>
      </c>
    </row>
    <row r="21" spans="1:9" s="173" customFormat="1" ht="21" customHeight="1">
      <c r="A21" s="166" t="s">
        <v>39</v>
      </c>
      <c r="B21" s="888">
        <v>4789.6440932568148</v>
      </c>
      <c r="C21" s="888">
        <v>5079.3715437589663</v>
      </c>
      <c r="D21" s="888">
        <v>4496.171368876081</v>
      </c>
      <c r="E21" s="888">
        <v>4784.6689139941691</v>
      </c>
      <c r="F21" s="888">
        <v>5435.9823221574334</v>
      </c>
      <c r="G21" s="888">
        <v>5821.505709912537</v>
      </c>
      <c r="H21" s="888">
        <v>6040.2340903790082</v>
      </c>
      <c r="I21" s="888">
        <v>5571.5221297376092</v>
      </c>
    </row>
    <row r="22" spans="1:9" s="173" customFormat="1" ht="21" customHeight="1">
      <c r="A22" s="166" t="s">
        <v>448</v>
      </c>
      <c r="B22" s="888">
        <v>-6954.3316370157818</v>
      </c>
      <c r="C22" s="888">
        <v>-7183.6902883787661</v>
      </c>
      <c r="D22" s="888">
        <v>-11779.279191642652</v>
      </c>
      <c r="E22" s="888">
        <v>-11762.555258017492</v>
      </c>
      <c r="F22" s="888">
        <v>-14730.628683673469</v>
      </c>
      <c r="G22" s="888">
        <v>-17052.606466472302</v>
      </c>
      <c r="H22" s="888">
        <v>-20050.861256559769</v>
      </c>
      <c r="I22" s="888">
        <v>-22155.853319241982</v>
      </c>
    </row>
    <row r="23" spans="1:9" s="173" customFormat="1" ht="21" customHeight="1">
      <c r="A23" s="165" t="s">
        <v>57</v>
      </c>
      <c r="B23" s="888">
        <v>3558.4491463414633</v>
      </c>
      <c r="C23" s="888">
        <v>3909.5212654232423</v>
      </c>
      <c r="D23" s="888">
        <v>4613.3402406340056</v>
      </c>
      <c r="E23" s="888">
        <v>5084.5230481049566</v>
      </c>
      <c r="F23" s="888">
        <v>3717.2147084548105</v>
      </c>
      <c r="G23" s="888">
        <v>4906.4624256559773</v>
      </c>
      <c r="H23" s="888">
        <v>4823.8485568513115</v>
      </c>
      <c r="I23" s="888">
        <v>4129.3115204081632</v>
      </c>
    </row>
    <row r="24" spans="1:9" s="173" customFormat="1" ht="21" customHeight="1">
      <c r="A24" s="165" t="s">
        <v>63</v>
      </c>
      <c r="B24" s="888">
        <v>441.13429555236729</v>
      </c>
      <c r="C24" s="888">
        <v>286.42888952654232</v>
      </c>
      <c r="D24" s="888">
        <v>3.0850187319884723</v>
      </c>
      <c r="E24" s="888">
        <v>2.9154518950437319E-6</v>
      </c>
      <c r="F24" s="888">
        <v>0.88104664723032067</v>
      </c>
      <c r="G24" s="888">
        <v>-1.4577259475218659E-6</v>
      </c>
      <c r="H24" s="888">
        <v>135.69913848396502</v>
      </c>
      <c r="I24" s="888">
        <v>89.64134110787171</v>
      </c>
    </row>
    <row r="25" spans="1:9" s="173" customFormat="1" ht="21" customHeight="1">
      <c r="A25" s="165" t="s">
        <v>449</v>
      </c>
      <c r="B25" s="888">
        <v>12208.073078909614</v>
      </c>
      <c r="C25" s="888">
        <v>21628.771609756099</v>
      </c>
      <c r="D25" s="888">
        <v>6502.9490259365994</v>
      </c>
      <c r="E25" s="888">
        <v>2459.926188046647</v>
      </c>
      <c r="F25" s="888">
        <v>1572.6647172011662</v>
      </c>
      <c r="G25" s="888">
        <v>10678.390166180758</v>
      </c>
      <c r="H25" s="888">
        <v>652.24812682215747</v>
      </c>
      <c r="I25" s="888">
        <v>1772.7636807580175</v>
      </c>
    </row>
    <row r="26" spans="1:9" s="173" customFormat="1" ht="21" customHeight="1">
      <c r="A26" s="165" t="s">
        <v>74</v>
      </c>
      <c r="B26" s="888">
        <v>11537.303783357247</v>
      </c>
      <c r="C26" s="888">
        <v>11738.34974175036</v>
      </c>
      <c r="D26" s="888">
        <v>12544.078693083571</v>
      </c>
      <c r="E26" s="888">
        <v>16000.922102040817</v>
      </c>
      <c r="F26" s="888">
        <v>17682.144737609331</v>
      </c>
      <c r="G26" s="888">
        <v>18294.405674927115</v>
      </c>
      <c r="H26" s="888">
        <v>17521.545311953356</v>
      </c>
      <c r="I26" s="888">
        <v>16343.397724489796</v>
      </c>
    </row>
    <row r="27" spans="1:9" s="174" customFormat="1" ht="43.5" customHeight="1" thickBot="1">
      <c r="A27" s="167" t="s">
        <v>450</v>
      </c>
      <c r="B27" s="889">
        <v>2259.2428364418938</v>
      </c>
      <c r="C27" s="889">
        <v>2328.9310172166429</v>
      </c>
      <c r="D27" s="889">
        <v>3079.2774337175797</v>
      </c>
      <c r="E27" s="889">
        <v>3006.984183673469</v>
      </c>
      <c r="F27" s="889">
        <v>3687.8550014577254</v>
      </c>
      <c r="G27" s="889">
        <v>3941.6757390670555</v>
      </c>
      <c r="H27" s="889">
        <v>3929.2096997084545</v>
      </c>
      <c r="I27" s="889">
        <v>3634.6414271137028</v>
      </c>
    </row>
    <row r="28" spans="1:9" ht="24" customHeight="1" thickTop="1" thickBot="1">
      <c r="A28" s="77" t="s">
        <v>451</v>
      </c>
      <c r="B28" s="887">
        <v>420779.92738307029</v>
      </c>
      <c r="C28" s="887">
        <v>496117.07406599709</v>
      </c>
      <c r="D28" s="887">
        <v>487835.73950000003</v>
      </c>
      <c r="E28" s="887">
        <v>524324.53906413994</v>
      </c>
      <c r="F28" s="887">
        <v>593971.56443294464</v>
      </c>
      <c r="G28" s="887">
        <v>658715.35275801749</v>
      </c>
      <c r="H28" s="887">
        <v>702674.71136443154</v>
      </c>
      <c r="I28" s="887">
        <v>683041.02497813408</v>
      </c>
    </row>
    <row r="29" spans="1:9" s="173" customFormat="1" ht="21" customHeight="1" thickTop="1">
      <c r="A29" s="165" t="s">
        <v>452</v>
      </c>
      <c r="B29" s="888">
        <v>306417.70370875177</v>
      </c>
      <c r="C29" s="888">
        <v>403122.15211621235</v>
      </c>
      <c r="D29" s="888">
        <v>391372.99568443809</v>
      </c>
      <c r="E29" s="888">
        <v>418639.83081778424</v>
      </c>
      <c r="F29" s="888">
        <v>484267.78988338192</v>
      </c>
      <c r="G29" s="888">
        <v>534702.00323177839</v>
      </c>
      <c r="H29" s="888">
        <v>567892.05451749265</v>
      </c>
      <c r="I29" s="888">
        <v>568039.71616909618</v>
      </c>
    </row>
    <row r="30" spans="1:9" s="173" customFormat="1" ht="21" customHeight="1">
      <c r="A30" s="166" t="s">
        <v>453</v>
      </c>
      <c r="B30" s="888">
        <v>903.93628550932567</v>
      </c>
      <c r="C30" s="888">
        <v>4670.7676040172164</v>
      </c>
      <c r="D30" s="888">
        <v>6911.1860172910665</v>
      </c>
      <c r="E30" s="888">
        <v>14019.205575801749</v>
      </c>
      <c r="F30" s="888">
        <v>10959.39831341108</v>
      </c>
      <c r="G30" s="888">
        <v>11296.662581632652</v>
      </c>
      <c r="H30" s="888">
        <v>11200.492266763849</v>
      </c>
      <c r="I30" s="888">
        <v>23314.144902332362</v>
      </c>
    </row>
    <row r="31" spans="1:9" s="173" customFormat="1" ht="21" customHeight="1">
      <c r="A31" s="166" t="s">
        <v>454</v>
      </c>
      <c r="B31" s="888">
        <v>86405.254863701572</v>
      </c>
      <c r="C31" s="888">
        <v>120971.35280200861</v>
      </c>
      <c r="D31" s="888">
        <v>120990.67965994235</v>
      </c>
      <c r="E31" s="888">
        <v>136181.78818221574</v>
      </c>
      <c r="F31" s="888">
        <v>143666.10132215742</v>
      </c>
      <c r="G31" s="888">
        <v>149292.12761953354</v>
      </c>
      <c r="H31" s="888">
        <v>153621.4611355685</v>
      </c>
      <c r="I31" s="888">
        <v>128308.30001457727</v>
      </c>
    </row>
    <row r="32" spans="1:9" s="173" customFormat="1" ht="21" customHeight="1">
      <c r="A32" s="166" t="s">
        <v>455</v>
      </c>
      <c r="B32" s="888">
        <v>135591.7087173601</v>
      </c>
      <c r="C32" s="888">
        <v>162739.72032711623</v>
      </c>
      <c r="D32" s="888">
        <v>143372.85227665707</v>
      </c>
      <c r="E32" s="888">
        <v>122310.99610495627</v>
      </c>
      <c r="F32" s="888">
        <v>114628.28379737609</v>
      </c>
      <c r="G32" s="888">
        <v>100817.73675947521</v>
      </c>
      <c r="H32" s="888">
        <v>17101.78216180758</v>
      </c>
      <c r="I32" s="888">
        <v>766.5096326530612</v>
      </c>
    </row>
    <row r="33" spans="1:9" s="173" customFormat="1" ht="21" customHeight="1">
      <c r="A33" s="166" t="s">
        <v>456</v>
      </c>
      <c r="B33" s="888">
        <v>13353.864997130559</v>
      </c>
      <c r="C33" s="888">
        <v>16326.89973888092</v>
      </c>
      <c r="D33" s="888">
        <v>11385.09561239193</v>
      </c>
      <c r="E33" s="888">
        <v>8757.6567055393589</v>
      </c>
      <c r="F33" s="888">
        <v>8952.3893615160359</v>
      </c>
      <c r="G33" s="888">
        <v>8805.7243046647218</v>
      </c>
      <c r="H33" s="888">
        <v>5434.5809883381926</v>
      </c>
      <c r="I33" s="888">
        <v>7148.8274810495623</v>
      </c>
    </row>
    <row r="34" spans="1:9" s="173" customFormat="1" ht="21" customHeight="1">
      <c r="A34" s="166" t="s">
        <v>457</v>
      </c>
      <c r="B34" s="888">
        <v>58363.793030129134</v>
      </c>
      <c r="C34" s="888">
        <v>82033.54822525107</v>
      </c>
      <c r="D34" s="888">
        <v>93278.762551873195</v>
      </c>
      <c r="E34" s="888">
        <v>128661.62868658891</v>
      </c>
      <c r="F34" s="888">
        <v>194219.64908746353</v>
      </c>
      <c r="G34" s="888">
        <v>250785.12439212826</v>
      </c>
      <c r="H34" s="888">
        <v>360933.14123469387</v>
      </c>
      <c r="I34" s="888">
        <v>386218.94359766762</v>
      </c>
    </row>
    <row r="35" spans="1:9" s="173" customFormat="1" ht="21" customHeight="1">
      <c r="A35" s="166" t="s">
        <v>458</v>
      </c>
      <c r="B35" s="888">
        <v>11799.14581492109</v>
      </c>
      <c r="C35" s="888">
        <v>16379.863418938306</v>
      </c>
      <c r="D35" s="888">
        <v>15434.419566282422</v>
      </c>
      <c r="E35" s="888">
        <v>8708.5555626822152</v>
      </c>
      <c r="F35" s="888">
        <v>11841.968001457726</v>
      </c>
      <c r="G35" s="888">
        <v>13704.627574344022</v>
      </c>
      <c r="H35" s="888">
        <v>19600.5967303207</v>
      </c>
      <c r="I35" s="888">
        <v>22282.990540816329</v>
      </c>
    </row>
    <row r="36" spans="1:9" s="173" customFormat="1" ht="21" customHeight="1">
      <c r="A36" s="165" t="s">
        <v>459</v>
      </c>
      <c r="B36" s="888">
        <v>794.30522525107608</v>
      </c>
      <c r="C36" s="888">
        <v>805.85391391678638</v>
      </c>
      <c r="D36" s="888">
        <v>1356.6001195965418</v>
      </c>
      <c r="E36" s="888">
        <v>1661.186193877551</v>
      </c>
      <c r="F36" s="888">
        <v>376.87795918367345</v>
      </c>
      <c r="G36" s="888">
        <v>67.515648688046639</v>
      </c>
      <c r="H36" s="888">
        <v>116.72369387755103</v>
      </c>
      <c r="I36" s="888">
        <v>108.80600728862973</v>
      </c>
    </row>
    <row r="37" spans="1:9" s="173" customFormat="1" ht="21" customHeight="1">
      <c r="A37" s="165" t="s">
        <v>460</v>
      </c>
      <c r="B37" s="888">
        <v>104187.58245337159</v>
      </c>
      <c r="C37" s="888">
        <v>65300.761552367287</v>
      </c>
      <c r="D37" s="888">
        <v>43460.188876080691</v>
      </c>
      <c r="E37" s="888">
        <v>29687.419613702623</v>
      </c>
      <c r="F37" s="888">
        <v>28036.720370262392</v>
      </c>
      <c r="G37" s="888">
        <v>42961.12333527697</v>
      </c>
      <c r="H37" s="888">
        <v>72296.029491253648</v>
      </c>
      <c r="I37" s="888">
        <v>77011.437740524765</v>
      </c>
    </row>
    <row r="38" spans="1:9" s="173" customFormat="1" ht="21" customHeight="1">
      <c r="A38" s="165" t="s">
        <v>461</v>
      </c>
      <c r="B38" s="888">
        <v>7288.4740301291249</v>
      </c>
      <c r="C38" s="888">
        <v>8230.6067044476313</v>
      </c>
      <c r="D38" s="888">
        <v>11051.230874639768</v>
      </c>
      <c r="E38" s="888">
        <v>10223.292924198251</v>
      </c>
      <c r="F38" s="888">
        <v>10773.233148688047</v>
      </c>
      <c r="G38" s="888">
        <v>14781.279549562681</v>
      </c>
      <c r="H38" s="888">
        <v>12961.659018950437</v>
      </c>
      <c r="I38" s="888">
        <v>9240.7743134110788</v>
      </c>
    </row>
    <row r="39" spans="1:9" s="173" customFormat="1" ht="21" customHeight="1">
      <c r="A39" s="165" t="s">
        <v>128</v>
      </c>
      <c r="B39" s="888">
        <v>2091.8619655667148</v>
      </c>
      <c r="C39" s="888">
        <v>3513.8379827833569</v>
      </c>
      <c r="D39" s="888">
        <v>4138.5565576368872</v>
      </c>
      <c r="E39" s="888">
        <v>4761.5994154518949</v>
      </c>
      <c r="F39" s="888">
        <v>5203.6199606413993</v>
      </c>
      <c r="G39" s="888">
        <v>5194.6096734693883</v>
      </c>
      <c r="H39" s="888">
        <v>5194.2227419825067</v>
      </c>
      <c r="I39" s="888">
        <v>5016.5407798833812</v>
      </c>
    </row>
    <row r="40" spans="1:9" s="173" customFormat="1" ht="21" customHeight="1">
      <c r="A40" s="165" t="s">
        <v>134</v>
      </c>
      <c r="B40" s="888">
        <v>0</v>
      </c>
      <c r="C40" s="888">
        <v>0</v>
      </c>
      <c r="D40" s="888">
        <v>20111.111109510082</v>
      </c>
      <c r="E40" s="888">
        <v>35191.763890670554</v>
      </c>
      <c r="F40" s="888">
        <v>35207.347220116615</v>
      </c>
      <c r="G40" s="888">
        <v>35220.333329446061</v>
      </c>
      <c r="H40" s="888">
        <v>27688.402779883378</v>
      </c>
      <c r="I40" s="888">
        <v>20147.222220116619</v>
      </c>
    </row>
    <row r="41" spans="1:9" s="173" customFormat="1" ht="21" customHeight="1">
      <c r="A41" s="165" t="s">
        <v>462</v>
      </c>
      <c r="B41" s="888">
        <v>0</v>
      </c>
      <c r="C41" s="888">
        <v>0</v>
      </c>
      <c r="D41" s="888">
        <v>0</v>
      </c>
      <c r="E41" s="888">
        <v>0</v>
      </c>
      <c r="F41" s="888">
        <v>0</v>
      </c>
      <c r="G41" s="888">
        <v>0</v>
      </c>
      <c r="H41" s="888">
        <v>0</v>
      </c>
      <c r="I41" s="888">
        <v>0</v>
      </c>
    </row>
    <row r="42" spans="1:9" s="174" customFormat="1" ht="43.5" customHeight="1" thickBot="1">
      <c r="A42" s="167" t="s">
        <v>109</v>
      </c>
      <c r="B42" s="889"/>
      <c r="C42" s="889">
        <v>15143.861796269726</v>
      </c>
      <c r="D42" s="889">
        <v>16345.056278097982</v>
      </c>
      <c r="E42" s="889">
        <v>24159.446208454814</v>
      </c>
      <c r="F42" s="889">
        <v>30105.975890670557</v>
      </c>
      <c r="G42" s="889">
        <v>25788.487989795922</v>
      </c>
      <c r="H42" s="889">
        <v>16525.619120991254</v>
      </c>
      <c r="I42" s="889">
        <v>3476.5277478134112</v>
      </c>
    </row>
    <row r="43" spans="1:9" ht="24" customHeight="1" thickTop="1" thickBot="1">
      <c r="A43" s="77" t="s">
        <v>463</v>
      </c>
      <c r="B43" s="887">
        <v>50914.40094835007</v>
      </c>
      <c r="C43" s="887">
        <v>58579.418642754667</v>
      </c>
      <c r="D43" s="887">
        <v>59874.864041786743</v>
      </c>
      <c r="E43" s="887">
        <v>68428.70182215744</v>
      </c>
      <c r="F43" s="887">
        <v>70922.845597667634</v>
      </c>
      <c r="G43" s="887">
        <v>79063.31740379009</v>
      </c>
      <c r="H43" s="887">
        <v>85758.875886297377</v>
      </c>
      <c r="I43" s="887">
        <v>87869.469771137025</v>
      </c>
    </row>
    <row r="44" spans="1:9" s="173" customFormat="1" ht="21" customHeight="1" thickTop="1">
      <c r="A44" s="165" t="s">
        <v>149</v>
      </c>
      <c r="B44" s="888">
        <v>41808.479196556669</v>
      </c>
      <c r="C44" s="888">
        <v>45309.196556671443</v>
      </c>
      <c r="D44" s="888">
        <v>45505.057636887606</v>
      </c>
      <c r="E44" s="888">
        <v>50088.49854227405</v>
      </c>
      <c r="F44" s="888">
        <v>55082.434402332365</v>
      </c>
      <c r="G44" s="888">
        <v>58452.055393586001</v>
      </c>
      <c r="H44" s="888">
        <v>63631.618075801751</v>
      </c>
      <c r="I44" s="888">
        <v>68654.781341107868</v>
      </c>
    </row>
    <row r="45" spans="1:9" s="173" customFormat="1" ht="21" customHeight="1">
      <c r="A45" s="165" t="s">
        <v>153</v>
      </c>
      <c r="B45" s="888">
        <v>528.45708464849349</v>
      </c>
      <c r="C45" s="888">
        <v>528.45708464849349</v>
      </c>
      <c r="D45" s="888">
        <v>530.74148126801151</v>
      </c>
      <c r="E45" s="888">
        <v>536.93088629737611</v>
      </c>
      <c r="F45" s="888">
        <v>536.91817930029151</v>
      </c>
      <c r="G45" s="888">
        <v>536.91817930029151</v>
      </c>
      <c r="H45" s="888">
        <v>536.91817930029151</v>
      </c>
      <c r="I45" s="888">
        <v>536.91817930029151</v>
      </c>
    </row>
    <row r="46" spans="1:9" s="173" customFormat="1" ht="21" customHeight="1">
      <c r="A46" s="165" t="s">
        <v>157</v>
      </c>
      <c r="B46" s="888">
        <v>0</v>
      </c>
      <c r="C46" s="888">
        <v>0</v>
      </c>
      <c r="D46" s="888">
        <v>0</v>
      </c>
      <c r="E46" s="888">
        <v>0</v>
      </c>
      <c r="F46" s="888">
        <v>0</v>
      </c>
      <c r="G46" s="888">
        <v>0</v>
      </c>
      <c r="H46" s="888">
        <v>-2.9154518950437319E-6</v>
      </c>
      <c r="I46" s="888">
        <v>0</v>
      </c>
    </row>
    <row r="47" spans="1:9" s="173" customFormat="1" ht="21" customHeight="1">
      <c r="A47" s="165" t="s">
        <v>464</v>
      </c>
      <c r="B47" s="888">
        <v>4636.9673959827833</v>
      </c>
      <c r="C47" s="888">
        <v>5031.01469010043</v>
      </c>
      <c r="D47" s="888">
        <v>5827.1683559077819</v>
      </c>
      <c r="E47" s="888">
        <v>6705.654167638485</v>
      </c>
      <c r="F47" s="888">
        <v>7815.4287011661809</v>
      </c>
      <c r="G47" s="888">
        <v>8564.2351326530606</v>
      </c>
      <c r="H47" s="888">
        <v>9715.2460058309043</v>
      </c>
      <c r="I47" s="888">
        <v>10902.755365889212</v>
      </c>
    </row>
    <row r="48" spans="1:9" s="173" customFormat="1" ht="21" customHeight="1">
      <c r="A48" s="165" t="s">
        <v>165</v>
      </c>
      <c r="B48" s="888">
        <v>3940.4972711621235</v>
      </c>
      <c r="C48" s="888">
        <v>7710.7503113342909</v>
      </c>
      <c r="D48" s="888">
        <v>8011.8965677233427</v>
      </c>
      <c r="E48" s="888">
        <v>11097.618225947523</v>
      </c>
      <c r="F48" s="888">
        <v>7488.064314868805</v>
      </c>
      <c r="G48" s="888">
        <v>11510.108698250728</v>
      </c>
      <c r="H48" s="888">
        <v>11875.093628279883</v>
      </c>
      <c r="I48" s="888">
        <v>7775.0148848396502</v>
      </c>
    </row>
    <row r="49" spans="1:9" s="173" customFormat="1" ht="21" customHeight="1">
      <c r="A49" s="166" t="s">
        <v>465</v>
      </c>
      <c r="B49" s="888">
        <v>2.4325681492109039E-2</v>
      </c>
      <c r="C49" s="888">
        <v>2.4325681492109039E-2</v>
      </c>
      <c r="D49" s="888">
        <v>2.4430835734870319E-2</v>
      </c>
      <c r="E49" s="888">
        <v>0</v>
      </c>
      <c r="F49" s="888">
        <v>0</v>
      </c>
      <c r="G49" s="888">
        <v>0</v>
      </c>
      <c r="H49" s="888">
        <v>0</v>
      </c>
      <c r="I49" s="888">
        <v>0</v>
      </c>
    </row>
    <row r="50" spans="1:9" s="174" customFormat="1" ht="40.5" customHeight="1" thickBot="1">
      <c r="A50" s="168" t="s">
        <v>466</v>
      </c>
      <c r="B50" s="889">
        <v>3940.4729454806316</v>
      </c>
      <c r="C50" s="889">
        <v>7710.7259856527971</v>
      </c>
      <c r="D50" s="889">
        <v>8011.8721368876086</v>
      </c>
      <c r="E50" s="889">
        <v>11097.618225947523</v>
      </c>
      <c r="F50" s="889">
        <v>7488.064314868805</v>
      </c>
      <c r="G50" s="889">
        <v>11510.108698250728</v>
      </c>
      <c r="H50" s="889">
        <v>11875.093628279883</v>
      </c>
      <c r="I50" s="889">
        <v>7775.0148848396502</v>
      </c>
    </row>
    <row r="51" spans="1:9" ht="24" customHeight="1" thickTop="1" thickBot="1">
      <c r="A51" s="77" t="s">
        <v>467</v>
      </c>
      <c r="B51" s="887">
        <v>471694.32833142031</v>
      </c>
      <c r="C51" s="887">
        <v>554696.49270875182</v>
      </c>
      <c r="D51" s="887">
        <v>547710.60354178667</v>
      </c>
      <c r="E51" s="887">
        <v>592753.24088629743</v>
      </c>
      <c r="F51" s="887">
        <v>664894.41003061237</v>
      </c>
      <c r="G51" s="887">
        <v>737778.67016180756</v>
      </c>
      <c r="H51" s="887">
        <v>788433.58725072886</v>
      </c>
      <c r="I51" s="887">
        <v>770910.49474927108</v>
      </c>
    </row>
    <row r="52" spans="1:9" s="173" customFormat="1" ht="24" customHeight="1" thickTop="1">
      <c r="A52" s="169" t="s">
        <v>468</v>
      </c>
      <c r="B52" s="888">
        <v>2766.4594304160687</v>
      </c>
      <c r="C52" s="888">
        <v>3275.9805767575326</v>
      </c>
      <c r="D52" s="888">
        <v>3276.3258386167149</v>
      </c>
      <c r="E52" s="888">
        <v>3414.7478309037906</v>
      </c>
      <c r="F52" s="888">
        <v>2960.9765306122449</v>
      </c>
      <c r="G52" s="888">
        <v>2906.322922740525</v>
      </c>
      <c r="H52" s="888">
        <v>2447.8553892128275</v>
      </c>
      <c r="I52" s="888">
        <v>1334.4479795918367</v>
      </c>
    </row>
    <row r="53" spans="1:9" s="174" customFormat="1" ht="21" customHeight="1">
      <c r="A53" s="168" t="s">
        <v>469</v>
      </c>
      <c r="B53" s="889">
        <v>0</v>
      </c>
      <c r="C53" s="889">
        <v>0</v>
      </c>
      <c r="D53" s="889">
        <v>0</v>
      </c>
      <c r="E53" s="889">
        <v>47.999999999999993</v>
      </c>
      <c r="F53" s="889">
        <v>0</v>
      </c>
      <c r="G53" s="889">
        <v>0</v>
      </c>
      <c r="H53" s="889">
        <v>0</v>
      </c>
      <c r="I53" s="889">
        <v>0</v>
      </c>
    </row>
    <row r="54" spans="1:9" s="174" customFormat="1" ht="21" customHeight="1">
      <c r="A54" s="168" t="s">
        <v>470</v>
      </c>
      <c r="B54" s="889">
        <v>2766.4594304160687</v>
      </c>
      <c r="C54" s="889">
        <v>3275.9805767575326</v>
      </c>
      <c r="D54" s="889">
        <v>3276.3258386167149</v>
      </c>
      <c r="E54" s="889">
        <v>3366.7478309037901</v>
      </c>
      <c r="F54" s="889">
        <v>2960.9765306122449</v>
      </c>
      <c r="G54" s="889">
        <v>2906.322922740525</v>
      </c>
      <c r="H54" s="889">
        <v>2447.8553892128275</v>
      </c>
      <c r="I54" s="889">
        <v>1334.4479795918367</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0</v>
      </c>
      <c r="G56" s="889">
        <v>0</v>
      </c>
      <c r="H56" s="889">
        <v>0</v>
      </c>
      <c r="I56" s="889">
        <v>0</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471874.64466714486</v>
      </c>
      <c r="C58" s="889">
        <v>558371.39860975614</v>
      </c>
      <c r="D58" s="889">
        <v>668901.78640201734</v>
      </c>
      <c r="E58" s="889">
        <v>789795.38569241983</v>
      </c>
      <c r="F58" s="889">
        <v>912310.61256997078</v>
      </c>
      <c r="G58" s="889">
        <v>1138762.2656268221</v>
      </c>
      <c r="H58" s="889">
        <v>1128737.6263119532</v>
      </c>
      <c r="I58" s="889">
        <v>1213404.0254708454</v>
      </c>
    </row>
    <row r="59" spans="1:9" ht="31.5" customHeight="1" thickTop="1" thickBot="1">
      <c r="A59" s="170" t="s">
        <v>475</v>
      </c>
      <c r="B59" s="887"/>
      <c r="C59" s="887"/>
      <c r="D59" s="887"/>
      <c r="E59" s="887"/>
      <c r="F59" s="887"/>
      <c r="G59" s="887"/>
      <c r="H59" s="887"/>
      <c r="I59" s="887"/>
    </row>
    <row r="60" spans="1:9" ht="30" customHeight="1" thickTop="1">
      <c r="A60" s="83" t="s">
        <v>476</v>
      </c>
      <c r="B60" s="890">
        <v>63540.114880918227</v>
      </c>
      <c r="C60" s="890">
        <v>69241.850065997132</v>
      </c>
      <c r="D60" s="890">
        <v>64290.065227665713</v>
      </c>
      <c r="E60" s="890">
        <v>61825.80839795919</v>
      </c>
      <c r="F60" s="890">
        <v>68863.442478134108</v>
      </c>
      <c r="G60" s="890">
        <v>76446.4151574344</v>
      </c>
      <c r="H60" s="890">
        <v>81683.170183673472</v>
      </c>
      <c r="I60" s="890">
        <v>72785.129880466469</v>
      </c>
    </row>
    <row r="61" spans="1:9" ht="21" customHeight="1">
      <c r="A61" s="80" t="s">
        <v>477</v>
      </c>
      <c r="B61" s="890">
        <v>-19949.799929698707</v>
      </c>
      <c r="C61" s="890">
        <v>-24742.209902439026</v>
      </c>
      <c r="D61" s="890">
        <v>-14877.094367435158</v>
      </c>
      <c r="E61" s="890">
        <v>-10891.128037900875</v>
      </c>
      <c r="F61" s="890">
        <v>-11958.440422740525</v>
      </c>
      <c r="G61" s="890">
        <v>-12802.323651603498</v>
      </c>
      <c r="H61" s="890">
        <v>-16360.926067055392</v>
      </c>
      <c r="I61" s="890">
        <v>-17863.775680758019</v>
      </c>
    </row>
    <row r="62" spans="1:9" ht="21.75" customHeight="1">
      <c r="A62" s="79" t="s">
        <v>478</v>
      </c>
      <c r="B62" s="890">
        <v>43590.314951219509</v>
      </c>
      <c r="C62" s="890">
        <v>44499.640163558106</v>
      </c>
      <c r="D62" s="890">
        <v>49412.970860230547</v>
      </c>
      <c r="E62" s="890">
        <v>50934.680360058301</v>
      </c>
      <c r="F62" s="890">
        <v>56905.00205539359</v>
      </c>
      <c r="G62" s="890">
        <v>63644.091505830911</v>
      </c>
      <c r="H62" s="890">
        <v>65322.244116618072</v>
      </c>
      <c r="I62" s="890">
        <v>54921.354199708454</v>
      </c>
    </row>
    <row r="63" spans="1:9">
      <c r="A63" s="83" t="s">
        <v>479</v>
      </c>
      <c r="B63" s="890">
        <v>6715.0334548063129</v>
      </c>
      <c r="C63" s="890">
        <v>6446.2978464849357</v>
      </c>
      <c r="D63" s="890">
        <v>8392.2978357348693</v>
      </c>
      <c r="E63" s="890">
        <v>6321.7170437317782</v>
      </c>
      <c r="F63" s="890">
        <v>6209.418450437317</v>
      </c>
      <c r="G63" s="890">
        <v>6700.0460655976667</v>
      </c>
      <c r="H63" s="890">
        <v>5819.86160058309</v>
      </c>
      <c r="I63" s="890">
        <v>5339.1768556851302</v>
      </c>
    </row>
    <row r="64" spans="1:9">
      <c r="A64" s="80" t="s">
        <v>480</v>
      </c>
      <c r="B64" s="890">
        <v>-1972.2355753228121</v>
      </c>
      <c r="C64" s="890">
        <v>-2037.0745222381636</v>
      </c>
      <c r="D64" s="890">
        <v>-4136.9985374639773</v>
      </c>
      <c r="E64" s="890">
        <v>-1391.9670364431486</v>
      </c>
      <c r="F64" s="890">
        <v>-2030.0366078717204</v>
      </c>
      <c r="G64" s="890">
        <v>-2951.573475218659</v>
      </c>
      <c r="H64" s="890">
        <v>-2634.4413148688045</v>
      </c>
      <c r="I64" s="890">
        <v>-3273.0218265306121</v>
      </c>
    </row>
    <row r="65" spans="1:9">
      <c r="A65" s="84" t="s">
        <v>481</v>
      </c>
      <c r="B65" s="890">
        <v>48333.112830703009</v>
      </c>
      <c r="C65" s="890">
        <v>48908.863487804876</v>
      </c>
      <c r="D65" s="890">
        <v>53668.270158501437</v>
      </c>
      <c r="E65" s="890">
        <v>55864.43036734694</v>
      </c>
      <c r="F65" s="890">
        <v>61084.383897959182</v>
      </c>
      <c r="G65" s="890">
        <v>67392.564096209913</v>
      </c>
      <c r="H65" s="890">
        <v>68507.664402332361</v>
      </c>
      <c r="I65" s="890">
        <v>56987.509228862975</v>
      </c>
    </row>
    <row r="66" spans="1:9">
      <c r="A66" s="83" t="s">
        <v>482</v>
      </c>
      <c r="B66" s="890">
        <v>7844.1550243902448</v>
      </c>
      <c r="C66" s="890">
        <v>11125.561109038739</v>
      </c>
      <c r="D66" s="890">
        <v>8136.428092219021</v>
      </c>
      <c r="E66" s="890">
        <v>8098.9846282798826</v>
      </c>
      <c r="F66" s="890">
        <v>13013.4567696793</v>
      </c>
      <c r="G66" s="890">
        <v>13749.262959183676</v>
      </c>
      <c r="H66" s="890">
        <v>12002.541214285715</v>
      </c>
      <c r="I66" s="890">
        <v>13745.322081632654</v>
      </c>
    </row>
    <row r="67" spans="1:9">
      <c r="A67" s="83" t="s">
        <v>483</v>
      </c>
      <c r="B67" s="890">
        <v>-8869.8454017216645</v>
      </c>
      <c r="C67" s="890">
        <v>-15621.729688665711</v>
      </c>
      <c r="D67" s="890">
        <v>-15664.319089337176</v>
      </c>
      <c r="E67" s="890">
        <v>-9592.0998017492711</v>
      </c>
      <c r="F67" s="890">
        <v>-17760.466440233235</v>
      </c>
      <c r="G67" s="890">
        <v>-16969.596205539357</v>
      </c>
      <c r="H67" s="890">
        <v>-16333.268604956267</v>
      </c>
      <c r="I67" s="890">
        <v>-16991.694793002916</v>
      </c>
    </row>
    <row r="68" spans="1:9">
      <c r="A68" s="79" t="s">
        <v>484</v>
      </c>
      <c r="B68" s="890">
        <v>47307.422453371597</v>
      </c>
      <c r="C68" s="890">
        <v>44412.694908177902</v>
      </c>
      <c r="D68" s="890">
        <v>46140.379161383287</v>
      </c>
      <c r="E68" s="890">
        <v>54371.315193877555</v>
      </c>
      <c r="F68" s="890">
        <v>56337.374227405249</v>
      </c>
      <c r="G68" s="890">
        <v>64172.230849854226</v>
      </c>
      <c r="H68" s="890">
        <v>64176.937011661808</v>
      </c>
      <c r="I68" s="890">
        <v>53741.136517492705</v>
      </c>
    </row>
    <row r="69" spans="1:9">
      <c r="A69" s="80" t="s">
        <v>485</v>
      </c>
      <c r="B69" s="890">
        <v>-34572.984513629846</v>
      </c>
      <c r="C69" s="890">
        <v>-36710.447307030125</v>
      </c>
      <c r="D69" s="890">
        <v>-38120.567090778102</v>
      </c>
      <c r="E69" s="890">
        <v>-43104.563501457727</v>
      </c>
      <c r="F69" s="890">
        <v>-47394.609743440233</v>
      </c>
      <c r="G69" s="890">
        <v>-47400.188741982507</v>
      </c>
      <c r="H69" s="890">
        <v>-48242.195766763842</v>
      </c>
      <c r="I69" s="890">
        <v>-43738.034465014578</v>
      </c>
    </row>
    <row r="70" spans="1:9">
      <c r="A70" s="84" t="s">
        <v>486</v>
      </c>
      <c r="B70" s="890">
        <v>12734.437939741751</v>
      </c>
      <c r="C70" s="890">
        <v>7702.2476011477765</v>
      </c>
      <c r="D70" s="890">
        <v>8019.8120706051877</v>
      </c>
      <c r="E70" s="890">
        <v>11266.751692419824</v>
      </c>
      <c r="F70" s="890">
        <v>8942.7644839650147</v>
      </c>
      <c r="G70" s="890">
        <v>16772.042107871719</v>
      </c>
      <c r="H70" s="890">
        <v>15934.741244897958</v>
      </c>
      <c r="I70" s="890">
        <v>10003.102052478134</v>
      </c>
    </row>
    <row r="71" spans="1:9">
      <c r="A71" s="84" t="s">
        <v>487</v>
      </c>
      <c r="B71" s="890">
        <v>-15905.147408895265</v>
      </c>
      <c r="C71" s="890">
        <v>1616.1474519368724</v>
      </c>
      <c r="D71" s="890">
        <v>-736.67935014409238</v>
      </c>
      <c r="E71" s="890">
        <v>-4193.0371749271135</v>
      </c>
      <c r="F71" s="890">
        <v>486.03532069970845</v>
      </c>
      <c r="G71" s="890">
        <v>888.97700145772592</v>
      </c>
      <c r="H71" s="890">
        <v>647.39400437317784</v>
      </c>
      <c r="I71" s="890">
        <v>432.59410058309032</v>
      </c>
    </row>
    <row r="72" spans="1:9">
      <c r="A72" s="85" t="s">
        <v>488</v>
      </c>
      <c r="B72" s="890">
        <v>-16666.635482065998</v>
      </c>
      <c r="C72" s="890">
        <v>0.1793629842180775</v>
      </c>
      <c r="D72" s="890">
        <v>-1023.718893371758</v>
      </c>
      <c r="E72" s="890">
        <v>-5193.134902332361</v>
      </c>
      <c r="F72" s="890">
        <v>3.2567055393586009E-2</v>
      </c>
      <c r="G72" s="890">
        <v>328.80072740524781</v>
      </c>
      <c r="H72" s="890">
        <v>8.7709970845481049</v>
      </c>
      <c r="I72" s="890">
        <v>-49.973644314868807</v>
      </c>
    </row>
    <row r="73" spans="1:9">
      <c r="A73" s="85" t="s">
        <v>489</v>
      </c>
      <c r="B73" s="890">
        <v>761.4880731707317</v>
      </c>
      <c r="C73" s="890">
        <v>1615.9680889526544</v>
      </c>
      <c r="D73" s="890">
        <v>287.03954322766572</v>
      </c>
      <c r="E73" s="890">
        <v>1000.0977274052477</v>
      </c>
      <c r="F73" s="890">
        <v>486.00275364431491</v>
      </c>
      <c r="G73" s="890">
        <v>560.17627405247811</v>
      </c>
      <c r="H73" s="890">
        <v>638.62300728862976</v>
      </c>
      <c r="I73" s="890">
        <v>482.56774489795919</v>
      </c>
    </row>
    <row r="74" spans="1:9">
      <c r="A74" s="79" t="s">
        <v>490</v>
      </c>
      <c r="B74" s="890">
        <v>9844.3059971305593</v>
      </c>
      <c r="C74" s="890">
        <v>-1607.6690674318509</v>
      </c>
      <c r="D74" s="890">
        <v>728.73941354466865</v>
      </c>
      <c r="E74" s="890">
        <v>4129.873533527697</v>
      </c>
      <c r="F74" s="890">
        <v>-474.39132069970844</v>
      </c>
      <c r="G74" s="890">
        <v>-891.41184839650145</v>
      </c>
      <c r="H74" s="890">
        <v>-672.26461661807571</v>
      </c>
      <c r="I74" s="890">
        <v>-490.79251895043734</v>
      </c>
    </row>
    <row r="75" spans="1:9">
      <c r="A75" s="79" t="s">
        <v>491</v>
      </c>
      <c r="B75" s="890">
        <v>13567.507526542324</v>
      </c>
      <c r="C75" s="890">
        <v>0.18861979913916788</v>
      </c>
      <c r="D75" s="890">
        <v>1016.2595259365995</v>
      </c>
      <c r="E75" s="890">
        <v>5199.0235379008745</v>
      </c>
      <c r="F75" s="890">
        <v>-1.1448979591836737E-2</v>
      </c>
      <c r="G75" s="890">
        <v>-328.78476384839649</v>
      </c>
      <c r="H75" s="890">
        <v>-31.533712827988339</v>
      </c>
      <c r="I75" s="890">
        <v>-7.7165918367346942</v>
      </c>
    </row>
    <row r="76" spans="1:9">
      <c r="A76" s="80" t="s">
        <v>492</v>
      </c>
      <c r="B76" s="890">
        <v>-3723.201529411765</v>
      </c>
      <c r="C76" s="890">
        <v>-1607.85768723099</v>
      </c>
      <c r="D76" s="890">
        <v>-287.52011239193087</v>
      </c>
      <c r="E76" s="890">
        <v>-1069.1500043731778</v>
      </c>
      <c r="F76" s="890">
        <v>-474.37987172011657</v>
      </c>
      <c r="G76" s="890">
        <v>-562.6270845481049</v>
      </c>
      <c r="H76" s="890">
        <v>-640.73090379008738</v>
      </c>
      <c r="I76" s="890">
        <v>-483.07592711370256</v>
      </c>
    </row>
    <row r="77" spans="1:9">
      <c r="A77" s="79" t="s">
        <v>493</v>
      </c>
      <c r="B77" s="890">
        <v>6673.5965279770444</v>
      </c>
      <c r="C77" s="890">
        <v>7710.7259856527971</v>
      </c>
      <c r="D77" s="890">
        <v>8011.8721340057637</v>
      </c>
      <c r="E77" s="890">
        <v>11203.588051020408</v>
      </c>
      <c r="F77" s="890">
        <v>8954.408483965015</v>
      </c>
      <c r="G77" s="890">
        <v>16769.607260932946</v>
      </c>
      <c r="H77" s="890">
        <v>15909.870632653063</v>
      </c>
      <c r="I77" s="890">
        <v>9944.9036341107894</v>
      </c>
    </row>
    <row r="78" spans="1:9">
      <c r="A78" s="86" t="s">
        <v>494</v>
      </c>
      <c r="B78" s="890">
        <v>61.101787661406028</v>
      </c>
      <c r="C78" s="890">
        <v>0</v>
      </c>
      <c r="D78" s="890">
        <v>0</v>
      </c>
      <c r="E78" s="890">
        <v>0</v>
      </c>
      <c r="F78" s="890">
        <v>50.75655976676385</v>
      </c>
      <c r="G78" s="890">
        <v>0</v>
      </c>
      <c r="H78" s="890">
        <v>0</v>
      </c>
      <c r="I78" s="890">
        <v>0</v>
      </c>
    </row>
    <row r="79" spans="1:9">
      <c r="A79" s="84" t="s">
        <v>495</v>
      </c>
      <c r="B79" s="890">
        <v>6734.6983156384495</v>
      </c>
      <c r="C79" s="890">
        <v>7710.7259856527971</v>
      </c>
      <c r="D79" s="890">
        <v>8011.8721340057637</v>
      </c>
      <c r="E79" s="890">
        <v>11203.588051020408</v>
      </c>
      <c r="F79" s="890">
        <v>9005.1650437317785</v>
      </c>
      <c r="G79" s="890">
        <v>16769.607260932946</v>
      </c>
      <c r="H79" s="890">
        <v>15909.870632653063</v>
      </c>
      <c r="I79" s="890">
        <v>9944.9036341107894</v>
      </c>
    </row>
    <row r="80" spans="1:9">
      <c r="A80" s="83" t="s">
        <v>496</v>
      </c>
      <c r="B80" s="890">
        <v>0</v>
      </c>
      <c r="C80" s="890">
        <v>0</v>
      </c>
      <c r="D80" s="890">
        <v>0</v>
      </c>
      <c r="E80" s="890">
        <v>0</v>
      </c>
      <c r="F80" s="890">
        <v>0</v>
      </c>
      <c r="G80" s="890">
        <v>0</v>
      </c>
      <c r="H80" s="890">
        <v>0</v>
      </c>
      <c r="I80" s="890">
        <v>0</v>
      </c>
    </row>
    <row r="81" spans="1:9" ht="21" customHeight="1">
      <c r="A81" s="79" t="s">
        <v>497</v>
      </c>
      <c r="B81" s="890">
        <v>6734.6983156384495</v>
      </c>
      <c r="C81" s="890">
        <v>7710.7259856527971</v>
      </c>
      <c r="D81" s="890">
        <v>8011.8721340057637</v>
      </c>
      <c r="E81" s="890">
        <v>11203.588051020408</v>
      </c>
      <c r="F81" s="890">
        <v>9005.1650437317785</v>
      </c>
      <c r="G81" s="890">
        <v>16769.607260932946</v>
      </c>
      <c r="H81" s="890">
        <v>15909.870632653063</v>
      </c>
      <c r="I81" s="890">
        <v>9944.9036341107894</v>
      </c>
    </row>
    <row r="82" spans="1:9" ht="21" customHeight="1">
      <c r="A82" s="83" t="s">
        <v>498</v>
      </c>
      <c r="B82" s="890">
        <v>-2794.2253701578188</v>
      </c>
      <c r="C82" s="890">
        <v>0</v>
      </c>
      <c r="D82" s="890">
        <v>0</v>
      </c>
      <c r="E82" s="890">
        <v>0</v>
      </c>
      <c r="F82" s="890">
        <v>0</v>
      </c>
      <c r="G82" s="890">
        <v>0</v>
      </c>
      <c r="H82" s="890">
        <v>0</v>
      </c>
      <c r="I82" s="890">
        <v>0</v>
      </c>
    </row>
    <row r="83" spans="1:9" ht="21" customHeight="1">
      <c r="A83" s="79" t="s">
        <v>499</v>
      </c>
      <c r="B83" s="890">
        <v>3940.4729454806316</v>
      </c>
      <c r="C83" s="890">
        <v>7710.7259856527971</v>
      </c>
      <c r="D83" s="890">
        <v>8011.8721340057637</v>
      </c>
      <c r="E83" s="890">
        <v>11203.588051020408</v>
      </c>
      <c r="F83" s="890">
        <v>9005.1650437317785</v>
      </c>
      <c r="G83" s="890">
        <v>16769.607260932946</v>
      </c>
      <c r="H83" s="890">
        <v>15909.870632653063</v>
      </c>
      <c r="I83" s="890">
        <v>9944.9036341107894</v>
      </c>
    </row>
    <row r="84" spans="1:9" ht="18" customHeight="1" thickBot="1">
      <c r="A84" s="83" t="s">
        <v>500</v>
      </c>
      <c r="B84" s="890">
        <v>0</v>
      </c>
      <c r="C84" s="890">
        <v>0</v>
      </c>
      <c r="D84" s="890">
        <v>0</v>
      </c>
      <c r="E84" s="890">
        <v>-105.96982507288629</v>
      </c>
      <c r="F84" s="890">
        <v>-1517.1007288629737</v>
      </c>
      <c r="G84" s="890">
        <v>-5259.4985626822154</v>
      </c>
      <c r="H84" s="890">
        <v>-4034.777004373178</v>
      </c>
      <c r="I84" s="890">
        <v>-2169.8887492711369</v>
      </c>
    </row>
    <row r="85" spans="1:9" ht="24" customHeight="1" thickTop="1" thickBot="1">
      <c r="A85" s="77" t="s">
        <v>501</v>
      </c>
      <c r="B85" s="887">
        <v>3940.4729454806316</v>
      </c>
      <c r="C85" s="887">
        <v>7710.7259856527971</v>
      </c>
      <c r="D85" s="887">
        <v>8011.8721340057637</v>
      </c>
      <c r="E85" s="887">
        <v>11097.618225947523</v>
      </c>
      <c r="F85" s="887">
        <v>7488.064314868805</v>
      </c>
      <c r="G85" s="887">
        <v>11510.108698250728</v>
      </c>
      <c r="H85" s="887">
        <v>11875.093628279883</v>
      </c>
      <c r="I85" s="887">
        <v>7775.0148848396502</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B5:G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19" sqref="M19"/>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1160</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93" t="s">
        <v>1170</v>
      </c>
      <c r="B3" s="1062"/>
      <c r="C3" s="1062"/>
      <c r="D3" s="1062"/>
      <c r="E3" s="1062"/>
      <c r="F3" s="1062"/>
      <c r="G3" s="1062"/>
      <c r="H3" s="1062"/>
      <c r="I3" s="1062"/>
    </row>
    <row r="4" spans="1:9" ht="43.5" customHeight="1" thickBot="1">
      <c r="A4" s="1063" t="s">
        <v>1370</v>
      </c>
      <c r="B4" s="1063"/>
      <c r="C4" s="1063"/>
      <c r="D4" s="1063"/>
      <c r="E4" s="1063"/>
      <c r="F4" s="1063"/>
      <c r="G4" s="1063"/>
      <c r="H4" s="1063"/>
      <c r="I4" s="1063"/>
    </row>
    <row r="5" spans="1:9" ht="37.5" customHeight="1" thickTop="1" thickBot="1">
      <c r="A5" s="795"/>
      <c r="B5" s="1092" t="s">
        <v>1330</v>
      </c>
      <c r="C5" s="1092"/>
      <c r="D5" s="1092"/>
      <c r="E5" s="1092"/>
      <c r="F5" s="1092"/>
      <c r="G5" s="1092"/>
      <c r="H5" s="1092" t="s">
        <v>1165</v>
      </c>
      <c r="I5" s="1092"/>
    </row>
    <row r="6" spans="1:9" s="74" customFormat="1" ht="42"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34204.588196556673</v>
      </c>
      <c r="C8" s="887">
        <v>42220.256121951221</v>
      </c>
      <c r="D8" s="887">
        <v>47816.054865994229</v>
      </c>
      <c r="E8" s="887">
        <v>60315.192940233232</v>
      </c>
      <c r="F8" s="887">
        <v>83572.093107871711</v>
      </c>
      <c r="G8" s="887">
        <v>104583.90806851312</v>
      </c>
      <c r="H8" s="887">
        <v>126820.24500874635</v>
      </c>
      <c r="I8" s="887">
        <v>140057.94424344023</v>
      </c>
    </row>
    <row r="9" spans="1:9" s="173" customFormat="1" ht="21" customHeight="1" thickTop="1">
      <c r="A9" s="165" t="s">
        <v>8</v>
      </c>
      <c r="B9" s="888">
        <v>1799.2237087517935</v>
      </c>
      <c r="C9" s="888">
        <v>2100.9183802008606</v>
      </c>
      <c r="D9" s="888">
        <v>1350.6670331412106</v>
      </c>
      <c r="E9" s="888">
        <v>6599.1275029154522</v>
      </c>
      <c r="F9" s="888">
        <v>7713.7956938775515</v>
      </c>
      <c r="G9" s="888">
        <v>7638.4406326530616</v>
      </c>
      <c r="H9" s="888">
        <v>12959.220246355684</v>
      </c>
      <c r="I9" s="888">
        <v>14882.399779883381</v>
      </c>
    </row>
    <row r="10" spans="1:9" s="173" customFormat="1" ht="21" customHeight="1">
      <c r="A10" s="165" t="s">
        <v>17</v>
      </c>
      <c r="B10" s="888">
        <v>4189.8493199426111</v>
      </c>
      <c r="C10" s="888">
        <v>5242.9432223816357</v>
      </c>
      <c r="D10" s="888">
        <v>4738.2450288184436</v>
      </c>
      <c r="E10" s="888">
        <v>4624.0840262390675</v>
      </c>
      <c r="F10" s="888">
        <v>12282.569670553936</v>
      </c>
      <c r="G10" s="888">
        <v>12208.357896501459</v>
      </c>
      <c r="H10" s="888">
        <v>14877.516144314868</v>
      </c>
      <c r="I10" s="888">
        <v>11217.431739067057</v>
      </c>
    </row>
    <row r="11" spans="1:9" s="173" customFormat="1" ht="21" customHeight="1">
      <c r="A11" s="165" t="s">
        <v>26</v>
      </c>
      <c r="B11" s="888">
        <v>26739.294000000002</v>
      </c>
      <c r="C11" s="888">
        <v>33440.019746054517</v>
      </c>
      <c r="D11" s="888">
        <v>40265.357036023051</v>
      </c>
      <c r="E11" s="888">
        <v>47258.258100583087</v>
      </c>
      <c r="F11" s="888">
        <v>61678.60578134111</v>
      </c>
      <c r="G11" s="888">
        <v>82495.055403790087</v>
      </c>
      <c r="H11" s="888">
        <v>96252.592061224495</v>
      </c>
      <c r="I11" s="888">
        <v>111463.85215889211</v>
      </c>
    </row>
    <row r="12" spans="1:9" s="173" customFormat="1" ht="21" customHeight="1">
      <c r="A12" s="166" t="s">
        <v>439</v>
      </c>
      <c r="B12" s="888">
        <v>27130.173770444766</v>
      </c>
      <c r="C12" s="888">
        <v>33954.485929698712</v>
      </c>
      <c r="D12" s="888">
        <v>40943.690723342937</v>
      </c>
      <c r="E12" s="888">
        <v>48054.365973760934</v>
      </c>
      <c r="F12" s="888">
        <v>62167.481922740524</v>
      </c>
      <c r="G12" s="888">
        <v>82641.623832361511</v>
      </c>
      <c r="H12" s="888">
        <v>96359.434520408162</v>
      </c>
      <c r="I12" s="888">
        <v>110327.77959329447</v>
      </c>
    </row>
    <row r="13" spans="1:9" s="173" customFormat="1" ht="21" customHeight="1">
      <c r="A13" s="166" t="s">
        <v>440</v>
      </c>
      <c r="B13" s="888">
        <v>26729.221271162121</v>
      </c>
      <c r="C13" s="888">
        <v>33651.108334289813</v>
      </c>
      <c r="D13" s="888">
        <v>40455.74001585014</v>
      </c>
      <c r="E13" s="888">
        <v>47667.91549125364</v>
      </c>
      <c r="F13" s="888">
        <v>60942.397172011661</v>
      </c>
      <c r="G13" s="888">
        <v>81592.850574344033</v>
      </c>
      <c r="H13" s="888">
        <v>94404.633320699722</v>
      </c>
      <c r="I13" s="888">
        <v>107874.28952332362</v>
      </c>
    </row>
    <row r="14" spans="1:9" s="173" customFormat="1" ht="21" customHeight="1">
      <c r="A14" s="166" t="s">
        <v>441</v>
      </c>
      <c r="B14" s="888">
        <v>400.95249928263985</v>
      </c>
      <c r="C14" s="888">
        <v>303.37759540889527</v>
      </c>
      <c r="D14" s="888">
        <v>487.9507074927954</v>
      </c>
      <c r="E14" s="888">
        <v>386.45048250728865</v>
      </c>
      <c r="F14" s="888">
        <v>1225.0847507288631</v>
      </c>
      <c r="G14" s="888">
        <v>1048.7732580174927</v>
      </c>
      <c r="H14" s="888">
        <v>1954.801199708455</v>
      </c>
      <c r="I14" s="888">
        <v>2453.4900699708451</v>
      </c>
    </row>
    <row r="15" spans="1:9" s="173" customFormat="1" ht="21" customHeight="1">
      <c r="A15" s="166" t="s">
        <v>442</v>
      </c>
      <c r="B15" s="888">
        <v>0</v>
      </c>
      <c r="C15" s="888">
        <v>0</v>
      </c>
      <c r="D15" s="888">
        <v>0</v>
      </c>
      <c r="E15" s="888">
        <v>17.387973760932944</v>
      </c>
      <c r="F15" s="888">
        <v>461.48795189504375</v>
      </c>
      <c r="G15" s="888">
        <v>312.47679446064143</v>
      </c>
      <c r="H15" s="888">
        <v>566.75416472303198</v>
      </c>
      <c r="I15" s="888">
        <v>2011.5152813411078</v>
      </c>
    </row>
    <row r="16" spans="1:9" s="173" customFormat="1" ht="21" customHeight="1">
      <c r="A16" s="166" t="s">
        <v>443</v>
      </c>
      <c r="B16" s="888">
        <v>0</v>
      </c>
      <c r="C16" s="888">
        <v>0</v>
      </c>
      <c r="D16" s="888">
        <v>0</v>
      </c>
      <c r="E16" s="888">
        <v>17.387973760932944</v>
      </c>
      <c r="F16" s="888">
        <v>401.10118367346945</v>
      </c>
      <c r="G16" s="888">
        <v>280.69262827988337</v>
      </c>
      <c r="H16" s="888">
        <v>541.00552186588925</v>
      </c>
      <c r="I16" s="888">
        <v>1343.2718833819242</v>
      </c>
    </row>
    <row r="17" spans="1:9" s="173" customFormat="1" ht="21" customHeight="1">
      <c r="A17" s="166" t="s">
        <v>444</v>
      </c>
      <c r="B17" s="888">
        <v>0</v>
      </c>
      <c r="C17" s="888">
        <v>0</v>
      </c>
      <c r="D17" s="888">
        <v>0</v>
      </c>
      <c r="E17" s="888">
        <v>0</v>
      </c>
      <c r="F17" s="888">
        <v>60.386768221574343</v>
      </c>
      <c r="G17" s="888">
        <v>31.784166180758017</v>
      </c>
      <c r="H17" s="888">
        <v>25.748642857142858</v>
      </c>
      <c r="I17" s="888">
        <v>668.24339795918365</v>
      </c>
    </row>
    <row r="18" spans="1:9" s="173" customFormat="1" ht="21" customHeight="1">
      <c r="A18" s="166" t="s">
        <v>445</v>
      </c>
      <c r="B18" s="888">
        <v>0</v>
      </c>
      <c r="C18" s="888">
        <v>0</v>
      </c>
      <c r="D18" s="888">
        <v>0</v>
      </c>
      <c r="E18" s="888">
        <v>62.112540816326536</v>
      </c>
      <c r="F18" s="888">
        <v>197.11477405247814</v>
      </c>
      <c r="G18" s="888">
        <v>792.03601311953355</v>
      </c>
      <c r="H18" s="888">
        <v>1359.0995014577261</v>
      </c>
      <c r="I18" s="888">
        <v>1618.9105685131196</v>
      </c>
    </row>
    <row r="19" spans="1:9" s="173" customFormat="1" ht="21" customHeight="1">
      <c r="A19" s="166" t="s">
        <v>446</v>
      </c>
      <c r="B19" s="888">
        <v>0</v>
      </c>
      <c r="C19" s="888">
        <v>0</v>
      </c>
      <c r="D19" s="888">
        <v>0</v>
      </c>
      <c r="E19" s="888">
        <v>0</v>
      </c>
      <c r="F19" s="888">
        <v>135.0022332361516</v>
      </c>
      <c r="G19" s="888">
        <v>769.19665160349859</v>
      </c>
      <c r="H19" s="888">
        <v>1311.7645495626823</v>
      </c>
      <c r="I19" s="888">
        <v>1490.159997084548</v>
      </c>
    </row>
    <row r="20" spans="1:9" s="173" customFormat="1" ht="21" customHeight="1">
      <c r="A20" s="166" t="s">
        <v>447</v>
      </c>
      <c r="B20" s="888">
        <v>0</v>
      </c>
      <c r="C20" s="888">
        <v>0</v>
      </c>
      <c r="D20" s="888">
        <v>0</v>
      </c>
      <c r="E20" s="888">
        <v>62.112540816326536</v>
      </c>
      <c r="F20" s="888">
        <v>62.112540816326536</v>
      </c>
      <c r="G20" s="888">
        <v>22.839361516034987</v>
      </c>
      <c r="H20" s="888">
        <v>47.334951895043737</v>
      </c>
      <c r="I20" s="888">
        <v>128.75057142857142</v>
      </c>
    </row>
    <row r="21" spans="1:9" s="173" customFormat="1" ht="21" customHeight="1">
      <c r="A21" s="166" t="s">
        <v>39</v>
      </c>
      <c r="B21" s="888">
        <v>414.82755810616931</v>
      </c>
      <c r="C21" s="888">
        <v>375.82703586800574</v>
      </c>
      <c r="D21" s="888">
        <v>453.09551440922195</v>
      </c>
      <c r="E21" s="888">
        <v>537.02570262390668</v>
      </c>
      <c r="F21" s="888">
        <v>768.8607842565599</v>
      </c>
      <c r="G21" s="888">
        <v>1136.5646034985423</v>
      </c>
      <c r="H21" s="888">
        <v>1311.8877142857143</v>
      </c>
      <c r="I21" s="888">
        <v>1525.2182930029155</v>
      </c>
    </row>
    <row r="22" spans="1:9" s="173" customFormat="1" ht="21" customHeight="1">
      <c r="A22" s="166" t="s">
        <v>448</v>
      </c>
      <c r="B22" s="888">
        <v>-805.70732855093263</v>
      </c>
      <c r="C22" s="888">
        <v>-890.29321951219515</v>
      </c>
      <c r="D22" s="888">
        <v>-1131.4292017291066</v>
      </c>
      <c r="E22" s="888">
        <v>-1412.6340903790087</v>
      </c>
      <c r="F22" s="888">
        <v>-1916.3396516034986</v>
      </c>
      <c r="G22" s="888">
        <v>-2387.6458396501457</v>
      </c>
      <c r="H22" s="888">
        <v>-3344.5838396501458</v>
      </c>
      <c r="I22" s="888">
        <v>-4019.5715772594749</v>
      </c>
    </row>
    <row r="23" spans="1:9" s="173" customFormat="1" ht="21" customHeight="1">
      <c r="A23" s="165" t="s">
        <v>57</v>
      </c>
      <c r="B23" s="888">
        <v>41.284182209469151</v>
      </c>
      <c r="C23" s="888">
        <v>46.564317073170734</v>
      </c>
      <c r="D23" s="888">
        <v>35.029410662824205</v>
      </c>
      <c r="E23" s="888">
        <v>177.46114723032071</v>
      </c>
      <c r="F23" s="888">
        <v>331.85253061224489</v>
      </c>
      <c r="G23" s="888">
        <v>433.15132215743438</v>
      </c>
      <c r="H23" s="888">
        <v>266.06466909620991</v>
      </c>
      <c r="I23" s="888">
        <v>254.9925087463557</v>
      </c>
    </row>
    <row r="24" spans="1:9" s="173" customFormat="1" ht="21" customHeight="1">
      <c r="A24" s="165" t="s">
        <v>63</v>
      </c>
      <c r="B24" s="888">
        <v>15.738163558106168</v>
      </c>
      <c r="C24" s="888">
        <v>8.6083213773314202E-4</v>
      </c>
      <c r="D24" s="888">
        <v>8.6455331412103745E-4</v>
      </c>
      <c r="E24" s="888">
        <v>4.3731778425655976E-4</v>
      </c>
      <c r="F24" s="888">
        <v>7.2886297376093293E-4</v>
      </c>
      <c r="G24" s="888">
        <v>4.3731778425655976E-4</v>
      </c>
      <c r="H24" s="888">
        <v>1.4577259475218659E-4</v>
      </c>
      <c r="I24" s="888">
        <v>2.9154518950437317E-4</v>
      </c>
    </row>
    <row r="25" spans="1:9" s="173" customFormat="1" ht="21" customHeight="1">
      <c r="A25" s="165" t="s">
        <v>449</v>
      </c>
      <c r="B25" s="888">
        <v>225.12482065997128</v>
      </c>
      <c r="C25" s="888">
        <v>22.5</v>
      </c>
      <c r="D25" s="888">
        <v>22.5</v>
      </c>
      <c r="E25" s="888">
        <v>229.54907725947521</v>
      </c>
      <c r="F25" s="888">
        <v>27.03206997084548</v>
      </c>
      <c r="G25" s="888">
        <v>29.482069970845483</v>
      </c>
      <c r="H25" s="888">
        <v>322.31005830903791</v>
      </c>
      <c r="I25" s="888">
        <v>19.614069970845478</v>
      </c>
    </row>
    <row r="26" spans="1:9" s="173" customFormat="1" ht="21" customHeight="1">
      <c r="A26" s="165" t="s">
        <v>74</v>
      </c>
      <c r="B26" s="888">
        <v>1185.0419999999999</v>
      </c>
      <c r="C26" s="888">
        <v>1110.1671362984218</v>
      </c>
      <c r="D26" s="888">
        <v>1209.5120100864551</v>
      </c>
      <c r="E26" s="888">
        <v>1277.8135335276968</v>
      </c>
      <c r="F26" s="888">
        <v>1443.3146151603498</v>
      </c>
      <c r="G26" s="888">
        <v>1722.3165991253643</v>
      </c>
      <c r="H26" s="888">
        <v>1988.4455641399418</v>
      </c>
      <c r="I26" s="888">
        <v>2109.4462623906707</v>
      </c>
    </row>
    <row r="27" spans="1:9" s="174" customFormat="1" ht="43.5" customHeight="1" thickBot="1">
      <c r="A27" s="167" t="s">
        <v>450</v>
      </c>
      <c r="B27" s="889">
        <v>9.0320014347202306</v>
      </c>
      <c r="C27" s="889">
        <v>257.14245911047345</v>
      </c>
      <c r="D27" s="889">
        <v>194.74348270893373</v>
      </c>
      <c r="E27" s="889">
        <v>148.89911516034985</v>
      </c>
      <c r="F27" s="889">
        <v>94.92201749271139</v>
      </c>
      <c r="G27" s="889">
        <v>57.103706997084544</v>
      </c>
      <c r="H27" s="889">
        <v>154.09611953352768</v>
      </c>
      <c r="I27" s="889">
        <v>110.20743294460641</v>
      </c>
    </row>
    <row r="28" spans="1:9" ht="24" customHeight="1" thickTop="1" thickBot="1">
      <c r="A28" s="77" t="s">
        <v>451</v>
      </c>
      <c r="B28" s="887">
        <v>28943.28218220947</v>
      </c>
      <c r="C28" s="887">
        <v>37131.431420373025</v>
      </c>
      <c r="D28" s="887">
        <v>42562.57958357349</v>
      </c>
      <c r="E28" s="887">
        <v>52876.032099125361</v>
      </c>
      <c r="F28" s="887">
        <v>73852.304685131196</v>
      </c>
      <c r="G28" s="887">
        <v>93996.031164723026</v>
      </c>
      <c r="H28" s="887">
        <v>115855.47061661807</v>
      </c>
      <c r="I28" s="887">
        <v>128803.31580320701</v>
      </c>
    </row>
    <row r="29" spans="1:9" s="173" customFormat="1" ht="21" customHeight="1" thickTop="1">
      <c r="A29" s="165" t="s">
        <v>452</v>
      </c>
      <c r="B29" s="888">
        <v>27429.427398852225</v>
      </c>
      <c r="C29" s="888">
        <v>33082.027081779052</v>
      </c>
      <c r="D29" s="888">
        <v>36041.460706051876</v>
      </c>
      <c r="E29" s="888">
        <v>42814.283214285715</v>
      </c>
      <c r="F29" s="888">
        <v>60034.614845481046</v>
      </c>
      <c r="G29" s="888">
        <v>74061.200660349845</v>
      </c>
      <c r="H29" s="888">
        <v>90922.087247813397</v>
      </c>
      <c r="I29" s="888">
        <v>105466.20468804664</v>
      </c>
    </row>
    <row r="30" spans="1:9" s="173" customFormat="1" ht="21" customHeight="1">
      <c r="A30" s="166" t="s">
        <v>453</v>
      </c>
      <c r="B30" s="888">
        <v>0</v>
      </c>
      <c r="C30" s="888">
        <v>0</v>
      </c>
      <c r="D30" s="888">
        <v>0</v>
      </c>
      <c r="E30" s="888">
        <v>0</v>
      </c>
      <c r="F30" s="888">
        <v>0</v>
      </c>
      <c r="G30" s="888">
        <v>4.0102040816326534</v>
      </c>
      <c r="H30" s="888">
        <v>15.875655976676384</v>
      </c>
      <c r="I30" s="888">
        <v>585.00779446064143</v>
      </c>
    </row>
    <row r="31" spans="1:9" s="173" customFormat="1" ht="21" customHeight="1">
      <c r="A31" s="166" t="s">
        <v>454</v>
      </c>
      <c r="B31" s="888">
        <v>2922.6262395982785</v>
      </c>
      <c r="C31" s="888">
        <v>4304.0555093256817</v>
      </c>
      <c r="D31" s="888">
        <v>3584.6748011527379</v>
      </c>
      <c r="E31" s="888">
        <v>6850.2707988338198</v>
      </c>
      <c r="F31" s="888">
        <v>8396.2319795918374</v>
      </c>
      <c r="G31" s="888">
        <v>11003.787798833819</v>
      </c>
      <c r="H31" s="888">
        <v>13280.957211370262</v>
      </c>
      <c r="I31" s="888">
        <v>13699.85998833819</v>
      </c>
    </row>
    <row r="32" spans="1:9" s="173" customFormat="1" ht="21" customHeight="1">
      <c r="A32" s="166" t="s">
        <v>455</v>
      </c>
      <c r="B32" s="888">
        <v>20950.04876470588</v>
      </c>
      <c r="C32" s="888">
        <v>24983.680642754665</v>
      </c>
      <c r="D32" s="888">
        <v>28408.968363112392</v>
      </c>
      <c r="E32" s="888">
        <v>32362.037806122447</v>
      </c>
      <c r="F32" s="888">
        <v>48221.292574344028</v>
      </c>
      <c r="G32" s="888">
        <v>51172.149760932945</v>
      </c>
      <c r="H32" s="888">
        <v>25494.017284256559</v>
      </c>
      <c r="I32" s="888">
        <v>15112.192890670554</v>
      </c>
    </row>
    <row r="33" spans="1:9" s="173" customFormat="1" ht="21" customHeight="1">
      <c r="A33" s="166" t="s">
        <v>456</v>
      </c>
      <c r="B33" s="888">
        <v>3266.8455882352941</v>
      </c>
      <c r="C33" s="888">
        <v>3474.2652955523672</v>
      </c>
      <c r="D33" s="888">
        <v>3854.1401181556198</v>
      </c>
      <c r="E33" s="888">
        <v>3312.7052084548104</v>
      </c>
      <c r="F33" s="888">
        <v>2682.4912784256562</v>
      </c>
      <c r="G33" s="888">
        <v>3187.1791166180756</v>
      </c>
      <c r="H33" s="888">
        <v>3238.1582930029158</v>
      </c>
      <c r="I33" s="888">
        <v>2896.956494169096</v>
      </c>
    </row>
    <row r="34" spans="1:9" s="173" customFormat="1" ht="21" customHeight="1">
      <c r="A34" s="166" t="s">
        <v>457</v>
      </c>
      <c r="B34" s="888">
        <v>0</v>
      </c>
      <c r="C34" s="888">
        <v>0</v>
      </c>
      <c r="D34" s="888">
        <v>0</v>
      </c>
      <c r="E34" s="888">
        <v>0</v>
      </c>
      <c r="F34" s="888">
        <v>0</v>
      </c>
      <c r="G34" s="888">
        <v>6963.8922084548103</v>
      </c>
      <c r="H34" s="888">
        <v>45982.783618075802</v>
      </c>
      <c r="I34" s="888">
        <v>68680.226094752186</v>
      </c>
    </row>
    <row r="35" spans="1:9" s="173" customFormat="1" ht="21" customHeight="1">
      <c r="A35" s="166" t="s">
        <v>458</v>
      </c>
      <c r="B35" s="888">
        <v>289.90680631276899</v>
      </c>
      <c r="C35" s="888">
        <v>320.02563414634142</v>
      </c>
      <c r="D35" s="888">
        <v>193.6774236311239</v>
      </c>
      <c r="E35" s="888">
        <v>289.26940087463561</v>
      </c>
      <c r="F35" s="888">
        <v>734.59901311953365</v>
      </c>
      <c r="G35" s="888">
        <v>1730.1815714285715</v>
      </c>
      <c r="H35" s="888">
        <v>2910.295185131195</v>
      </c>
      <c r="I35" s="888">
        <v>4491.9614256559762</v>
      </c>
    </row>
    <row r="36" spans="1:9" s="173" customFormat="1" ht="21" customHeight="1">
      <c r="A36" s="165" t="s">
        <v>459</v>
      </c>
      <c r="B36" s="888">
        <v>0</v>
      </c>
      <c r="C36" s="888">
        <v>0.27848063127690098</v>
      </c>
      <c r="D36" s="888">
        <v>0.11078818443804035</v>
      </c>
      <c r="E36" s="888">
        <v>0</v>
      </c>
      <c r="F36" s="888">
        <v>0</v>
      </c>
      <c r="G36" s="888">
        <v>0</v>
      </c>
      <c r="H36" s="888">
        <v>0</v>
      </c>
      <c r="I36" s="888">
        <v>0</v>
      </c>
    </row>
    <row r="37" spans="1:9" s="173" customFormat="1" ht="21" customHeight="1">
      <c r="A37" s="165" t="s">
        <v>460</v>
      </c>
      <c r="B37" s="888">
        <v>824.94263558106161</v>
      </c>
      <c r="C37" s="888">
        <v>3500.3945595408891</v>
      </c>
      <c r="D37" s="888">
        <v>5898.1127031700289</v>
      </c>
      <c r="E37" s="888">
        <v>9116.7076545189502</v>
      </c>
      <c r="F37" s="888">
        <v>12524.18167638484</v>
      </c>
      <c r="G37" s="888">
        <v>18138.739612244899</v>
      </c>
      <c r="H37" s="888">
        <v>22888.58612682216</v>
      </c>
      <c r="I37" s="888">
        <v>21073.834029154517</v>
      </c>
    </row>
    <row r="38" spans="1:9" s="173" customFormat="1" ht="21" customHeight="1">
      <c r="A38" s="165" t="s">
        <v>461</v>
      </c>
      <c r="B38" s="888">
        <v>615.31250789096123</v>
      </c>
      <c r="C38" s="888">
        <v>366.88696556671448</v>
      </c>
      <c r="D38" s="888">
        <v>317.77971757925076</v>
      </c>
      <c r="E38" s="888">
        <v>546.7081268221574</v>
      </c>
      <c r="F38" s="888">
        <v>746.0083134110788</v>
      </c>
      <c r="G38" s="888">
        <v>1016.2125408163265</v>
      </c>
      <c r="H38" s="888">
        <v>1130.9074125364432</v>
      </c>
      <c r="I38" s="888">
        <v>1303.4247259475217</v>
      </c>
    </row>
    <row r="39" spans="1:9" s="173" customFormat="1" ht="21" customHeight="1">
      <c r="A39" s="165" t="s">
        <v>128</v>
      </c>
      <c r="B39" s="888">
        <v>73.599639885222388</v>
      </c>
      <c r="C39" s="888">
        <v>181.84433285509326</v>
      </c>
      <c r="D39" s="888">
        <v>305.11566858789632</v>
      </c>
      <c r="E39" s="888">
        <v>398.3331034985423</v>
      </c>
      <c r="F39" s="888">
        <v>547.49984985422736</v>
      </c>
      <c r="G39" s="888">
        <v>779.87835131195345</v>
      </c>
      <c r="H39" s="888">
        <v>913.88982944606414</v>
      </c>
      <c r="I39" s="888">
        <v>959.85236005830905</v>
      </c>
    </row>
    <row r="40" spans="1:9" s="173" customFormat="1" ht="21" customHeight="1">
      <c r="A40" s="165" t="s">
        <v>134</v>
      </c>
      <c r="B40" s="888">
        <v>0</v>
      </c>
      <c r="C40" s="888">
        <v>0</v>
      </c>
      <c r="D40" s="888">
        <v>0</v>
      </c>
      <c r="E40" s="888">
        <v>0</v>
      </c>
      <c r="F40" s="888">
        <v>0</v>
      </c>
      <c r="G40" s="888">
        <v>0</v>
      </c>
      <c r="H40" s="888">
        <v>0</v>
      </c>
      <c r="I40" s="888">
        <v>0</v>
      </c>
    </row>
    <row r="41" spans="1:9" s="173" customFormat="1" ht="21" customHeight="1">
      <c r="A41" s="165" t="s">
        <v>462</v>
      </c>
      <c r="B41" s="888">
        <v>0</v>
      </c>
      <c r="C41" s="888">
        <v>0</v>
      </c>
      <c r="D41" s="888">
        <v>0</v>
      </c>
      <c r="E41" s="888">
        <v>0</v>
      </c>
      <c r="F41" s="888">
        <v>0</v>
      </c>
      <c r="G41" s="888">
        <v>0</v>
      </c>
      <c r="H41" s="888">
        <v>0</v>
      </c>
      <c r="I41" s="888">
        <v>0</v>
      </c>
    </row>
    <row r="42" spans="1:9" s="174" customFormat="1" ht="43.5" customHeight="1" thickBot="1">
      <c r="A42" s="167" t="s">
        <v>109</v>
      </c>
      <c r="B42" s="889"/>
      <c r="C42" s="889">
        <v>0</v>
      </c>
      <c r="D42" s="889">
        <v>0</v>
      </c>
      <c r="E42" s="889">
        <v>0</v>
      </c>
      <c r="F42" s="889">
        <v>0</v>
      </c>
      <c r="G42" s="889">
        <v>0</v>
      </c>
      <c r="H42" s="889">
        <v>0</v>
      </c>
      <c r="I42" s="889">
        <v>0</v>
      </c>
    </row>
    <row r="43" spans="1:9" ht="24" customHeight="1" thickTop="1" thickBot="1">
      <c r="A43" s="77" t="s">
        <v>463</v>
      </c>
      <c r="B43" s="887">
        <v>5261.306014347203</v>
      </c>
      <c r="C43" s="887">
        <v>5088.8247015781926</v>
      </c>
      <c r="D43" s="887">
        <v>5253.475282420749</v>
      </c>
      <c r="E43" s="887">
        <v>7439.1608411078714</v>
      </c>
      <c r="F43" s="887">
        <v>9719.7884227405248</v>
      </c>
      <c r="G43" s="887">
        <v>10587.876903790089</v>
      </c>
      <c r="H43" s="887">
        <v>10964.77439212828</v>
      </c>
      <c r="I43" s="887">
        <v>11254.628440233235</v>
      </c>
    </row>
    <row r="44" spans="1:9" s="173" customFormat="1" ht="21" customHeight="1" thickTop="1">
      <c r="A44" s="165" t="s">
        <v>149</v>
      </c>
      <c r="B44" s="888">
        <v>3162.8407460545195</v>
      </c>
      <c r="C44" s="888">
        <v>3162.8407460545195</v>
      </c>
      <c r="D44" s="888">
        <v>3176.5129682997117</v>
      </c>
      <c r="E44" s="888">
        <v>3213.5568513119533</v>
      </c>
      <c r="F44" s="888">
        <v>3213.5568513119533</v>
      </c>
      <c r="G44" s="888">
        <v>5830.9037900874637</v>
      </c>
      <c r="H44" s="888">
        <v>8294.6997084548111</v>
      </c>
      <c r="I44" s="888">
        <v>9384.7580174927116</v>
      </c>
    </row>
    <row r="45" spans="1:9" s="173" customFormat="1" ht="21" customHeight="1">
      <c r="A45" s="165" t="s">
        <v>153</v>
      </c>
      <c r="B45" s="888">
        <v>0</v>
      </c>
      <c r="C45" s="888">
        <v>0</v>
      </c>
      <c r="D45" s="888">
        <v>139.86913832853025</v>
      </c>
      <c r="E45" s="888">
        <v>1603.5129387755101</v>
      </c>
      <c r="F45" s="888">
        <v>3061.2388862973762</v>
      </c>
      <c r="G45" s="888">
        <v>2463.7971166180755</v>
      </c>
      <c r="H45" s="888">
        <v>781.28083090379016</v>
      </c>
      <c r="I45" s="888">
        <v>7.8164125364431483</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1700.7487431850789</v>
      </c>
      <c r="C47" s="888">
        <v>1737.1068048780487</v>
      </c>
      <c r="D47" s="888">
        <v>1760.1569279538903</v>
      </c>
      <c r="E47" s="888">
        <v>2101.183448979592</v>
      </c>
      <c r="F47" s="888">
        <v>2622.0910510204085</v>
      </c>
      <c r="G47" s="888">
        <v>1425.0875160349851</v>
      </c>
      <c r="H47" s="888">
        <v>1511.896364431487</v>
      </c>
      <c r="I47" s="888">
        <v>1549.5861137026238</v>
      </c>
    </row>
    <row r="48" spans="1:9" s="173" customFormat="1" ht="21" customHeight="1">
      <c r="A48" s="165" t="s">
        <v>165</v>
      </c>
      <c r="B48" s="888">
        <v>397.71652510760407</v>
      </c>
      <c r="C48" s="888">
        <v>188.87715064562408</v>
      </c>
      <c r="D48" s="888">
        <v>176.93624783861674</v>
      </c>
      <c r="E48" s="888">
        <v>520.9076020408163</v>
      </c>
      <c r="F48" s="888">
        <v>822.90163411078709</v>
      </c>
      <c r="G48" s="888">
        <v>868.08848104956269</v>
      </c>
      <c r="H48" s="888">
        <v>376.89748833819243</v>
      </c>
      <c r="I48" s="888">
        <v>312.46789650145774</v>
      </c>
    </row>
    <row r="49" spans="1:9" s="173" customFormat="1" ht="21" customHeight="1">
      <c r="A49" s="166" t="s">
        <v>465</v>
      </c>
      <c r="B49" s="888">
        <v>34.135906743185075</v>
      </c>
      <c r="C49" s="888">
        <v>34.135906743185075</v>
      </c>
      <c r="D49" s="888">
        <v>34.283468299711814</v>
      </c>
      <c r="E49" s="888">
        <v>0</v>
      </c>
      <c r="F49" s="888">
        <v>0</v>
      </c>
      <c r="G49" s="888">
        <v>0</v>
      </c>
      <c r="H49" s="888">
        <v>0</v>
      </c>
      <c r="I49" s="888">
        <v>0</v>
      </c>
    </row>
    <row r="50" spans="1:9" s="174" customFormat="1" ht="40.5" customHeight="1" thickBot="1">
      <c r="A50" s="168" t="s">
        <v>466</v>
      </c>
      <c r="B50" s="889">
        <v>363.58061836441897</v>
      </c>
      <c r="C50" s="889">
        <v>154.74124390243904</v>
      </c>
      <c r="D50" s="889">
        <v>142.65277953890489</v>
      </c>
      <c r="E50" s="889">
        <v>520.9076020408163</v>
      </c>
      <c r="F50" s="889">
        <v>822.90163411078709</v>
      </c>
      <c r="G50" s="889">
        <v>868.08848104956269</v>
      </c>
      <c r="H50" s="889">
        <v>376.89748833819243</v>
      </c>
      <c r="I50" s="889">
        <v>312.46789650145774</v>
      </c>
    </row>
    <row r="51" spans="1:9" ht="24" customHeight="1" thickTop="1" thickBot="1">
      <c r="A51" s="77" t="s">
        <v>467</v>
      </c>
      <c r="B51" s="887">
        <v>34204.588196556673</v>
      </c>
      <c r="C51" s="887">
        <v>42220.256121951221</v>
      </c>
      <c r="D51" s="887">
        <v>47816.054865994229</v>
      </c>
      <c r="E51" s="887">
        <v>60315.192940233232</v>
      </c>
      <c r="F51" s="887">
        <v>83572.093107871711</v>
      </c>
      <c r="G51" s="887">
        <v>104583.90806851312</v>
      </c>
      <c r="H51" s="887">
        <v>126820.24500874635</v>
      </c>
      <c r="I51" s="887">
        <v>140057.94424344023</v>
      </c>
    </row>
    <row r="52" spans="1:9" s="173" customFormat="1" ht="24" customHeight="1" thickTop="1">
      <c r="A52" s="169" t="s">
        <v>468</v>
      </c>
      <c r="B52" s="888">
        <v>669.85429842180781</v>
      </c>
      <c r="C52" s="888">
        <v>798.76364849354377</v>
      </c>
      <c r="D52" s="888">
        <v>840.14420893371755</v>
      </c>
      <c r="E52" s="888">
        <v>2379.5541924198251</v>
      </c>
      <c r="F52" s="888">
        <v>3582.7718192419825</v>
      </c>
      <c r="G52" s="888">
        <v>6680.6144897959175</v>
      </c>
      <c r="H52" s="888">
        <v>9924.2837623906707</v>
      </c>
      <c r="I52" s="888">
        <v>10328.988122448978</v>
      </c>
    </row>
    <row r="53" spans="1:9" s="174" customFormat="1" ht="21" customHeight="1">
      <c r="A53" s="168" t="s">
        <v>469</v>
      </c>
      <c r="B53" s="889">
        <v>0</v>
      </c>
      <c r="C53" s="889">
        <v>0</v>
      </c>
      <c r="D53" s="889">
        <v>0</v>
      </c>
      <c r="E53" s="889">
        <v>0</v>
      </c>
      <c r="F53" s="889">
        <v>0</v>
      </c>
      <c r="G53" s="889">
        <v>0</v>
      </c>
      <c r="H53" s="889">
        <v>0</v>
      </c>
      <c r="I53" s="889">
        <v>0</v>
      </c>
    </row>
    <row r="54" spans="1:9" s="174" customFormat="1" ht="21" customHeight="1">
      <c r="A54" s="168" t="s">
        <v>470</v>
      </c>
      <c r="B54" s="889">
        <v>669.85429842180781</v>
      </c>
      <c r="C54" s="889">
        <v>798.76364849354377</v>
      </c>
      <c r="D54" s="889">
        <v>840.14420893371755</v>
      </c>
      <c r="E54" s="889">
        <v>2379.5541924198251</v>
      </c>
      <c r="F54" s="889">
        <v>3567.4817682215744</v>
      </c>
      <c r="G54" s="889">
        <v>6660.400625364432</v>
      </c>
      <c r="H54" s="889">
        <v>9879.3449897959181</v>
      </c>
      <c r="I54" s="889">
        <v>10247.898865889212</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15.290051020408164</v>
      </c>
      <c r="G56" s="889">
        <v>20.213864431486879</v>
      </c>
      <c r="H56" s="889">
        <v>44.93877259475218</v>
      </c>
      <c r="I56" s="889">
        <v>81.089256559766781</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76676.315977044476</v>
      </c>
      <c r="C58" s="889">
        <v>89659.628675753236</v>
      </c>
      <c r="D58" s="889">
        <v>106146.32260518731</v>
      </c>
      <c r="E58" s="889">
        <v>115778.23865889214</v>
      </c>
      <c r="F58" s="889">
        <v>153109.52717492709</v>
      </c>
      <c r="G58" s="889">
        <v>194147.18400728863</v>
      </c>
      <c r="H58" s="889">
        <v>241701.41308017491</v>
      </c>
      <c r="I58" s="889">
        <v>280167.32312390674</v>
      </c>
    </row>
    <row r="59" spans="1:9" ht="31.5" customHeight="1" thickTop="1" thickBot="1">
      <c r="A59" s="170" t="s">
        <v>475</v>
      </c>
      <c r="B59" s="887"/>
      <c r="C59" s="887"/>
      <c r="D59" s="887"/>
      <c r="E59" s="887"/>
      <c r="F59" s="887"/>
      <c r="G59" s="887"/>
      <c r="H59" s="887"/>
      <c r="I59" s="887"/>
    </row>
    <row r="60" spans="1:9" ht="30" customHeight="1" thickTop="1">
      <c r="A60" s="83" t="s">
        <v>476</v>
      </c>
      <c r="B60" s="890">
        <v>3451.7701305595406</v>
      </c>
      <c r="C60" s="890">
        <v>3545.3934949784793</v>
      </c>
      <c r="D60" s="890">
        <v>3488.2117608069166</v>
      </c>
      <c r="E60" s="890">
        <v>4573.2728090379005</v>
      </c>
      <c r="F60" s="890">
        <v>6741.6713134110796</v>
      </c>
      <c r="G60" s="890">
        <v>9164.8088309037903</v>
      </c>
      <c r="H60" s="890">
        <v>11747.916991253645</v>
      </c>
      <c r="I60" s="890">
        <v>13215.008852769681</v>
      </c>
    </row>
    <row r="61" spans="1:9" ht="21" customHeight="1">
      <c r="A61" s="80" t="s">
        <v>477</v>
      </c>
      <c r="B61" s="890">
        <v>-1573.9670573888093</v>
      </c>
      <c r="C61" s="890">
        <v>-2105.0872352941178</v>
      </c>
      <c r="D61" s="890">
        <v>-1520.1833155619597</v>
      </c>
      <c r="E61" s="890">
        <v>-1579.6612711370262</v>
      </c>
      <c r="F61" s="890">
        <v>-2009.0655816326532</v>
      </c>
      <c r="G61" s="890">
        <v>-2868.0812361516037</v>
      </c>
      <c r="H61" s="890">
        <v>-3926.0459927113702</v>
      </c>
      <c r="I61" s="890">
        <v>-4737.9856005830907</v>
      </c>
    </row>
    <row r="62" spans="1:9" ht="21.75" customHeight="1">
      <c r="A62" s="79" t="s">
        <v>478</v>
      </c>
      <c r="B62" s="890">
        <v>1877.8030731707317</v>
      </c>
      <c r="C62" s="890">
        <v>1440.3062596843617</v>
      </c>
      <c r="D62" s="890">
        <v>1968.0284452449569</v>
      </c>
      <c r="E62" s="890">
        <v>2993.6115379008743</v>
      </c>
      <c r="F62" s="890">
        <v>4732.6057317784262</v>
      </c>
      <c r="G62" s="890">
        <v>6296.7275947521866</v>
      </c>
      <c r="H62" s="890">
        <v>7821.8709985422738</v>
      </c>
      <c r="I62" s="890">
        <v>8477.0232521865892</v>
      </c>
    </row>
    <row r="63" spans="1:9">
      <c r="A63" s="83" t="s">
        <v>479</v>
      </c>
      <c r="B63" s="890">
        <v>435.12449210903873</v>
      </c>
      <c r="C63" s="890">
        <v>943.5179210903874</v>
      </c>
      <c r="D63" s="890">
        <v>470.8350576368876</v>
      </c>
      <c r="E63" s="890">
        <v>312.38601166180763</v>
      </c>
      <c r="F63" s="890">
        <v>452.56946938775513</v>
      </c>
      <c r="G63" s="890">
        <v>375.68479300291546</v>
      </c>
      <c r="H63" s="890">
        <v>542.61385422740523</v>
      </c>
      <c r="I63" s="890">
        <v>799.8788002915453</v>
      </c>
    </row>
    <row r="64" spans="1:9">
      <c r="A64" s="80" t="s">
        <v>480</v>
      </c>
      <c r="B64" s="890">
        <v>-135.84345337159255</v>
      </c>
      <c r="C64" s="890">
        <v>-170.36808321377333</v>
      </c>
      <c r="D64" s="890">
        <v>-55.14858069164265</v>
      </c>
      <c r="E64" s="890">
        <v>-38.699723032069969</v>
      </c>
      <c r="F64" s="890">
        <v>-210.39486588921284</v>
      </c>
      <c r="G64" s="890">
        <v>-142.43485131195334</v>
      </c>
      <c r="H64" s="890">
        <v>-243.27753352769676</v>
      </c>
      <c r="I64" s="890">
        <v>-266.52522303206996</v>
      </c>
    </row>
    <row r="65" spans="1:9">
      <c r="A65" s="84" t="s">
        <v>481</v>
      </c>
      <c r="B65" s="890">
        <v>2177.0841119081779</v>
      </c>
      <c r="C65" s="890">
        <v>2213.4560975609756</v>
      </c>
      <c r="D65" s="890">
        <v>2383.7149221902018</v>
      </c>
      <c r="E65" s="890">
        <v>3267.2978265306119</v>
      </c>
      <c r="F65" s="890">
        <v>4974.7803352769679</v>
      </c>
      <c r="G65" s="890">
        <v>6529.977536443148</v>
      </c>
      <c r="H65" s="890">
        <v>8121.207319241983</v>
      </c>
      <c r="I65" s="890">
        <v>9010.3768294460642</v>
      </c>
    </row>
    <row r="66" spans="1:9">
      <c r="A66" s="83" t="s">
        <v>482</v>
      </c>
      <c r="B66" s="890">
        <v>371.80591104734577</v>
      </c>
      <c r="C66" s="890">
        <v>269.47212769010042</v>
      </c>
      <c r="D66" s="890">
        <v>251.01714553314122</v>
      </c>
      <c r="E66" s="890">
        <v>304.01740524781343</v>
      </c>
      <c r="F66" s="890">
        <v>356.21363411078715</v>
      </c>
      <c r="G66" s="890">
        <v>317.62901895043734</v>
      </c>
      <c r="H66" s="890">
        <v>1373.4383644314869</v>
      </c>
      <c r="I66" s="890">
        <v>734.58595772594754</v>
      </c>
    </row>
    <row r="67" spans="1:9">
      <c r="A67" s="83" t="s">
        <v>483</v>
      </c>
      <c r="B67" s="890">
        <v>-384.77909469153519</v>
      </c>
      <c r="C67" s="890">
        <v>-456.82997704447638</v>
      </c>
      <c r="D67" s="890">
        <v>-579.19258213256489</v>
      </c>
      <c r="E67" s="890">
        <v>-575.62792419825075</v>
      </c>
      <c r="F67" s="890">
        <v>-898.76363411078717</v>
      </c>
      <c r="G67" s="890">
        <v>-1097.0459810495627</v>
      </c>
      <c r="H67" s="890">
        <v>-2937.7244868804669</v>
      </c>
      <c r="I67" s="890">
        <v>-1887.7201647230322</v>
      </c>
    </row>
    <row r="68" spans="1:9">
      <c r="A68" s="79" t="s">
        <v>484</v>
      </c>
      <c r="B68" s="890">
        <v>2164.1109282639886</v>
      </c>
      <c r="C68" s="890">
        <v>2026.0982482065995</v>
      </c>
      <c r="D68" s="890">
        <v>2055.539485590778</v>
      </c>
      <c r="E68" s="890">
        <v>2995.687307580175</v>
      </c>
      <c r="F68" s="890">
        <v>4432.2303352769686</v>
      </c>
      <c r="G68" s="890">
        <v>5750.5605743440237</v>
      </c>
      <c r="H68" s="890">
        <v>6556.9211967930032</v>
      </c>
      <c r="I68" s="890">
        <v>7857.24262244898</v>
      </c>
    </row>
    <row r="69" spans="1:9">
      <c r="A69" s="80" t="s">
        <v>485</v>
      </c>
      <c r="B69" s="890">
        <v>-1602.939219512195</v>
      </c>
      <c r="C69" s="890">
        <v>-1949.3963242467719</v>
      </c>
      <c r="D69" s="890">
        <v>-1963.1487636887609</v>
      </c>
      <c r="E69" s="890">
        <v>-2475.2784518950434</v>
      </c>
      <c r="F69" s="890">
        <v>-3609.4141093294461</v>
      </c>
      <c r="G69" s="890">
        <v>-4903.2949577259469</v>
      </c>
      <c r="H69" s="890">
        <v>-6116.617173469388</v>
      </c>
      <c r="I69" s="890">
        <v>-7541.4906865889207</v>
      </c>
    </row>
    <row r="70" spans="1:9">
      <c r="A70" s="84" t="s">
        <v>486</v>
      </c>
      <c r="B70" s="890">
        <v>561.1717087517934</v>
      </c>
      <c r="C70" s="890">
        <v>76.701923959827838</v>
      </c>
      <c r="D70" s="890">
        <v>92.39072190201729</v>
      </c>
      <c r="E70" s="890">
        <v>520.40885568513124</v>
      </c>
      <c r="F70" s="890">
        <v>822.81622594752184</v>
      </c>
      <c r="G70" s="890">
        <v>847.2656166180758</v>
      </c>
      <c r="H70" s="890">
        <v>440.30402332361518</v>
      </c>
      <c r="I70" s="890">
        <v>315.75193586005827</v>
      </c>
    </row>
    <row r="71" spans="1:9">
      <c r="A71" s="84" t="s">
        <v>487</v>
      </c>
      <c r="B71" s="890">
        <v>-1929.8141406025825</v>
      </c>
      <c r="C71" s="890">
        <v>38.300827833572455</v>
      </c>
      <c r="D71" s="890">
        <v>-161.89396253602305</v>
      </c>
      <c r="E71" s="890">
        <v>-420.24183236151606</v>
      </c>
      <c r="F71" s="890">
        <v>1.7201166180758016E-4</v>
      </c>
      <c r="G71" s="890">
        <v>1.2973760932944608E-4</v>
      </c>
      <c r="H71" s="890">
        <v>-2.8571428571428568E-4</v>
      </c>
      <c r="I71" s="890">
        <v>-8.4548104956268222E-5</v>
      </c>
    </row>
    <row r="72" spans="1:9">
      <c r="A72" s="85" t="s">
        <v>488</v>
      </c>
      <c r="B72" s="890">
        <v>-2033.980593974175</v>
      </c>
      <c r="C72" s="890">
        <v>8.6083213773314191E-5</v>
      </c>
      <c r="D72" s="890">
        <v>-163.42593804034581</v>
      </c>
      <c r="E72" s="890">
        <v>-420.75104227405245</v>
      </c>
      <c r="F72" s="890">
        <v>1.7201166180758016E-4</v>
      </c>
      <c r="G72" s="890">
        <v>1.2973760932944608E-4</v>
      </c>
      <c r="H72" s="890">
        <v>-2.8571428571428568E-4</v>
      </c>
      <c r="I72" s="890">
        <v>-8.4548104956268222E-5</v>
      </c>
    </row>
    <row r="73" spans="1:9">
      <c r="A73" s="85" t="s">
        <v>489</v>
      </c>
      <c r="B73" s="890">
        <v>104.16645337159255</v>
      </c>
      <c r="C73" s="890">
        <v>38.300741750358675</v>
      </c>
      <c r="D73" s="890">
        <v>1.5319755043227665</v>
      </c>
      <c r="E73" s="890">
        <v>0.5092099125364431</v>
      </c>
      <c r="F73" s="890">
        <v>0</v>
      </c>
      <c r="G73" s="890">
        <v>0</v>
      </c>
      <c r="H73" s="890">
        <v>0</v>
      </c>
      <c r="I73" s="890">
        <v>0</v>
      </c>
    </row>
    <row r="74" spans="1:9">
      <c r="A74" s="79" t="s">
        <v>490</v>
      </c>
      <c r="B74" s="890">
        <v>2023.5598464849356</v>
      </c>
      <c r="C74" s="890">
        <v>-4.5807747489239589E-2</v>
      </c>
      <c r="D74" s="890">
        <v>163.36067723342941</v>
      </c>
      <c r="E74" s="890">
        <v>425.94176967930031</v>
      </c>
      <c r="F74" s="890">
        <v>-5.8294460641399428E-3</v>
      </c>
      <c r="G74" s="890">
        <v>-1.4762390670553936E-2</v>
      </c>
      <c r="H74" s="890">
        <v>-2.5166180758017492E-2</v>
      </c>
      <c r="I74" s="890">
        <v>-1.9884839650145772E-2</v>
      </c>
    </row>
    <row r="75" spans="1:9">
      <c r="A75" s="79" t="s">
        <v>491</v>
      </c>
      <c r="B75" s="890">
        <v>2024.6547130559541</v>
      </c>
      <c r="C75" s="890">
        <v>-2.2668579626972742E-4</v>
      </c>
      <c r="D75" s="890">
        <v>163.36100144092222</v>
      </c>
      <c r="E75" s="890">
        <v>425.94200583090378</v>
      </c>
      <c r="F75" s="890">
        <v>1.5495626822157435E-3</v>
      </c>
      <c r="G75" s="890">
        <v>1.5932944606413995E-3</v>
      </c>
      <c r="H75" s="890">
        <v>1.0174927113702624E-3</v>
      </c>
      <c r="I75" s="890">
        <v>1.4912536443148689E-3</v>
      </c>
    </row>
    <row r="76" spans="1:9">
      <c r="A76" s="80" t="s">
        <v>492</v>
      </c>
      <c r="B76" s="890">
        <v>-1.0948665710186514</v>
      </c>
      <c r="C76" s="890">
        <v>-4.5581061692969868E-2</v>
      </c>
      <c r="D76" s="890">
        <v>-3.2420749279538904E-4</v>
      </c>
      <c r="E76" s="890">
        <v>-2.361516034985423E-4</v>
      </c>
      <c r="F76" s="890">
        <v>-7.379008746355685E-3</v>
      </c>
      <c r="G76" s="890">
        <v>-1.6355685131195338E-2</v>
      </c>
      <c r="H76" s="890">
        <v>-2.6183673469387755E-2</v>
      </c>
      <c r="I76" s="890">
        <v>-2.1376093294460639E-2</v>
      </c>
    </row>
    <row r="77" spans="1:9">
      <c r="A77" s="79" t="s">
        <v>493</v>
      </c>
      <c r="B77" s="890">
        <v>654.91741463414633</v>
      </c>
      <c r="C77" s="890">
        <v>114.95694404591104</v>
      </c>
      <c r="D77" s="890">
        <v>93.857436599423622</v>
      </c>
      <c r="E77" s="890">
        <v>526.10879300291538</v>
      </c>
      <c r="F77" s="890">
        <v>822.81056851311951</v>
      </c>
      <c r="G77" s="890">
        <v>847.2509839650146</v>
      </c>
      <c r="H77" s="890">
        <v>440.27857142857147</v>
      </c>
      <c r="I77" s="890">
        <v>315.73196647230321</v>
      </c>
    </row>
    <row r="78" spans="1:9">
      <c r="A78" s="86" t="s">
        <v>494</v>
      </c>
      <c r="B78" s="890">
        <v>0</v>
      </c>
      <c r="C78" s="890">
        <v>1.5</v>
      </c>
      <c r="D78" s="890">
        <v>50.011256484149861</v>
      </c>
      <c r="E78" s="890">
        <v>0</v>
      </c>
      <c r="F78" s="890">
        <v>0.39030612244897961</v>
      </c>
      <c r="G78" s="890">
        <v>0.22157434402332363</v>
      </c>
      <c r="H78" s="890">
        <v>0.44387755102040816</v>
      </c>
      <c r="I78" s="890">
        <v>1.8950437317784258E-2</v>
      </c>
    </row>
    <row r="79" spans="1:9">
      <c r="A79" s="84" t="s">
        <v>495</v>
      </c>
      <c r="B79" s="890">
        <v>654.91741463414633</v>
      </c>
      <c r="C79" s="890">
        <v>116.45694404591106</v>
      </c>
      <c r="D79" s="890">
        <v>143.86869308357348</v>
      </c>
      <c r="E79" s="890">
        <v>526.10879300291538</v>
      </c>
      <c r="F79" s="890">
        <v>823.20087463556854</v>
      </c>
      <c r="G79" s="890">
        <v>847.47255830903794</v>
      </c>
      <c r="H79" s="890">
        <v>440.72244897959189</v>
      </c>
      <c r="I79" s="890">
        <v>315.75091690962097</v>
      </c>
    </row>
    <row r="80" spans="1:9">
      <c r="A80" s="83" t="s">
        <v>496</v>
      </c>
      <c r="B80" s="890">
        <v>36.277685796269729</v>
      </c>
      <c r="C80" s="890">
        <v>38.284299856527973</v>
      </c>
      <c r="D80" s="890">
        <v>-1.2159135446685878</v>
      </c>
      <c r="E80" s="890">
        <v>-5.2011909620991252</v>
      </c>
      <c r="F80" s="890">
        <v>-0.29924052478134111</v>
      </c>
      <c r="G80" s="890">
        <v>20.61592274052478</v>
      </c>
      <c r="H80" s="890">
        <v>-63.824960641399414</v>
      </c>
      <c r="I80" s="890">
        <v>-3.283020408163265</v>
      </c>
    </row>
    <row r="81" spans="1:9" ht="21" customHeight="1">
      <c r="A81" s="79" t="s">
        <v>497</v>
      </c>
      <c r="B81" s="890">
        <v>691.19510043041601</v>
      </c>
      <c r="C81" s="890">
        <v>154.74124390243904</v>
      </c>
      <c r="D81" s="890">
        <v>142.65277953890489</v>
      </c>
      <c r="E81" s="890">
        <v>520.9076020408163</v>
      </c>
      <c r="F81" s="890">
        <v>822.90163411078709</v>
      </c>
      <c r="G81" s="890">
        <v>868.08848104956269</v>
      </c>
      <c r="H81" s="890">
        <v>376.89748833819243</v>
      </c>
      <c r="I81" s="890">
        <v>312.46789650145774</v>
      </c>
    </row>
    <row r="82" spans="1:9" ht="21" customHeight="1">
      <c r="A82" s="83" t="s">
        <v>498</v>
      </c>
      <c r="B82" s="890">
        <v>-327.61448206599715</v>
      </c>
      <c r="C82" s="890">
        <v>0</v>
      </c>
      <c r="D82" s="890">
        <v>0</v>
      </c>
      <c r="E82" s="890">
        <v>0</v>
      </c>
      <c r="F82" s="890">
        <v>0</v>
      </c>
      <c r="G82" s="890">
        <v>0</v>
      </c>
      <c r="H82" s="890">
        <v>0</v>
      </c>
      <c r="I82" s="890">
        <v>0</v>
      </c>
    </row>
    <row r="83" spans="1:9" ht="21" customHeight="1">
      <c r="A83" s="79" t="s">
        <v>499</v>
      </c>
      <c r="B83" s="890">
        <v>363.58061836441897</v>
      </c>
      <c r="C83" s="890">
        <v>154.74124390243904</v>
      </c>
      <c r="D83" s="890">
        <v>142.65277953890489</v>
      </c>
      <c r="E83" s="890">
        <v>520.9076020408163</v>
      </c>
      <c r="F83" s="890">
        <v>822.90163411078709</v>
      </c>
      <c r="G83" s="890">
        <v>868.08848104956269</v>
      </c>
      <c r="H83" s="890">
        <v>376.89748833819243</v>
      </c>
      <c r="I83" s="890">
        <v>312.46789650145774</v>
      </c>
    </row>
    <row r="84" spans="1:9" ht="18" customHeight="1" thickBot="1">
      <c r="A84" s="83" t="s">
        <v>500</v>
      </c>
      <c r="B84" s="890">
        <v>0</v>
      </c>
      <c r="C84" s="890">
        <v>0</v>
      </c>
      <c r="D84" s="890">
        <v>0</v>
      </c>
      <c r="E84" s="890">
        <v>0</v>
      </c>
      <c r="F84" s="890">
        <v>0</v>
      </c>
      <c r="G84" s="890">
        <v>0</v>
      </c>
      <c r="H84" s="890">
        <v>0</v>
      </c>
      <c r="I84" s="890">
        <v>0</v>
      </c>
    </row>
    <row r="85" spans="1:9" ht="24" customHeight="1" thickTop="1" thickBot="1">
      <c r="A85" s="77" t="s">
        <v>501</v>
      </c>
      <c r="B85" s="887">
        <v>363.58061836441897</v>
      </c>
      <c r="C85" s="887">
        <v>154.74124390243904</v>
      </c>
      <c r="D85" s="887">
        <v>142.65277953890489</v>
      </c>
      <c r="E85" s="887">
        <v>520.9076020408163</v>
      </c>
      <c r="F85" s="887">
        <v>822.90163411078709</v>
      </c>
      <c r="G85" s="887">
        <v>868.08848104956269</v>
      </c>
      <c r="H85" s="887">
        <v>376.89748833819243</v>
      </c>
      <c r="I85" s="887">
        <v>312.46789650145774</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G5"/>
    <mergeCell ref="H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N4" sqref="N4"/>
    </sheetView>
  </sheetViews>
  <sheetFormatPr defaultRowHeight="18"/>
  <cols>
    <col min="1" max="1" width="132.28515625" style="73" customWidth="1"/>
    <col min="2" max="8" width="16" style="73" customWidth="1"/>
    <col min="9" max="9" width="16" style="87"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62" t="s">
        <v>1160</v>
      </c>
      <c r="B1" s="1062"/>
      <c r="C1" s="1062"/>
      <c r="D1" s="1062"/>
      <c r="E1" s="1062"/>
      <c r="F1" s="1062"/>
      <c r="G1" s="1062"/>
      <c r="H1" s="1062"/>
      <c r="I1" s="1062"/>
    </row>
    <row r="2" spans="1:9" ht="43.5" customHeight="1">
      <c r="A2" s="1062" t="s">
        <v>432</v>
      </c>
      <c r="B2" s="1062"/>
      <c r="C2" s="1062"/>
      <c r="D2" s="1062"/>
      <c r="E2" s="1062"/>
      <c r="F2" s="1062"/>
      <c r="G2" s="1062"/>
      <c r="H2" s="1062"/>
      <c r="I2" s="1062"/>
    </row>
    <row r="3" spans="1:9" ht="43.5" customHeight="1">
      <c r="A3" s="1093" t="s">
        <v>1171</v>
      </c>
      <c r="B3" s="1062"/>
      <c r="C3" s="1062"/>
      <c r="D3" s="1062"/>
      <c r="E3" s="1062"/>
      <c r="F3" s="1062"/>
      <c r="G3" s="1062"/>
      <c r="H3" s="1062"/>
      <c r="I3" s="1062"/>
    </row>
    <row r="4" spans="1:9" ht="54.75" customHeight="1" thickBot="1">
      <c r="A4" s="1091" t="s">
        <v>1370</v>
      </c>
      <c r="B4" s="1091"/>
      <c r="C4" s="1091"/>
      <c r="D4" s="1091"/>
      <c r="E4" s="1091"/>
      <c r="F4" s="1091"/>
      <c r="G4" s="1091"/>
      <c r="H4" s="1091"/>
      <c r="I4" s="1091"/>
    </row>
    <row r="5" spans="1:9" ht="33" customHeight="1" thickTop="1" thickBot="1">
      <c r="A5" s="795"/>
      <c r="B5" s="1092" t="s">
        <v>1331</v>
      </c>
      <c r="C5" s="1092"/>
      <c r="D5" s="1092"/>
      <c r="E5" s="1092"/>
      <c r="F5" s="1092"/>
      <c r="G5" s="1092"/>
      <c r="H5" s="1092" t="s">
        <v>1164</v>
      </c>
      <c r="I5" s="1092"/>
    </row>
    <row r="6" spans="1:9" s="74" customFormat="1" ht="34.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887">
        <v>84384.67202582497</v>
      </c>
      <c r="C8" s="887">
        <v>118838.21479483502</v>
      </c>
      <c r="D8" s="887">
        <v>134065.30666282421</v>
      </c>
      <c r="E8" s="887">
        <v>167285.35795772594</v>
      </c>
      <c r="F8" s="887">
        <v>241422.18269533527</v>
      </c>
      <c r="G8" s="887">
        <v>309147.14808017493</v>
      </c>
      <c r="H8" s="887">
        <v>381603.6495626822</v>
      </c>
      <c r="I8" s="887">
        <v>428997.10438921285</v>
      </c>
    </row>
    <row r="9" spans="1:9" s="173" customFormat="1" ht="21" customHeight="1" thickTop="1">
      <c r="A9" s="165" t="s">
        <v>8</v>
      </c>
      <c r="B9" s="888">
        <v>4638.9293558106165</v>
      </c>
      <c r="C9" s="888">
        <v>7687.6822539454806</v>
      </c>
      <c r="D9" s="888">
        <v>8892.2434899135442</v>
      </c>
      <c r="E9" s="888">
        <v>9444.7988177842562</v>
      </c>
      <c r="F9" s="888">
        <v>8954.9349839650149</v>
      </c>
      <c r="G9" s="888">
        <v>14201.446845481049</v>
      </c>
      <c r="H9" s="888">
        <v>18099.796704081633</v>
      </c>
      <c r="I9" s="888">
        <v>23993.888779883386</v>
      </c>
    </row>
    <row r="10" spans="1:9" s="173" customFormat="1" ht="21" customHeight="1">
      <c r="A10" s="165" t="s">
        <v>17</v>
      </c>
      <c r="B10" s="888">
        <v>7705.0760774748924</v>
      </c>
      <c r="C10" s="888">
        <v>17153.14155810617</v>
      </c>
      <c r="D10" s="888">
        <v>15367.091056195968</v>
      </c>
      <c r="E10" s="888">
        <v>8953.2382623906706</v>
      </c>
      <c r="F10" s="888">
        <v>23245.345947521862</v>
      </c>
      <c r="G10" s="888">
        <v>20498.464948979592</v>
      </c>
      <c r="H10" s="888">
        <v>16559.391584548106</v>
      </c>
      <c r="I10" s="888">
        <v>13560.911157434402</v>
      </c>
    </row>
    <row r="11" spans="1:9" s="173" customFormat="1" ht="21" customHeight="1">
      <c r="A11" s="165" t="s">
        <v>26</v>
      </c>
      <c r="B11" s="888">
        <v>70825.991164992825</v>
      </c>
      <c r="C11" s="888">
        <v>90999.197142037301</v>
      </c>
      <c r="D11" s="888">
        <v>106516.76723919308</v>
      </c>
      <c r="E11" s="888">
        <v>143539.82100583089</v>
      </c>
      <c r="F11" s="888">
        <v>201062.81429154519</v>
      </c>
      <c r="G11" s="888">
        <v>263563.58180612244</v>
      </c>
      <c r="H11" s="888">
        <v>332798.56688483962</v>
      </c>
      <c r="I11" s="888">
        <v>374837.45782798831</v>
      </c>
    </row>
    <row r="12" spans="1:9" s="173" customFormat="1" ht="21" customHeight="1">
      <c r="A12" s="166" t="s">
        <v>439</v>
      </c>
      <c r="B12" s="888">
        <v>70305.100121951225</v>
      </c>
      <c r="C12" s="888">
        <v>90866.62397274033</v>
      </c>
      <c r="D12" s="888">
        <v>106394.68135014409</v>
      </c>
      <c r="E12" s="888">
        <v>143783.60534110788</v>
      </c>
      <c r="F12" s="888">
        <v>203070.12723760933</v>
      </c>
      <c r="G12" s="888">
        <v>264878.04697813408</v>
      </c>
      <c r="H12" s="888">
        <v>333459.31652040815</v>
      </c>
      <c r="I12" s="888">
        <v>375365.12297376088</v>
      </c>
    </row>
    <row r="13" spans="1:9" s="173" customFormat="1" ht="21" customHeight="1">
      <c r="A13" s="166" t="s">
        <v>440</v>
      </c>
      <c r="B13" s="888">
        <v>69358.887856527988</v>
      </c>
      <c r="C13" s="888">
        <v>89875.34367288377</v>
      </c>
      <c r="D13" s="888">
        <v>105631.19436599423</v>
      </c>
      <c r="E13" s="888">
        <v>143225.3794825073</v>
      </c>
      <c r="F13" s="888">
        <v>202566.26716618074</v>
      </c>
      <c r="G13" s="888">
        <v>263536.31729737611</v>
      </c>
      <c r="H13" s="888">
        <v>331419.86865743436</v>
      </c>
      <c r="I13" s="888">
        <v>371337.33208454814</v>
      </c>
    </row>
    <row r="14" spans="1:9" s="173" customFormat="1" ht="21" customHeight="1">
      <c r="A14" s="166" t="s">
        <v>441</v>
      </c>
      <c r="B14" s="888">
        <v>946.21226542324257</v>
      </c>
      <c r="C14" s="888">
        <v>991.28029985652813</v>
      </c>
      <c r="D14" s="888">
        <v>763.48698414985586</v>
      </c>
      <c r="E14" s="888">
        <v>558.22585860058314</v>
      </c>
      <c r="F14" s="888">
        <v>503.86007142857142</v>
      </c>
      <c r="G14" s="888">
        <v>1341.7296807580174</v>
      </c>
      <c r="H14" s="888">
        <v>2039.4478629737609</v>
      </c>
      <c r="I14" s="888">
        <v>4027.790889212828</v>
      </c>
    </row>
    <row r="15" spans="1:9" s="173" customFormat="1" ht="21" customHeight="1">
      <c r="A15" s="166" t="s">
        <v>442</v>
      </c>
      <c r="B15" s="888">
        <v>951.54105021520797</v>
      </c>
      <c r="C15" s="888">
        <v>1321.3707044476328</v>
      </c>
      <c r="D15" s="888">
        <v>1188.9386123919307</v>
      </c>
      <c r="E15" s="888">
        <v>1301.0072259475219</v>
      </c>
      <c r="F15" s="888">
        <v>1373.6630670553936</v>
      </c>
      <c r="G15" s="888">
        <v>2358.7476166180759</v>
      </c>
      <c r="H15" s="888">
        <v>2303.7826370262392</v>
      </c>
      <c r="I15" s="888">
        <v>2360.9067215743439</v>
      </c>
    </row>
    <row r="16" spans="1:9" s="173" customFormat="1" ht="21" customHeight="1">
      <c r="A16" s="166" t="s">
        <v>443</v>
      </c>
      <c r="B16" s="888">
        <v>869.96258536585367</v>
      </c>
      <c r="C16" s="888">
        <v>1191.0845480631276</v>
      </c>
      <c r="D16" s="888">
        <v>1116.411347262248</v>
      </c>
      <c r="E16" s="888">
        <v>1248.5493673469389</v>
      </c>
      <c r="F16" s="888">
        <v>1331.477078717201</v>
      </c>
      <c r="G16" s="888">
        <v>2333.2645247813412</v>
      </c>
      <c r="H16" s="888">
        <v>2256.7028338192417</v>
      </c>
      <c r="I16" s="888">
        <v>2123.5106457725947</v>
      </c>
    </row>
    <row r="17" spans="1:9" s="173" customFormat="1" ht="21" customHeight="1">
      <c r="A17" s="166" t="s">
        <v>444</v>
      </c>
      <c r="B17" s="888">
        <v>81.578464849354376</v>
      </c>
      <c r="C17" s="888">
        <v>130.28615638450503</v>
      </c>
      <c r="D17" s="888">
        <v>72.527265129682988</v>
      </c>
      <c r="E17" s="888">
        <v>52.457858600583087</v>
      </c>
      <c r="F17" s="888">
        <v>42.185988338192416</v>
      </c>
      <c r="G17" s="888">
        <v>25.483091836734694</v>
      </c>
      <c r="H17" s="888">
        <v>47.079803206997084</v>
      </c>
      <c r="I17" s="888">
        <v>237.39607580174928</v>
      </c>
    </row>
    <row r="18" spans="1:9" s="173" customFormat="1" ht="21" customHeight="1">
      <c r="A18" s="166" t="s">
        <v>445</v>
      </c>
      <c r="B18" s="888">
        <v>520.96096126255372</v>
      </c>
      <c r="C18" s="888">
        <v>344.66616929698711</v>
      </c>
      <c r="D18" s="888">
        <v>714.1653674351586</v>
      </c>
      <c r="E18" s="888">
        <v>1058.769332361516</v>
      </c>
      <c r="F18" s="888">
        <v>1197.2427157434402</v>
      </c>
      <c r="G18" s="888">
        <v>1504.7879125364434</v>
      </c>
      <c r="H18" s="888">
        <v>2080.8548629737606</v>
      </c>
      <c r="I18" s="888">
        <v>3809.9261166180759</v>
      </c>
    </row>
    <row r="19" spans="1:9" s="173" customFormat="1" ht="21" customHeight="1">
      <c r="A19" s="166" t="s">
        <v>446</v>
      </c>
      <c r="B19" s="888">
        <v>461.97809182209465</v>
      </c>
      <c r="C19" s="888">
        <v>323.52478192252511</v>
      </c>
      <c r="D19" s="888">
        <v>643.49456195965411</v>
      </c>
      <c r="E19" s="888">
        <v>989.92706559766759</v>
      </c>
      <c r="F19" s="888">
        <v>1149.7945204081632</v>
      </c>
      <c r="G19" s="888">
        <v>1468.3238790087464</v>
      </c>
      <c r="H19" s="888">
        <v>2045.9053994169094</v>
      </c>
      <c r="I19" s="888">
        <v>3408.4450597667637</v>
      </c>
    </row>
    <row r="20" spans="1:9" s="173" customFormat="1" ht="21" customHeight="1">
      <c r="A20" s="166" t="s">
        <v>447</v>
      </c>
      <c r="B20" s="888">
        <v>58.982869440459105</v>
      </c>
      <c r="C20" s="888">
        <v>21.141387374461978</v>
      </c>
      <c r="D20" s="888">
        <v>70.670805475504324</v>
      </c>
      <c r="E20" s="888">
        <v>68.8422667638484</v>
      </c>
      <c r="F20" s="888">
        <v>47.448195335276971</v>
      </c>
      <c r="G20" s="888">
        <v>36.464033527696792</v>
      </c>
      <c r="H20" s="888">
        <v>34.949463556851313</v>
      </c>
      <c r="I20" s="888">
        <v>401.48105685131196</v>
      </c>
    </row>
    <row r="21" spans="1:9" s="173" customFormat="1" ht="21" customHeight="1">
      <c r="A21" s="166" t="s">
        <v>39</v>
      </c>
      <c r="B21" s="888">
        <v>1318.8055509325682</v>
      </c>
      <c r="C21" s="888">
        <v>1826.617269727403</v>
      </c>
      <c r="D21" s="888">
        <v>2250.1535763688762</v>
      </c>
      <c r="E21" s="888">
        <v>2686.0308906705541</v>
      </c>
      <c r="F21" s="888">
        <v>3447.0505801749273</v>
      </c>
      <c r="G21" s="888">
        <v>4464.4311311953352</v>
      </c>
      <c r="H21" s="888">
        <v>5593.7128221574349</v>
      </c>
      <c r="I21" s="888">
        <v>5651.0276107871723</v>
      </c>
    </row>
    <row r="22" spans="1:9" s="173" customFormat="1" ht="21" customHeight="1">
      <c r="A22" s="166" t="s">
        <v>448</v>
      </c>
      <c r="B22" s="888">
        <v>-2270.4165193687231</v>
      </c>
      <c r="C22" s="888">
        <v>-3360.0809741750359</v>
      </c>
      <c r="D22" s="888">
        <v>-4031.171667146974</v>
      </c>
      <c r="E22" s="888">
        <v>-5289.5917842565595</v>
      </c>
      <c r="F22" s="888">
        <v>-8025.2693090379016</v>
      </c>
      <c r="G22" s="888">
        <v>-9642.4318323615171</v>
      </c>
      <c r="H22" s="888">
        <v>-10639.099957725948</v>
      </c>
      <c r="I22" s="888">
        <v>-12349.525594752187</v>
      </c>
    </row>
    <row r="23" spans="1:9" s="173" customFormat="1" ht="21" customHeight="1">
      <c r="A23" s="165" t="s">
        <v>57</v>
      </c>
      <c r="B23" s="888">
        <v>291.61403299856528</v>
      </c>
      <c r="C23" s="888">
        <v>402.46975035868007</v>
      </c>
      <c r="D23" s="888">
        <v>424.66580979827091</v>
      </c>
      <c r="E23" s="888">
        <v>1496.6533833819244</v>
      </c>
      <c r="F23" s="888">
        <v>2070.4998542274052</v>
      </c>
      <c r="G23" s="888">
        <v>2411.8527303206997</v>
      </c>
      <c r="H23" s="888">
        <v>2844.9147623906701</v>
      </c>
      <c r="I23" s="888">
        <v>3483.3773425655977</v>
      </c>
    </row>
    <row r="24" spans="1:9" s="173" customFormat="1" ht="21" customHeight="1">
      <c r="A24" s="165" t="s">
        <v>63</v>
      </c>
      <c r="B24" s="888">
        <v>6.2006484935437589</v>
      </c>
      <c r="C24" s="888">
        <v>1.0163113342898134</v>
      </c>
      <c r="D24" s="888">
        <v>0.23595389048991355</v>
      </c>
      <c r="E24" s="888">
        <v>1.1661807580174927E-3</v>
      </c>
      <c r="F24" s="888">
        <v>1.4577259475218659E-3</v>
      </c>
      <c r="G24" s="888">
        <v>1.6034985422740523E-3</v>
      </c>
      <c r="H24" s="888">
        <v>1.6034985422740523E-3</v>
      </c>
      <c r="I24" s="888">
        <v>9.4482900874635565</v>
      </c>
    </row>
    <row r="25" spans="1:9" s="173" customFormat="1" ht="21" customHeight="1">
      <c r="A25" s="165" t="s">
        <v>449</v>
      </c>
      <c r="B25" s="888">
        <v>159.66032424677186</v>
      </c>
      <c r="C25" s="888">
        <v>40.760760401721669</v>
      </c>
      <c r="D25" s="888">
        <v>43.105338616714697</v>
      </c>
      <c r="E25" s="888">
        <v>49.868989795918367</v>
      </c>
      <c r="F25" s="888">
        <v>57.769864431486887</v>
      </c>
      <c r="G25" s="888">
        <v>57.769864431486887</v>
      </c>
      <c r="H25" s="888">
        <v>56.544864431486886</v>
      </c>
      <c r="I25" s="888">
        <v>56.544864431486886</v>
      </c>
    </row>
    <row r="26" spans="1:9" s="173" customFormat="1" ht="21" customHeight="1">
      <c r="A26" s="165" t="s">
        <v>74</v>
      </c>
      <c r="B26" s="888">
        <v>618.45881492109038</v>
      </c>
      <c r="C26" s="888">
        <v>2169.8343443328549</v>
      </c>
      <c r="D26" s="888">
        <v>2415.5733112391931</v>
      </c>
      <c r="E26" s="888">
        <v>3160.1607565597665</v>
      </c>
      <c r="F26" s="888">
        <v>4926.2521180758022</v>
      </c>
      <c r="G26" s="888">
        <v>7157.883752186588</v>
      </c>
      <c r="H26" s="888">
        <v>9438.0575408163259</v>
      </c>
      <c r="I26" s="888">
        <v>11296.569682215744</v>
      </c>
    </row>
    <row r="27" spans="1:9" s="174" customFormat="1" ht="43.5" customHeight="1" thickBot="1">
      <c r="A27" s="167" t="s">
        <v>450</v>
      </c>
      <c r="B27" s="889">
        <v>138.74160688665711</v>
      </c>
      <c r="C27" s="889">
        <v>384.11267431850786</v>
      </c>
      <c r="D27" s="889">
        <v>405.62446397694521</v>
      </c>
      <c r="E27" s="889">
        <v>640.81557580174933</v>
      </c>
      <c r="F27" s="889">
        <v>1104.5641778425656</v>
      </c>
      <c r="G27" s="889">
        <v>1256.1465291545189</v>
      </c>
      <c r="H27" s="889">
        <v>1806.3756180758019</v>
      </c>
      <c r="I27" s="889">
        <v>1758.906444606414</v>
      </c>
    </row>
    <row r="28" spans="1:9" ht="24" customHeight="1" thickTop="1" thickBot="1">
      <c r="A28" s="77" t="s">
        <v>451</v>
      </c>
      <c r="B28" s="887">
        <v>74958.122360114779</v>
      </c>
      <c r="C28" s="887">
        <v>108447.09674748924</v>
      </c>
      <c r="D28" s="887">
        <v>120410.85122046109</v>
      </c>
      <c r="E28" s="887">
        <v>149507.96785714285</v>
      </c>
      <c r="F28" s="887">
        <v>221547.72582653063</v>
      </c>
      <c r="G28" s="887">
        <v>285456.39066618076</v>
      </c>
      <c r="H28" s="887">
        <v>353472.60113702627</v>
      </c>
      <c r="I28" s="887">
        <v>397350.80507288635</v>
      </c>
    </row>
    <row r="29" spans="1:9" s="173" customFormat="1" ht="21" customHeight="1" thickTop="1">
      <c r="A29" s="165" t="s">
        <v>452</v>
      </c>
      <c r="B29" s="888">
        <v>37859.242760401721</v>
      </c>
      <c r="C29" s="888">
        <v>72508.764377331419</v>
      </c>
      <c r="D29" s="888">
        <v>79584.760344380396</v>
      </c>
      <c r="E29" s="888">
        <v>103368.67555976678</v>
      </c>
      <c r="F29" s="888">
        <v>169049.82625947523</v>
      </c>
      <c r="G29" s="888">
        <v>229124.89066472303</v>
      </c>
      <c r="H29" s="888">
        <v>303081.22935714287</v>
      </c>
      <c r="I29" s="888">
        <v>343494.02808309038</v>
      </c>
    </row>
    <row r="30" spans="1:9" s="173" customFormat="1" ht="21" customHeight="1">
      <c r="A30" s="166" t="s">
        <v>453</v>
      </c>
      <c r="B30" s="888">
        <v>1.0480631276901005</v>
      </c>
      <c r="C30" s="888">
        <v>1.3647345767575323</v>
      </c>
      <c r="D30" s="888">
        <v>1.2335302593659943</v>
      </c>
      <c r="E30" s="888">
        <v>1.2473323615160352</v>
      </c>
      <c r="F30" s="888">
        <v>1.2473323615160352</v>
      </c>
      <c r="G30" s="888">
        <v>310.33493148688046</v>
      </c>
      <c r="H30" s="888">
        <v>2039.0349868804665</v>
      </c>
      <c r="I30" s="888">
        <v>3617.9470072886293</v>
      </c>
    </row>
    <row r="31" spans="1:9" s="173" customFormat="1" ht="21" customHeight="1">
      <c r="A31" s="166" t="s">
        <v>454</v>
      </c>
      <c r="B31" s="888">
        <v>14746.209780487807</v>
      </c>
      <c r="C31" s="888">
        <v>26326.604714490677</v>
      </c>
      <c r="D31" s="888">
        <v>32864.169949567724</v>
      </c>
      <c r="E31" s="888">
        <v>42272.898577259475</v>
      </c>
      <c r="F31" s="888">
        <v>49670.339513119536</v>
      </c>
      <c r="G31" s="888">
        <v>53254.329546647226</v>
      </c>
      <c r="H31" s="888">
        <v>51607.327705539363</v>
      </c>
      <c r="I31" s="888">
        <v>50808.519975218653</v>
      </c>
    </row>
    <row r="32" spans="1:9" s="173" customFormat="1" ht="21" customHeight="1">
      <c r="A32" s="166" t="s">
        <v>455</v>
      </c>
      <c r="B32" s="888">
        <v>21823.563751793397</v>
      </c>
      <c r="C32" s="888">
        <v>32802.188929698714</v>
      </c>
      <c r="D32" s="888">
        <v>24532.887121037467</v>
      </c>
      <c r="E32" s="888">
        <v>26662.550723032073</v>
      </c>
      <c r="F32" s="888">
        <v>34506.387147230322</v>
      </c>
      <c r="G32" s="888">
        <v>34270.958918367345</v>
      </c>
      <c r="H32" s="888">
        <v>9153.2906865889217</v>
      </c>
      <c r="I32" s="888">
        <v>1622.1413556851312</v>
      </c>
    </row>
    <row r="33" spans="1:9" s="173" customFormat="1" ht="21" customHeight="1">
      <c r="A33" s="166" t="s">
        <v>456</v>
      </c>
      <c r="B33" s="888">
        <v>732.40930559540891</v>
      </c>
      <c r="C33" s="888">
        <v>635.10015781922516</v>
      </c>
      <c r="D33" s="888">
        <v>376.14791786743513</v>
      </c>
      <c r="E33" s="888">
        <v>430.57491399416909</v>
      </c>
      <c r="F33" s="888">
        <v>765.51356559766748</v>
      </c>
      <c r="G33" s="888">
        <v>593.76907871720107</v>
      </c>
      <c r="H33" s="888">
        <v>570.49043586005826</v>
      </c>
      <c r="I33" s="888">
        <v>501.60990962099123</v>
      </c>
    </row>
    <row r="34" spans="1:9" s="173" customFormat="1" ht="21" customHeight="1">
      <c r="A34" s="166" t="s">
        <v>457</v>
      </c>
      <c r="B34" s="888">
        <v>0</v>
      </c>
      <c r="C34" s="888">
        <v>11515.29530272597</v>
      </c>
      <c r="D34" s="888">
        <v>20488.769118155618</v>
      </c>
      <c r="E34" s="888">
        <v>32279.6118483965</v>
      </c>
      <c r="F34" s="888">
        <v>80841.831871720118</v>
      </c>
      <c r="G34" s="888">
        <v>133775.85645481048</v>
      </c>
      <c r="H34" s="888">
        <v>226230.43001895046</v>
      </c>
      <c r="I34" s="888">
        <v>268067.47287172009</v>
      </c>
    </row>
    <row r="35" spans="1:9" s="173" customFormat="1" ht="21" customHeight="1">
      <c r="A35" s="166" t="s">
        <v>458</v>
      </c>
      <c r="B35" s="888">
        <v>556.01185939741754</v>
      </c>
      <c r="C35" s="888">
        <v>1228.210538020086</v>
      </c>
      <c r="D35" s="888">
        <v>1321.5527074927952</v>
      </c>
      <c r="E35" s="888">
        <v>1721.7921647230321</v>
      </c>
      <c r="F35" s="888">
        <v>3264.5068294460643</v>
      </c>
      <c r="G35" s="888">
        <v>6919.641734693877</v>
      </c>
      <c r="H35" s="888">
        <v>13480.655523323614</v>
      </c>
      <c r="I35" s="888">
        <v>18876.336963556849</v>
      </c>
    </row>
    <row r="36" spans="1:9" s="173" customFormat="1" ht="21" customHeight="1">
      <c r="A36" s="165" t="s">
        <v>459</v>
      </c>
      <c r="B36" s="888">
        <v>0</v>
      </c>
      <c r="C36" s="888">
        <v>0</v>
      </c>
      <c r="D36" s="888">
        <v>0</v>
      </c>
      <c r="E36" s="888">
        <v>0</v>
      </c>
      <c r="F36" s="888">
        <v>0</v>
      </c>
      <c r="G36" s="888">
        <v>0</v>
      </c>
      <c r="H36" s="888">
        <v>0</v>
      </c>
      <c r="I36" s="888">
        <v>0</v>
      </c>
    </row>
    <row r="37" spans="1:9" s="173" customFormat="1" ht="21" customHeight="1">
      <c r="A37" s="165" t="s">
        <v>460</v>
      </c>
      <c r="B37" s="888">
        <v>30472.793503586803</v>
      </c>
      <c r="C37" s="888">
        <v>31613.474682926826</v>
      </c>
      <c r="D37" s="888">
        <v>28552.626112391928</v>
      </c>
      <c r="E37" s="888">
        <v>25554.160336734694</v>
      </c>
      <c r="F37" s="888">
        <v>25910.220800291543</v>
      </c>
      <c r="G37" s="888">
        <v>23114.70669387755</v>
      </c>
      <c r="H37" s="888">
        <v>11996.764240524781</v>
      </c>
      <c r="I37" s="888">
        <v>20159.328172011657</v>
      </c>
    </row>
    <row r="38" spans="1:9" s="173" customFormat="1" ht="21" customHeight="1">
      <c r="A38" s="165" t="s">
        <v>461</v>
      </c>
      <c r="B38" s="888">
        <v>6072.2982797704444</v>
      </c>
      <c r="C38" s="888">
        <v>2597.7525824964132</v>
      </c>
      <c r="D38" s="888">
        <v>4306.7881916426513</v>
      </c>
      <c r="E38" s="888">
        <v>5824.1345058309034</v>
      </c>
      <c r="F38" s="888">
        <v>7334.4664183673467</v>
      </c>
      <c r="G38" s="888">
        <v>8907.9924883381918</v>
      </c>
      <c r="H38" s="888">
        <v>11355.339204081632</v>
      </c>
      <c r="I38" s="888">
        <v>9581.0100976676385</v>
      </c>
    </row>
    <row r="39" spans="1:9" s="173" customFormat="1" ht="21" customHeight="1">
      <c r="A39" s="165" t="s">
        <v>128</v>
      </c>
      <c r="B39" s="888">
        <v>545.83781635581056</v>
      </c>
      <c r="C39" s="888">
        <v>1719.1551047345768</v>
      </c>
      <c r="D39" s="888">
        <v>3312.0654711815564</v>
      </c>
      <c r="E39" s="888">
        <v>3972.8854927113703</v>
      </c>
      <c r="F39" s="888">
        <v>4475.208886297376</v>
      </c>
      <c r="G39" s="888">
        <v>4861.2296443148689</v>
      </c>
      <c r="H39" s="888">
        <v>5339.0509241982509</v>
      </c>
      <c r="I39" s="888">
        <v>5609.7178367346942</v>
      </c>
    </row>
    <row r="40" spans="1:9" s="173" customFormat="1" ht="21" customHeight="1">
      <c r="A40" s="165" t="s">
        <v>134</v>
      </c>
      <c r="B40" s="888">
        <v>0</v>
      </c>
      <c r="C40" s="888">
        <v>0</v>
      </c>
      <c r="D40" s="888">
        <v>0</v>
      </c>
      <c r="E40" s="888">
        <v>6085.3833294460637</v>
      </c>
      <c r="F40" s="888">
        <v>10173.066650145773</v>
      </c>
      <c r="G40" s="888">
        <v>10182.761100583091</v>
      </c>
      <c r="H40" s="888">
        <v>10189.566648688045</v>
      </c>
      <c r="I40" s="888">
        <v>7140.3638892128283</v>
      </c>
    </row>
    <row r="41" spans="1:9" s="173" customFormat="1" ht="21" customHeight="1">
      <c r="A41" s="165" t="s">
        <v>462</v>
      </c>
      <c r="B41" s="888">
        <v>7.9499999999999993</v>
      </c>
      <c r="C41" s="888">
        <v>7.9499999999999993</v>
      </c>
      <c r="D41" s="888">
        <v>4654.611100864553</v>
      </c>
      <c r="E41" s="888">
        <v>4702.7286326530611</v>
      </c>
      <c r="F41" s="888">
        <v>4604.9368119533528</v>
      </c>
      <c r="G41" s="888">
        <v>9264.8100743440245</v>
      </c>
      <c r="H41" s="888">
        <v>11510.650762390671</v>
      </c>
      <c r="I41" s="888">
        <v>11366.356994169098</v>
      </c>
    </row>
    <row r="42" spans="1:9" s="174" customFormat="1" ht="43.5" customHeight="1" thickBot="1">
      <c r="A42" s="167" t="s">
        <v>109</v>
      </c>
      <c r="B42" s="889"/>
      <c r="C42" s="889">
        <v>0</v>
      </c>
      <c r="D42" s="889">
        <v>0</v>
      </c>
      <c r="E42" s="889">
        <v>0</v>
      </c>
      <c r="F42" s="889">
        <v>0</v>
      </c>
      <c r="G42" s="889">
        <v>0</v>
      </c>
      <c r="H42" s="889">
        <v>0</v>
      </c>
      <c r="I42" s="889">
        <v>0</v>
      </c>
    </row>
    <row r="43" spans="1:9" ht="24" customHeight="1" thickTop="1" thickBot="1">
      <c r="A43" s="77" t="s">
        <v>463</v>
      </c>
      <c r="B43" s="887">
        <v>9426.5496657101867</v>
      </c>
      <c r="C43" s="887">
        <v>10391.11804734577</v>
      </c>
      <c r="D43" s="887">
        <v>13654.455442363113</v>
      </c>
      <c r="E43" s="887">
        <v>17777.390100583092</v>
      </c>
      <c r="F43" s="887">
        <v>19874.456868804667</v>
      </c>
      <c r="G43" s="887">
        <v>23690.757413994168</v>
      </c>
      <c r="H43" s="887">
        <v>28131.048425655972</v>
      </c>
      <c r="I43" s="887">
        <v>31646.299316326535</v>
      </c>
    </row>
    <row r="44" spans="1:9" s="173" customFormat="1" ht="21" customHeight="1" thickTop="1">
      <c r="A44" s="165" t="s">
        <v>149</v>
      </c>
      <c r="B44" s="888">
        <v>4592.7259684361552</v>
      </c>
      <c r="C44" s="888">
        <v>8639.2682926829257</v>
      </c>
      <c r="D44" s="888">
        <v>9787.9971181556193</v>
      </c>
      <c r="E44" s="888">
        <v>11319.096209912537</v>
      </c>
      <c r="F44" s="888">
        <v>15140.510204081631</v>
      </c>
      <c r="G44" s="888">
        <v>16543.717201166179</v>
      </c>
      <c r="H44" s="888">
        <v>20392.478134110785</v>
      </c>
      <c r="I44" s="888">
        <v>24598.032069970846</v>
      </c>
    </row>
    <row r="45" spans="1:9" s="173" customFormat="1" ht="21" customHeight="1">
      <c r="A45" s="165" t="s">
        <v>153</v>
      </c>
      <c r="B45" s="888">
        <v>4026.7124146341466</v>
      </c>
      <c r="C45" s="888">
        <v>136.98428407460545</v>
      </c>
      <c r="D45" s="888">
        <v>127.26653746397695</v>
      </c>
      <c r="E45" s="888">
        <v>128.73988921282799</v>
      </c>
      <c r="F45" s="888">
        <v>128.76037609329447</v>
      </c>
      <c r="G45" s="888">
        <v>128.74774635568514</v>
      </c>
      <c r="H45" s="888">
        <v>128.75952332361516</v>
      </c>
      <c r="I45" s="888">
        <v>128.74516034985425</v>
      </c>
    </row>
    <row r="46" spans="1:9" s="173" customFormat="1" ht="21" customHeight="1">
      <c r="A46" s="165" t="s">
        <v>157</v>
      </c>
      <c r="B46" s="888">
        <v>0</v>
      </c>
      <c r="C46" s="888">
        <v>0</v>
      </c>
      <c r="D46" s="888">
        <v>0</v>
      </c>
      <c r="E46" s="888">
        <v>0</v>
      </c>
      <c r="F46" s="888">
        <v>0</v>
      </c>
      <c r="G46" s="888">
        <v>0</v>
      </c>
      <c r="H46" s="888">
        <v>0</v>
      </c>
      <c r="I46" s="888">
        <v>0</v>
      </c>
    </row>
    <row r="47" spans="1:9" s="173" customFormat="1" ht="21" customHeight="1">
      <c r="A47" s="165" t="s">
        <v>464</v>
      </c>
      <c r="B47" s="888">
        <v>481.36225968436156</v>
      </c>
      <c r="C47" s="888">
        <v>513.93716212338597</v>
      </c>
      <c r="D47" s="888">
        <v>626.72752881844383</v>
      </c>
      <c r="E47" s="888">
        <v>948.91242711370262</v>
      </c>
      <c r="F47" s="888">
        <v>1486.9765845481049</v>
      </c>
      <c r="G47" s="888">
        <v>1798.797555393586</v>
      </c>
      <c r="H47" s="888">
        <v>2320.7470466472305</v>
      </c>
      <c r="I47" s="888">
        <v>2849.6534183673466</v>
      </c>
    </row>
    <row r="48" spans="1:9" s="173" customFormat="1" ht="21" customHeight="1">
      <c r="A48" s="165" t="s">
        <v>165</v>
      </c>
      <c r="B48" s="888">
        <v>325.74902295552369</v>
      </c>
      <c r="C48" s="888">
        <v>1100.9283084648494</v>
      </c>
      <c r="D48" s="888">
        <v>3112.4642579250717</v>
      </c>
      <c r="E48" s="888">
        <v>5380.6415743440239</v>
      </c>
      <c r="F48" s="888">
        <v>3118.2097040816329</v>
      </c>
      <c r="G48" s="888">
        <v>5219.4949110787175</v>
      </c>
      <c r="H48" s="888">
        <v>5289.0637215743436</v>
      </c>
      <c r="I48" s="888">
        <v>4069.8686676384837</v>
      </c>
    </row>
    <row r="49" spans="1:9" s="173" customFormat="1" ht="21" customHeight="1">
      <c r="A49" s="166" t="s">
        <v>465</v>
      </c>
      <c r="B49" s="888">
        <v>0</v>
      </c>
      <c r="C49" s="888">
        <v>0</v>
      </c>
      <c r="D49" s="888">
        <v>0</v>
      </c>
      <c r="E49" s="888">
        <v>0</v>
      </c>
      <c r="F49" s="888">
        <v>0</v>
      </c>
      <c r="G49" s="888">
        <v>0</v>
      </c>
      <c r="H49" s="888">
        <v>0</v>
      </c>
      <c r="I49" s="888">
        <v>0</v>
      </c>
    </row>
    <row r="50" spans="1:9" s="174" customFormat="1" ht="40.5" customHeight="1" thickBot="1">
      <c r="A50" s="168" t="s">
        <v>466</v>
      </c>
      <c r="B50" s="889">
        <v>325.74902295552369</v>
      </c>
      <c r="C50" s="889">
        <v>1100.9283084648494</v>
      </c>
      <c r="D50" s="889">
        <v>3112.4642579250717</v>
      </c>
      <c r="E50" s="889">
        <v>5380.6415743440239</v>
      </c>
      <c r="F50" s="889">
        <v>3118.2097040816329</v>
      </c>
      <c r="G50" s="889">
        <v>5219.4949110787175</v>
      </c>
      <c r="H50" s="889">
        <v>5289.0637215743436</v>
      </c>
      <c r="I50" s="889">
        <v>4069.8686676384837</v>
      </c>
    </row>
    <row r="51" spans="1:9" ht="24" customHeight="1" thickTop="1" thickBot="1">
      <c r="A51" s="77" t="s">
        <v>467</v>
      </c>
      <c r="B51" s="887">
        <v>84384.67202582497</v>
      </c>
      <c r="C51" s="887">
        <v>118838.21479483502</v>
      </c>
      <c r="D51" s="887">
        <v>134065.30666282421</v>
      </c>
      <c r="E51" s="887">
        <v>167285.35795772594</v>
      </c>
      <c r="F51" s="887">
        <v>241422.18269533527</v>
      </c>
      <c r="G51" s="887">
        <v>309147.14808017493</v>
      </c>
      <c r="H51" s="887">
        <v>381603.6495626822</v>
      </c>
      <c r="I51" s="887">
        <v>428997.10438921285</v>
      </c>
    </row>
    <row r="52" spans="1:9" s="173" customFormat="1" ht="24" customHeight="1" thickTop="1">
      <c r="A52" s="169" t="s">
        <v>468</v>
      </c>
      <c r="B52" s="888">
        <v>0</v>
      </c>
      <c r="C52" s="888">
        <v>0</v>
      </c>
      <c r="D52" s="888">
        <v>0</v>
      </c>
      <c r="E52" s="888">
        <v>0</v>
      </c>
      <c r="F52" s="888">
        <v>0</v>
      </c>
      <c r="G52" s="888">
        <v>0</v>
      </c>
      <c r="H52" s="888">
        <v>0</v>
      </c>
      <c r="I52" s="888">
        <v>63.615889212827987</v>
      </c>
    </row>
    <row r="53" spans="1:9" s="174" customFormat="1" ht="21" customHeight="1">
      <c r="A53" s="168" t="s">
        <v>469</v>
      </c>
      <c r="B53" s="889">
        <v>0</v>
      </c>
      <c r="C53" s="889">
        <v>0</v>
      </c>
      <c r="D53" s="889">
        <v>0</v>
      </c>
      <c r="E53" s="889">
        <v>0</v>
      </c>
      <c r="F53" s="889">
        <v>0</v>
      </c>
      <c r="G53" s="889">
        <v>0</v>
      </c>
      <c r="H53" s="889">
        <v>0</v>
      </c>
      <c r="I53" s="889">
        <v>0</v>
      </c>
    </row>
    <row r="54" spans="1:9" s="174" customFormat="1" ht="21" customHeight="1">
      <c r="A54" s="168" t="s">
        <v>470</v>
      </c>
      <c r="B54" s="889">
        <v>0</v>
      </c>
      <c r="C54" s="889">
        <v>0</v>
      </c>
      <c r="D54" s="889">
        <v>0</v>
      </c>
      <c r="E54" s="889">
        <v>0</v>
      </c>
      <c r="F54" s="889">
        <v>0</v>
      </c>
      <c r="G54" s="889">
        <v>0</v>
      </c>
      <c r="H54" s="889">
        <v>0</v>
      </c>
      <c r="I54" s="889">
        <v>0</v>
      </c>
    </row>
    <row r="55" spans="1:9" s="174" customFormat="1" ht="21" customHeight="1">
      <c r="A55" s="168" t="s">
        <v>471</v>
      </c>
      <c r="B55" s="889">
        <v>0</v>
      </c>
      <c r="C55" s="889">
        <v>0</v>
      </c>
      <c r="D55" s="889">
        <v>0</v>
      </c>
      <c r="E55" s="889">
        <v>0</v>
      </c>
      <c r="F55" s="889">
        <v>0</v>
      </c>
      <c r="G55" s="889">
        <v>0</v>
      </c>
      <c r="H55" s="889">
        <v>0</v>
      </c>
      <c r="I55" s="889">
        <v>0</v>
      </c>
    </row>
    <row r="56" spans="1:9" s="174" customFormat="1" ht="21" customHeight="1">
      <c r="A56" s="168" t="s">
        <v>472</v>
      </c>
      <c r="B56" s="889">
        <v>0</v>
      </c>
      <c r="C56" s="889">
        <v>0</v>
      </c>
      <c r="D56" s="889">
        <v>0</v>
      </c>
      <c r="E56" s="889">
        <v>0</v>
      </c>
      <c r="F56" s="889">
        <v>0</v>
      </c>
      <c r="G56" s="889">
        <v>0</v>
      </c>
      <c r="H56" s="889">
        <v>0</v>
      </c>
      <c r="I56" s="889">
        <v>63.615889212827987</v>
      </c>
    </row>
    <row r="57" spans="1:9" s="174" customFormat="1" ht="21" customHeight="1">
      <c r="A57" s="168" t="s">
        <v>473</v>
      </c>
      <c r="B57" s="889">
        <v>0</v>
      </c>
      <c r="C57" s="889">
        <v>0</v>
      </c>
      <c r="D57" s="889">
        <v>0</v>
      </c>
      <c r="E57" s="889">
        <v>0</v>
      </c>
      <c r="F57" s="889">
        <v>0</v>
      </c>
      <c r="G57" s="889">
        <v>0</v>
      </c>
      <c r="H57" s="889">
        <v>0</v>
      </c>
      <c r="I57" s="889">
        <v>0</v>
      </c>
    </row>
    <row r="58" spans="1:9" s="174" customFormat="1" ht="61.5" customHeight="1" thickBot="1">
      <c r="A58" s="167" t="s">
        <v>474</v>
      </c>
      <c r="B58" s="889">
        <v>118891.88650932569</v>
      </c>
      <c r="C58" s="889">
        <v>126482.26655523673</v>
      </c>
      <c r="D58" s="889">
        <v>173261.03177233427</v>
      </c>
      <c r="E58" s="889">
        <v>223108.13116034988</v>
      </c>
      <c r="F58" s="889">
        <v>330694.37313702621</v>
      </c>
      <c r="G58" s="889">
        <v>444583.42490379012</v>
      </c>
      <c r="H58" s="889">
        <v>551530.70473906712</v>
      </c>
      <c r="I58" s="889">
        <v>659030.67508892121</v>
      </c>
    </row>
    <row r="59" spans="1:9" ht="31.5" customHeight="1" thickTop="1" thickBot="1">
      <c r="A59" s="170" t="s">
        <v>475</v>
      </c>
      <c r="B59" s="887"/>
      <c r="C59" s="887"/>
      <c r="D59" s="887"/>
      <c r="E59" s="887"/>
      <c r="F59" s="887"/>
      <c r="G59" s="887"/>
      <c r="H59" s="887"/>
      <c r="I59" s="887"/>
    </row>
    <row r="60" spans="1:9" ht="30" customHeight="1" thickTop="1">
      <c r="A60" s="83" t="s">
        <v>476</v>
      </c>
      <c r="B60" s="890">
        <v>10290.36306599713</v>
      </c>
      <c r="C60" s="890">
        <v>19324.296476327116</v>
      </c>
      <c r="D60" s="890">
        <v>23257.089167146973</v>
      </c>
      <c r="E60" s="890">
        <v>27077.298253644316</v>
      </c>
      <c r="F60" s="890">
        <v>34165.347842565599</v>
      </c>
      <c r="G60" s="890">
        <v>44344.27099854227</v>
      </c>
      <c r="H60" s="890">
        <v>53280.343008746357</v>
      </c>
      <c r="I60" s="890">
        <v>57868.626944606411</v>
      </c>
    </row>
    <row r="61" spans="1:9" ht="21" customHeight="1">
      <c r="A61" s="80" t="s">
        <v>477</v>
      </c>
      <c r="B61" s="890">
        <v>-3211.2034390243903</v>
      </c>
      <c r="C61" s="890">
        <v>-6270.8193773314206</v>
      </c>
      <c r="D61" s="890">
        <v>-4434.3222319884726</v>
      </c>
      <c r="E61" s="890">
        <v>-4204.6295728862979</v>
      </c>
      <c r="F61" s="890">
        <v>-5693.3254256559776</v>
      </c>
      <c r="G61" s="890">
        <v>-7023.747548104956</v>
      </c>
      <c r="H61" s="890">
        <v>-10136.965153061225</v>
      </c>
      <c r="I61" s="890">
        <v>-12951.139932944607</v>
      </c>
    </row>
    <row r="62" spans="1:9" ht="21.75" customHeight="1">
      <c r="A62" s="79" t="s">
        <v>478</v>
      </c>
      <c r="B62" s="890">
        <v>7079.1596269727406</v>
      </c>
      <c r="C62" s="890">
        <v>13053.477098995696</v>
      </c>
      <c r="D62" s="890">
        <v>18822.766935158503</v>
      </c>
      <c r="E62" s="890">
        <v>22872.668680758019</v>
      </c>
      <c r="F62" s="890">
        <v>28472.022416909622</v>
      </c>
      <c r="G62" s="890">
        <v>37320.523450437315</v>
      </c>
      <c r="H62" s="890">
        <v>43143.377855685125</v>
      </c>
      <c r="I62" s="890">
        <v>44917.487011661797</v>
      </c>
    </row>
    <row r="63" spans="1:9">
      <c r="A63" s="83" t="s">
        <v>479</v>
      </c>
      <c r="B63" s="890">
        <v>1158.6935595408895</v>
      </c>
      <c r="C63" s="890">
        <v>2179.0794261119081</v>
      </c>
      <c r="D63" s="890">
        <v>1579.5108040345822</v>
      </c>
      <c r="E63" s="890">
        <v>1780.1409241982508</v>
      </c>
      <c r="F63" s="890">
        <v>2013.4181341107872</v>
      </c>
      <c r="G63" s="890">
        <v>2565.1209591836737</v>
      </c>
      <c r="H63" s="890">
        <v>2986.3663396501456</v>
      </c>
      <c r="I63" s="890">
        <v>4381.1466049562687</v>
      </c>
    </row>
    <row r="64" spans="1:9">
      <c r="A64" s="80" t="s">
        <v>480</v>
      </c>
      <c r="B64" s="890">
        <v>-323.22559253945479</v>
      </c>
      <c r="C64" s="890">
        <v>-821.74921807747489</v>
      </c>
      <c r="D64" s="890">
        <v>-721.55160518731975</v>
      </c>
      <c r="E64" s="890">
        <v>-797.37383819241995</v>
      </c>
      <c r="F64" s="890">
        <v>-918.61537172011674</v>
      </c>
      <c r="G64" s="890">
        <v>-1149.3300437317785</v>
      </c>
      <c r="H64" s="890">
        <v>-1459.8203250728864</v>
      </c>
      <c r="I64" s="890">
        <v>-2035.9715816326532</v>
      </c>
    </row>
    <row r="65" spans="1:9">
      <c r="A65" s="84" t="s">
        <v>481</v>
      </c>
      <c r="B65" s="890">
        <v>7914.6275939741754</v>
      </c>
      <c r="C65" s="890">
        <v>14410.807307030131</v>
      </c>
      <c r="D65" s="890">
        <v>19680.726134005763</v>
      </c>
      <c r="E65" s="890">
        <v>23855.435766763851</v>
      </c>
      <c r="F65" s="890">
        <v>29566.825179300289</v>
      </c>
      <c r="G65" s="890">
        <v>38736.314365889215</v>
      </c>
      <c r="H65" s="890">
        <v>44669.923870262384</v>
      </c>
      <c r="I65" s="890">
        <v>47262.66203498542</v>
      </c>
    </row>
    <row r="66" spans="1:9">
      <c r="A66" s="83" t="s">
        <v>482</v>
      </c>
      <c r="B66" s="890">
        <v>389.12239598278336</v>
      </c>
      <c r="C66" s="890">
        <v>1420.238361549498</v>
      </c>
      <c r="D66" s="890">
        <v>1583.1818083573487</v>
      </c>
      <c r="E66" s="890">
        <v>2028.6522113702624</v>
      </c>
      <c r="F66" s="890">
        <v>4469.1287798833819</v>
      </c>
      <c r="G66" s="890">
        <v>4527.3546195335284</v>
      </c>
      <c r="H66" s="890">
        <v>10276.684313411079</v>
      </c>
      <c r="I66" s="890">
        <v>8220.3654577259476</v>
      </c>
    </row>
    <row r="67" spans="1:9">
      <c r="A67" s="83" t="s">
        <v>483</v>
      </c>
      <c r="B67" s="890">
        <v>-1835.9667589670016</v>
      </c>
      <c r="C67" s="890">
        <v>-4394.9737116212336</v>
      </c>
      <c r="D67" s="890">
        <v>-4638.1614927953897</v>
      </c>
      <c r="E67" s="890">
        <v>-4409.2523163265305</v>
      </c>
      <c r="F67" s="890">
        <v>-8210.2179897959177</v>
      </c>
      <c r="G67" s="890">
        <v>-7664.9716588921283</v>
      </c>
      <c r="H67" s="890">
        <v>-12790.406180758018</v>
      </c>
      <c r="I67" s="890">
        <v>-11968.728642857142</v>
      </c>
    </row>
    <row r="68" spans="1:9">
      <c r="A68" s="79" t="s">
        <v>484</v>
      </c>
      <c r="B68" s="890">
        <v>6467.7832309899568</v>
      </c>
      <c r="C68" s="890">
        <v>11436.071956958394</v>
      </c>
      <c r="D68" s="890">
        <v>16625.746449567723</v>
      </c>
      <c r="E68" s="890">
        <v>21474.835661807578</v>
      </c>
      <c r="F68" s="890">
        <v>25825.735969387752</v>
      </c>
      <c r="G68" s="890">
        <v>35598.697326530608</v>
      </c>
      <c r="H68" s="890">
        <v>42156.202002915459</v>
      </c>
      <c r="I68" s="890">
        <v>43514.298849854225</v>
      </c>
    </row>
    <row r="69" spans="1:9">
      <c r="A69" s="80" t="s">
        <v>485</v>
      </c>
      <c r="B69" s="890">
        <v>-5590.8967144906746</v>
      </c>
      <c r="C69" s="890">
        <v>-10339.496028694402</v>
      </c>
      <c r="D69" s="890">
        <v>-12568.285233429393</v>
      </c>
      <c r="E69" s="890">
        <v>-15588.621469387755</v>
      </c>
      <c r="F69" s="890">
        <v>-21072.059534985419</v>
      </c>
      <c r="G69" s="890">
        <v>-27430.272177842562</v>
      </c>
      <c r="H69" s="890">
        <v>-33729.415900874636</v>
      </c>
      <c r="I69" s="890">
        <v>-37064.942201166181</v>
      </c>
    </row>
    <row r="70" spans="1:9">
      <c r="A70" s="84" t="s">
        <v>486</v>
      </c>
      <c r="B70" s="890">
        <v>876.88651649928261</v>
      </c>
      <c r="C70" s="890">
        <v>1096.5759282639885</v>
      </c>
      <c r="D70" s="890">
        <v>4057.4612161383284</v>
      </c>
      <c r="E70" s="890">
        <v>5886.2141924198249</v>
      </c>
      <c r="F70" s="890">
        <v>4753.6764344023322</v>
      </c>
      <c r="G70" s="890">
        <v>8168.4251486880466</v>
      </c>
      <c r="H70" s="890">
        <v>8426.7861020408163</v>
      </c>
      <c r="I70" s="890">
        <v>6449.3566486880463</v>
      </c>
    </row>
    <row r="71" spans="1:9">
      <c r="A71" s="84" t="s">
        <v>487</v>
      </c>
      <c r="B71" s="890">
        <v>-2264.2869827833574</v>
      </c>
      <c r="C71" s="890">
        <v>25.915813486370158</v>
      </c>
      <c r="D71" s="890">
        <v>-304.54106916426508</v>
      </c>
      <c r="E71" s="890">
        <v>-888.92716618075804</v>
      </c>
      <c r="F71" s="890">
        <v>12.515068513119534</v>
      </c>
      <c r="G71" s="890">
        <v>5.2483921282798836</v>
      </c>
      <c r="H71" s="890">
        <v>5.0754985422740528</v>
      </c>
      <c r="I71" s="890">
        <v>3.572418367346939</v>
      </c>
    </row>
    <row r="72" spans="1:9">
      <c r="A72" s="85" t="s">
        <v>488</v>
      </c>
      <c r="B72" s="890">
        <v>-2277.9051678622668</v>
      </c>
      <c r="C72" s="890">
        <v>0.55660832137733141</v>
      </c>
      <c r="D72" s="890">
        <v>-308.9819884726225</v>
      </c>
      <c r="E72" s="890">
        <v>-916.19904227405243</v>
      </c>
      <c r="F72" s="890">
        <v>1.0014577259475218E-3</v>
      </c>
      <c r="G72" s="890">
        <v>4.0540816326530615E-2</v>
      </c>
      <c r="H72" s="890">
        <v>1.0204081632653063E-5</v>
      </c>
      <c r="I72" s="890">
        <v>1.892128279883382E-3</v>
      </c>
    </row>
    <row r="73" spans="1:9">
      <c r="A73" s="85" t="s">
        <v>489</v>
      </c>
      <c r="B73" s="890">
        <v>13.618185078909613</v>
      </c>
      <c r="C73" s="890">
        <v>25.359205164992826</v>
      </c>
      <c r="D73" s="890">
        <v>4.4409193083573486</v>
      </c>
      <c r="E73" s="890">
        <v>27.271876093294463</v>
      </c>
      <c r="F73" s="890">
        <v>12.514067055393587</v>
      </c>
      <c r="G73" s="890">
        <v>5.2078513119533527</v>
      </c>
      <c r="H73" s="890">
        <v>5.0754883381924198</v>
      </c>
      <c r="I73" s="890">
        <v>3.5705262390670556</v>
      </c>
    </row>
    <row r="74" spans="1:9">
      <c r="A74" s="79" t="s">
        <v>490</v>
      </c>
      <c r="B74" s="890">
        <v>2027.8898981348636</v>
      </c>
      <c r="C74" s="890">
        <v>-26.378020086083211</v>
      </c>
      <c r="D74" s="890">
        <v>302.93582997118153</v>
      </c>
      <c r="E74" s="890">
        <v>872.51577551020398</v>
      </c>
      <c r="F74" s="890">
        <v>-9.8162915451895039</v>
      </c>
      <c r="G74" s="890">
        <v>-3.0281093294460644</v>
      </c>
      <c r="H74" s="890">
        <v>-0.56350291545189501</v>
      </c>
      <c r="I74" s="890">
        <v>-0.13456997084548106</v>
      </c>
    </row>
    <row r="75" spans="1:9">
      <c r="A75" s="79" t="s">
        <v>491</v>
      </c>
      <c r="B75" s="890">
        <v>2069.7038421807747</v>
      </c>
      <c r="C75" s="890">
        <v>-6.5163543758967002</v>
      </c>
      <c r="D75" s="890">
        <v>304.75741786743515</v>
      </c>
      <c r="E75" s="890">
        <v>889.11988775510201</v>
      </c>
      <c r="F75" s="890">
        <v>-3.3921938775510205</v>
      </c>
      <c r="G75" s="890">
        <v>-0.12008309037900874</v>
      </c>
      <c r="H75" s="890">
        <v>3.9446064139941686E-3</v>
      </c>
      <c r="I75" s="890">
        <v>-5.2113702623906698E-3</v>
      </c>
    </row>
    <row r="76" spans="1:9">
      <c r="A76" s="80" t="s">
        <v>492</v>
      </c>
      <c r="B76" s="890">
        <v>-41.81394404591105</v>
      </c>
      <c r="C76" s="890">
        <v>-19.861665710186514</v>
      </c>
      <c r="D76" s="890">
        <v>-1.8215878962536023</v>
      </c>
      <c r="E76" s="890">
        <v>-16.604112244897959</v>
      </c>
      <c r="F76" s="890">
        <v>-6.4240976676384829</v>
      </c>
      <c r="G76" s="890">
        <v>-2.9080262390670559</v>
      </c>
      <c r="H76" s="890">
        <v>-0.5674475218658892</v>
      </c>
      <c r="I76" s="890">
        <v>-0.12935860058309037</v>
      </c>
    </row>
    <row r="77" spans="1:9">
      <c r="A77" s="79" t="s">
        <v>493</v>
      </c>
      <c r="B77" s="890">
        <v>640.48943185078906</v>
      </c>
      <c r="C77" s="890">
        <v>1096.1137216642753</v>
      </c>
      <c r="D77" s="890">
        <v>4055.8559769452454</v>
      </c>
      <c r="E77" s="890">
        <v>5869.8028017492707</v>
      </c>
      <c r="F77" s="890">
        <v>4756.3752113702622</v>
      </c>
      <c r="G77" s="890">
        <v>8170.6454314868806</v>
      </c>
      <c r="H77" s="890">
        <v>8431.298097667639</v>
      </c>
      <c r="I77" s="890">
        <v>6452.7944970845483</v>
      </c>
    </row>
    <row r="78" spans="1:9">
      <c r="A78" s="86" t="s">
        <v>494</v>
      </c>
      <c r="B78" s="890">
        <v>2.2341477761836441</v>
      </c>
      <c r="C78" s="890">
        <v>6.7155796269727404</v>
      </c>
      <c r="D78" s="890">
        <v>10.140842939481267</v>
      </c>
      <c r="E78" s="890">
        <v>27.180135568513123</v>
      </c>
      <c r="F78" s="890">
        <v>20.851590379008748</v>
      </c>
      <c r="G78" s="890">
        <v>67.319202623906705</v>
      </c>
      <c r="H78" s="890">
        <v>33.453852769679301</v>
      </c>
      <c r="I78" s="890">
        <v>17.283809037900873</v>
      </c>
    </row>
    <row r="79" spans="1:9">
      <c r="A79" s="84" t="s">
        <v>495</v>
      </c>
      <c r="B79" s="890">
        <v>642.72357962697265</v>
      </c>
      <c r="C79" s="890">
        <v>1102.8293012912484</v>
      </c>
      <c r="D79" s="890">
        <v>4065.9968198847259</v>
      </c>
      <c r="E79" s="890">
        <v>5896.9829373177854</v>
      </c>
      <c r="F79" s="890">
        <v>4777.2268017492715</v>
      </c>
      <c r="G79" s="890">
        <v>8237.9646341107873</v>
      </c>
      <c r="H79" s="890">
        <v>8464.7519504373176</v>
      </c>
      <c r="I79" s="890">
        <v>6470.0783061224483</v>
      </c>
    </row>
    <row r="80" spans="1:9">
      <c r="A80" s="83" t="s">
        <v>496</v>
      </c>
      <c r="B80" s="890">
        <v>0.61549497847919654</v>
      </c>
      <c r="C80" s="890">
        <v>-1.9009928263988523</v>
      </c>
      <c r="D80" s="890">
        <v>-14.921991354466858</v>
      </c>
      <c r="E80" s="890">
        <v>754.17379737609326</v>
      </c>
      <c r="F80" s="890">
        <v>14.437275510204081</v>
      </c>
      <c r="G80" s="890">
        <v>0.5298396501457725</v>
      </c>
      <c r="H80" s="890">
        <v>33.377661807580175</v>
      </c>
      <c r="I80" s="890">
        <v>101.03161516034984</v>
      </c>
    </row>
    <row r="81" spans="1:9" ht="21" customHeight="1">
      <c r="A81" s="79" t="s">
        <v>497</v>
      </c>
      <c r="B81" s="890">
        <v>643.33907460545186</v>
      </c>
      <c r="C81" s="890">
        <v>1100.9283084648494</v>
      </c>
      <c r="D81" s="890">
        <v>4051.0748285302593</v>
      </c>
      <c r="E81" s="890">
        <v>6651.1567346938773</v>
      </c>
      <c r="F81" s="890">
        <v>4791.6640772594747</v>
      </c>
      <c r="G81" s="890">
        <v>8238.494473760933</v>
      </c>
      <c r="H81" s="890">
        <v>8498.1296122448985</v>
      </c>
      <c r="I81" s="890">
        <v>6571.1099212827994</v>
      </c>
    </row>
    <row r="82" spans="1:9" ht="21" customHeight="1">
      <c r="A82" s="83" t="s">
        <v>498</v>
      </c>
      <c r="B82" s="890">
        <v>-317.59005164992828</v>
      </c>
      <c r="C82" s="890">
        <v>0</v>
      </c>
      <c r="D82" s="890">
        <v>0</v>
      </c>
      <c r="E82" s="890">
        <v>0</v>
      </c>
      <c r="F82" s="890">
        <v>0</v>
      </c>
      <c r="G82" s="890">
        <v>0</v>
      </c>
      <c r="H82" s="890">
        <v>0</v>
      </c>
      <c r="I82" s="890">
        <v>0</v>
      </c>
    </row>
    <row r="83" spans="1:9" ht="21" customHeight="1">
      <c r="A83" s="79" t="s">
        <v>499</v>
      </c>
      <c r="B83" s="890">
        <v>325.74902295552369</v>
      </c>
      <c r="C83" s="890">
        <v>1100.9283084648494</v>
      </c>
      <c r="D83" s="890">
        <v>4051.0748285302593</v>
      </c>
      <c r="E83" s="890">
        <v>6651.1567346938773</v>
      </c>
      <c r="F83" s="890">
        <v>4791.6640772594747</v>
      </c>
      <c r="G83" s="890">
        <v>8238.494473760933</v>
      </c>
      <c r="H83" s="890">
        <v>8498.1296122448985</v>
      </c>
      <c r="I83" s="890">
        <v>6571.1099212827994</v>
      </c>
    </row>
    <row r="84" spans="1:9" ht="18" customHeight="1" thickBot="1">
      <c r="A84" s="83" t="s">
        <v>500</v>
      </c>
      <c r="B84" s="890">
        <v>0</v>
      </c>
      <c r="C84" s="890">
        <v>0</v>
      </c>
      <c r="D84" s="890">
        <v>-938.61057060518738</v>
      </c>
      <c r="E84" s="890">
        <v>-1270.5151603498543</v>
      </c>
      <c r="F84" s="890">
        <v>-1673.4543731778426</v>
      </c>
      <c r="G84" s="890">
        <v>-3018.9995626822156</v>
      </c>
      <c r="H84" s="890">
        <v>-3209.0658892128276</v>
      </c>
      <c r="I84" s="890">
        <v>-2501.2412536443148</v>
      </c>
    </row>
    <row r="85" spans="1:9" ht="24" customHeight="1" thickTop="1" thickBot="1">
      <c r="A85" s="77" t="s">
        <v>501</v>
      </c>
      <c r="B85" s="887">
        <v>325.74902295552369</v>
      </c>
      <c r="C85" s="887">
        <v>1100.9283084648494</v>
      </c>
      <c r="D85" s="887">
        <v>3112.4642579250717</v>
      </c>
      <c r="E85" s="887">
        <v>5380.6415743440239</v>
      </c>
      <c r="F85" s="887">
        <v>3118.2097040816329</v>
      </c>
      <c r="G85" s="887">
        <v>5219.4949110787175</v>
      </c>
      <c r="H85" s="887">
        <v>5289.0637230320708</v>
      </c>
      <c r="I85" s="887">
        <v>4069.8686676384837</v>
      </c>
    </row>
    <row r="86" spans="1:9" ht="15" customHeight="1" thickTop="1" thickBot="1">
      <c r="A86" s="171"/>
      <c r="B86" s="891"/>
      <c r="C86" s="891"/>
      <c r="D86" s="891"/>
      <c r="E86" s="891"/>
      <c r="F86" s="891"/>
      <c r="G86" s="891"/>
      <c r="H86" s="891"/>
      <c r="I86" s="891"/>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6">
    <mergeCell ref="A1:I1"/>
    <mergeCell ref="A2:I2"/>
    <mergeCell ref="A3:I3"/>
    <mergeCell ref="A4:I4"/>
    <mergeCell ref="B5:G5"/>
    <mergeCell ref="H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L11" sqref="L11"/>
    </sheetView>
  </sheetViews>
  <sheetFormatPr defaultColWidth="11.42578125" defaultRowHeight="15"/>
  <cols>
    <col min="1" max="1" width="73.28515625" style="134" customWidth="1"/>
    <col min="2" max="5" width="20.140625" style="985" customWidth="1"/>
    <col min="6" max="6" width="3.7109375" style="261" customWidth="1"/>
    <col min="7" max="7" width="11.140625" style="985" bestFit="1" customWidth="1"/>
    <col min="8" max="256" width="11.42578125" style="985"/>
    <col min="257" max="257" width="73.28515625" style="985" customWidth="1"/>
    <col min="258" max="261" width="20.140625" style="985" customWidth="1"/>
    <col min="262" max="262" width="3.7109375" style="985" customWidth="1"/>
    <col min="263" max="263" width="11.140625" style="985" bestFit="1" customWidth="1"/>
    <col min="264" max="512" width="11.42578125" style="985"/>
    <col min="513" max="513" width="73.28515625" style="985" customWidth="1"/>
    <col min="514" max="517" width="20.140625" style="985" customWidth="1"/>
    <col min="518" max="518" width="3.7109375" style="985" customWidth="1"/>
    <col min="519" max="519" width="11.140625" style="985" bestFit="1" customWidth="1"/>
    <col min="520" max="768" width="11.42578125" style="985"/>
    <col min="769" max="769" width="73.28515625" style="985" customWidth="1"/>
    <col min="770" max="773" width="20.140625" style="985" customWidth="1"/>
    <col min="774" max="774" width="3.7109375" style="985" customWidth="1"/>
    <col min="775" max="775" width="11.140625" style="985" bestFit="1" customWidth="1"/>
    <col min="776" max="1024" width="11.42578125" style="985"/>
    <col min="1025" max="1025" width="73.28515625" style="985" customWidth="1"/>
    <col min="1026" max="1029" width="20.140625" style="985" customWidth="1"/>
    <col min="1030" max="1030" width="3.7109375" style="985" customWidth="1"/>
    <col min="1031" max="1031" width="11.140625" style="985" bestFit="1" customWidth="1"/>
    <col min="1032" max="1280" width="11.42578125" style="985"/>
    <col min="1281" max="1281" width="73.28515625" style="985" customWidth="1"/>
    <col min="1282" max="1285" width="20.140625" style="985" customWidth="1"/>
    <col min="1286" max="1286" width="3.7109375" style="985" customWidth="1"/>
    <col min="1287" max="1287" width="11.140625" style="985" bestFit="1" customWidth="1"/>
    <col min="1288" max="1536" width="11.42578125" style="985"/>
    <col min="1537" max="1537" width="73.28515625" style="985" customWidth="1"/>
    <col min="1538" max="1541" width="20.140625" style="985" customWidth="1"/>
    <col min="1542" max="1542" width="3.7109375" style="985" customWidth="1"/>
    <col min="1543" max="1543" width="11.140625" style="985" bestFit="1" customWidth="1"/>
    <col min="1544" max="1792" width="11.42578125" style="985"/>
    <col min="1793" max="1793" width="73.28515625" style="985" customWidth="1"/>
    <col min="1794" max="1797" width="20.140625" style="985" customWidth="1"/>
    <col min="1798" max="1798" width="3.7109375" style="985" customWidth="1"/>
    <col min="1799" max="1799" width="11.140625" style="985" bestFit="1" customWidth="1"/>
    <col min="1800" max="2048" width="11.42578125" style="985"/>
    <col min="2049" max="2049" width="73.28515625" style="985" customWidth="1"/>
    <col min="2050" max="2053" width="20.140625" style="985" customWidth="1"/>
    <col min="2054" max="2054" width="3.7109375" style="985" customWidth="1"/>
    <col min="2055" max="2055" width="11.140625" style="985" bestFit="1" customWidth="1"/>
    <col min="2056" max="2304" width="11.42578125" style="985"/>
    <col min="2305" max="2305" width="73.28515625" style="985" customWidth="1"/>
    <col min="2306" max="2309" width="20.140625" style="985" customWidth="1"/>
    <col min="2310" max="2310" width="3.7109375" style="985" customWidth="1"/>
    <col min="2311" max="2311" width="11.140625" style="985" bestFit="1" customWidth="1"/>
    <col min="2312" max="2560" width="11.42578125" style="985"/>
    <col min="2561" max="2561" width="73.28515625" style="985" customWidth="1"/>
    <col min="2562" max="2565" width="20.140625" style="985" customWidth="1"/>
    <col min="2566" max="2566" width="3.7109375" style="985" customWidth="1"/>
    <col min="2567" max="2567" width="11.140625" style="985" bestFit="1" customWidth="1"/>
    <col min="2568" max="2816" width="11.42578125" style="985"/>
    <col min="2817" max="2817" width="73.28515625" style="985" customWidth="1"/>
    <col min="2818" max="2821" width="20.140625" style="985" customWidth="1"/>
    <col min="2822" max="2822" width="3.7109375" style="985" customWidth="1"/>
    <col min="2823" max="2823" width="11.140625" style="985" bestFit="1" customWidth="1"/>
    <col min="2824" max="3072" width="11.42578125" style="985"/>
    <col min="3073" max="3073" width="73.28515625" style="985" customWidth="1"/>
    <col min="3074" max="3077" width="20.140625" style="985" customWidth="1"/>
    <col min="3078" max="3078" width="3.7109375" style="985" customWidth="1"/>
    <col min="3079" max="3079" width="11.140625" style="985" bestFit="1" customWidth="1"/>
    <col min="3080" max="3328" width="11.42578125" style="985"/>
    <col min="3329" max="3329" width="73.28515625" style="985" customWidth="1"/>
    <col min="3330" max="3333" width="20.140625" style="985" customWidth="1"/>
    <col min="3334" max="3334" width="3.7109375" style="985" customWidth="1"/>
    <col min="3335" max="3335" width="11.140625" style="985" bestFit="1" customWidth="1"/>
    <col min="3336" max="3584" width="11.42578125" style="985"/>
    <col min="3585" max="3585" width="73.28515625" style="985" customWidth="1"/>
    <col min="3586" max="3589" width="20.140625" style="985" customWidth="1"/>
    <col min="3590" max="3590" width="3.7109375" style="985" customWidth="1"/>
    <col min="3591" max="3591" width="11.140625" style="985" bestFit="1" customWidth="1"/>
    <col min="3592" max="3840" width="11.42578125" style="985"/>
    <col min="3841" max="3841" width="73.28515625" style="985" customWidth="1"/>
    <col min="3842" max="3845" width="20.140625" style="985" customWidth="1"/>
    <col min="3846" max="3846" width="3.7109375" style="985" customWidth="1"/>
    <col min="3847" max="3847" width="11.140625" style="985" bestFit="1" customWidth="1"/>
    <col min="3848" max="4096" width="11.42578125" style="985"/>
    <col min="4097" max="4097" width="73.28515625" style="985" customWidth="1"/>
    <col min="4098" max="4101" width="20.140625" style="985" customWidth="1"/>
    <col min="4102" max="4102" width="3.7109375" style="985" customWidth="1"/>
    <col min="4103" max="4103" width="11.140625" style="985" bestFit="1" customWidth="1"/>
    <col min="4104" max="4352" width="11.42578125" style="985"/>
    <col min="4353" max="4353" width="73.28515625" style="985" customWidth="1"/>
    <col min="4354" max="4357" width="20.140625" style="985" customWidth="1"/>
    <col min="4358" max="4358" width="3.7109375" style="985" customWidth="1"/>
    <col min="4359" max="4359" width="11.140625" style="985" bestFit="1" customWidth="1"/>
    <col min="4360" max="4608" width="11.42578125" style="985"/>
    <col min="4609" max="4609" width="73.28515625" style="985" customWidth="1"/>
    <col min="4610" max="4613" width="20.140625" style="985" customWidth="1"/>
    <col min="4614" max="4614" width="3.7109375" style="985" customWidth="1"/>
    <col min="4615" max="4615" width="11.140625" style="985" bestFit="1" customWidth="1"/>
    <col min="4616" max="4864" width="11.42578125" style="985"/>
    <col min="4865" max="4865" width="73.28515625" style="985" customWidth="1"/>
    <col min="4866" max="4869" width="20.140625" style="985" customWidth="1"/>
    <col min="4870" max="4870" width="3.7109375" style="985" customWidth="1"/>
    <col min="4871" max="4871" width="11.140625" style="985" bestFit="1" customWidth="1"/>
    <col min="4872" max="5120" width="11.42578125" style="985"/>
    <col min="5121" max="5121" width="73.28515625" style="985" customWidth="1"/>
    <col min="5122" max="5125" width="20.140625" style="985" customWidth="1"/>
    <col min="5126" max="5126" width="3.7109375" style="985" customWidth="1"/>
    <col min="5127" max="5127" width="11.140625" style="985" bestFit="1" customWidth="1"/>
    <col min="5128" max="5376" width="11.42578125" style="985"/>
    <col min="5377" max="5377" width="73.28515625" style="985" customWidth="1"/>
    <col min="5378" max="5381" width="20.140625" style="985" customWidth="1"/>
    <col min="5382" max="5382" width="3.7109375" style="985" customWidth="1"/>
    <col min="5383" max="5383" width="11.140625" style="985" bestFit="1" customWidth="1"/>
    <col min="5384" max="5632" width="11.42578125" style="985"/>
    <col min="5633" max="5633" width="73.28515625" style="985" customWidth="1"/>
    <col min="5634" max="5637" width="20.140625" style="985" customWidth="1"/>
    <col min="5638" max="5638" width="3.7109375" style="985" customWidth="1"/>
    <col min="5639" max="5639" width="11.140625" style="985" bestFit="1" customWidth="1"/>
    <col min="5640" max="5888" width="11.42578125" style="985"/>
    <col min="5889" max="5889" width="73.28515625" style="985" customWidth="1"/>
    <col min="5890" max="5893" width="20.140625" style="985" customWidth="1"/>
    <col min="5894" max="5894" width="3.7109375" style="985" customWidth="1"/>
    <col min="5895" max="5895" width="11.140625" style="985" bestFit="1" customWidth="1"/>
    <col min="5896" max="6144" width="11.42578125" style="985"/>
    <col min="6145" max="6145" width="73.28515625" style="985" customWidth="1"/>
    <col min="6146" max="6149" width="20.140625" style="985" customWidth="1"/>
    <col min="6150" max="6150" width="3.7109375" style="985" customWidth="1"/>
    <col min="6151" max="6151" width="11.140625" style="985" bestFit="1" customWidth="1"/>
    <col min="6152" max="6400" width="11.42578125" style="985"/>
    <col min="6401" max="6401" width="73.28515625" style="985" customWidth="1"/>
    <col min="6402" max="6405" width="20.140625" style="985" customWidth="1"/>
    <col min="6406" max="6406" width="3.7109375" style="985" customWidth="1"/>
    <col min="6407" max="6407" width="11.140625" style="985" bestFit="1" customWidth="1"/>
    <col min="6408" max="6656" width="11.42578125" style="985"/>
    <col min="6657" max="6657" width="73.28515625" style="985" customWidth="1"/>
    <col min="6658" max="6661" width="20.140625" style="985" customWidth="1"/>
    <col min="6662" max="6662" width="3.7109375" style="985" customWidth="1"/>
    <col min="6663" max="6663" width="11.140625" style="985" bestFit="1" customWidth="1"/>
    <col min="6664" max="6912" width="11.42578125" style="985"/>
    <col min="6913" max="6913" width="73.28515625" style="985" customWidth="1"/>
    <col min="6914" max="6917" width="20.140625" style="985" customWidth="1"/>
    <col min="6918" max="6918" width="3.7109375" style="985" customWidth="1"/>
    <col min="6919" max="6919" width="11.140625" style="985" bestFit="1" customWidth="1"/>
    <col min="6920" max="7168" width="11.42578125" style="985"/>
    <col min="7169" max="7169" width="73.28515625" style="985" customWidth="1"/>
    <col min="7170" max="7173" width="20.140625" style="985" customWidth="1"/>
    <col min="7174" max="7174" width="3.7109375" style="985" customWidth="1"/>
    <col min="7175" max="7175" width="11.140625" style="985" bestFit="1" customWidth="1"/>
    <col min="7176" max="7424" width="11.42578125" style="985"/>
    <col min="7425" max="7425" width="73.28515625" style="985" customWidth="1"/>
    <col min="7426" max="7429" width="20.140625" style="985" customWidth="1"/>
    <col min="7430" max="7430" width="3.7109375" style="985" customWidth="1"/>
    <col min="7431" max="7431" width="11.140625" style="985" bestFit="1" customWidth="1"/>
    <col min="7432" max="7680" width="11.42578125" style="985"/>
    <col min="7681" max="7681" width="73.28515625" style="985" customWidth="1"/>
    <col min="7682" max="7685" width="20.140625" style="985" customWidth="1"/>
    <col min="7686" max="7686" width="3.7109375" style="985" customWidth="1"/>
    <col min="7687" max="7687" width="11.140625" style="985" bestFit="1" customWidth="1"/>
    <col min="7688" max="7936" width="11.42578125" style="985"/>
    <col min="7937" max="7937" width="73.28515625" style="985" customWidth="1"/>
    <col min="7938" max="7941" width="20.140625" style="985" customWidth="1"/>
    <col min="7942" max="7942" width="3.7109375" style="985" customWidth="1"/>
    <col min="7943" max="7943" width="11.140625" style="985" bestFit="1" customWidth="1"/>
    <col min="7944" max="8192" width="11.42578125" style="985"/>
    <col min="8193" max="8193" width="73.28515625" style="985" customWidth="1"/>
    <col min="8194" max="8197" width="20.140625" style="985" customWidth="1"/>
    <col min="8198" max="8198" width="3.7109375" style="985" customWidth="1"/>
    <col min="8199" max="8199" width="11.140625" style="985" bestFit="1" customWidth="1"/>
    <col min="8200" max="8448" width="11.42578125" style="985"/>
    <col min="8449" max="8449" width="73.28515625" style="985" customWidth="1"/>
    <col min="8450" max="8453" width="20.140625" style="985" customWidth="1"/>
    <col min="8454" max="8454" width="3.7109375" style="985" customWidth="1"/>
    <col min="8455" max="8455" width="11.140625" style="985" bestFit="1" customWidth="1"/>
    <col min="8456" max="8704" width="11.42578125" style="985"/>
    <col min="8705" max="8705" width="73.28515625" style="985" customWidth="1"/>
    <col min="8706" max="8709" width="20.140625" style="985" customWidth="1"/>
    <col min="8710" max="8710" width="3.7109375" style="985" customWidth="1"/>
    <col min="8711" max="8711" width="11.140625" style="985" bestFit="1" customWidth="1"/>
    <col min="8712" max="8960" width="11.42578125" style="985"/>
    <col min="8961" max="8961" width="73.28515625" style="985" customWidth="1"/>
    <col min="8962" max="8965" width="20.140625" style="985" customWidth="1"/>
    <col min="8966" max="8966" width="3.7109375" style="985" customWidth="1"/>
    <col min="8967" max="8967" width="11.140625" style="985" bestFit="1" customWidth="1"/>
    <col min="8968" max="9216" width="11.42578125" style="985"/>
    <col min="9217" max="9217" width="73.28515625" style="985" customWidth="1"/>
    <col min="9218" max="9221" width="20.140625" style="985" customWidth="1"/>
    <col min="9222" max="9222" width="3.7109375" style="985" customWidth="1"/>
    <col min="9223" max="9223" width="11.140625" style="985" bestFit="1" customWidth="1"/>
    <col min="9224" max="9472" width="11.42578125" style="985"/>
    <col min="9473" max="9473" width="73.28515625" style="985" customWidth="1"/>
    <col min="9474" max="9477" width="20.140625" style="985" customWidth="1"/>
    <col min="9478" max="9478" width="3.7109375" style="985" customWidth="1"/>
    <col min="9479" max="9479" width="11.140625" style="985" bestFit="1" customWidth="1"/>
    <col min="9480" max="9728" width="11.42578125" style="985"/>
    <col min="9729" max="9729" width="73.28515625" style="985" customWidth="1"/>
    <col min="9730" max="9733" width="20.140625" style="985" customWidth="1"/>
    <col min="9734" max="9734" width="3.7109375" style="985" customWidth="1"/>
    <col min="9735" max="9735" width="11.140625" style="985" bestFit="1" customWidth="1"/>
    <col min="9736" max="9984" width="11.42578125" style="985"/>
    <col min="9985" max="9985" width="73.28515625" style="985" customWidth="1"/>
    <col min="9986" max="9989" width="20.140625" style="985" customWidth="1"/>
    <col min="9990" max="9990" width="3.7109375" style="985" customWidth="1"/>
    <col min="9991" max="9991" width="11.140625" style="985" bestFit="1" customWidth="1"/>
    <col min="9992" max="10240" width="11.42578125" style="985"/>
    <col min="10241" max="10241" width="73.28515625" style="985" customWidth="1"/>
    <col min="10242" max="10245" width="20.140625" style="985" customWidth="1"/>
    <col min="10246" max="10246" width="3.7109375" style="985" customWidth="1"/>
    <col min="10247" max="10247" width="11.140625" style="985" bestFit="1" customWidth="1"/>
    <col min="10248" max="10496" width="11.42578125" style="985"/>
    <col min="10497" max="10497" width="73.28515625" style="985" customWidth="1"/>
    <col min="10498" max="10501" width="20.140625" style="985" customWidth="1"/>
    <col min="10502" max="10502" width="3.7109375" style="985" customWidth="1"/>
    <col min="10503" max="10503" width="11.140625" style="985" bestFit="1" customWidth="1"/>
    <col min="10504" max="10752" width="11.42578125" style="985"/>
    <col min="10753" max="10753" width="73.28515625" style="985" customWidth="1"/>
    <col min="10754" max="10757" width="20.140625" style="985" customWidth="1"/>
    <col min="10758" max="10758" width="3.7109375" style="985" customWidth="1"/>
    <col min="10759" max="10759" width="11.140625" style="985" bestFit="1" customWidth="1"/>
    <col min="10760" max="11008" width="11.42578125" style="985"/>
    <col min="11009" max="11009" width="73.28515625" style="985" customWidth="1"/>
    <col min="11010" max="11013" width="20.140625" style="985" customWidth="1"/>
    <col min="11014" max="11014" width="3.7109375" style="985" customWidth="1"/>
    <col min="11015" max="11015" width="11.140625" style="985" bestFit="1" customWidth="1"/>
    <col min="11016" max="11264" width="11.42578125" style="985"/>
    <col min="11265" max="11265" width="73.28515625" style="985" customWidth="1"/>
    <col min="11266" max="11269" width="20.140625" style="985" customWidth="1"/>
    <col min="11270" max="11270" width="3.7109375" style="985" customWidth="1"/>
    <col min="11271" max="11271" width="11.140625" style="985" bestFit="1" customWidth="1"/>
    <col min="11272" max="11520" width="11.42578125" style="985"/>
    <col min="11521" max="11521" width="73.28515625" style="985" customWidth="1"/>
    <col min="11522" max="11525" width="20.140625" style="985" customWidth="1"/>
    <col min="11526" max="11526" width="3.7109375" style="985" customWidth="1"/>
    <col min="11527" max="11527" width="11.140625" style="985" bestFit="1" customWidth="1"/>
    <col min="11528" max="11776" width="11.42578125" style="985"/>
    <col min="11777" max="11777" width="73.28515625" style="985" customWidth="1"/>
    <col min="11778" max="11781" width="20.140625" style="985" customWidth="1"/>
    <col min="11782" max="11782" width="3.7109375" style="985" customWidth="1"/>
    <col min="11783" max="11783" width="11.140625" style="985" bestFit="1" customWidth="1"/>
    <col min="11784" max="12032" width="11.42578125" style="985"/>
    <col min="12033" max="12033" width="73.28515625" style="985" customWidth="1"/>
    <col min="12034" max="12037" width="20.140625" style="985" customWidth="1"/>
    <col min="12038" max="12038" width="3.7109375" style="985" customWidth="1"/>
    <col min="12039" max="12039" width="11.140625" style="985" bestFit="1" customWidth="1"/>
    <col min="12040" max="12288" width="11.42578125" style="985"/>
    <col min="12289" max="12289" width="73.28515625" style="985" customWidth="1"/>
    <col min="12290" max="12293" width="20.140625" style="985" customWidth="1"/>
    <col min="12294" max="12294" width="3.7109375" style="985" customWidth="1"/>
    <col min="12295" max="12295" width="11.140625" style="985" bestFit="1" customWidth="1"/>
    <col min="12296" max="12544" width="11.42578125" style="985"/>
    <col min="12545" max="12545" width="73.28515625" style="985" customWidth="1"/>
    <col min="12546" max="12549" width="20.140625" style="985" customWidth="1"/>
    <col min="12550" max="12550" width="3.7109375" style="985" customWidth="1"/>
    <col min="12551" max="12551" width="11.140625" style="985" bestFit="1" customWidth="1"/>
    <col min="12552" max="12800" width="11.42578125" style="985"/>
    <col min="12801" max="12801" width="73.28515625" style="985" customWidth="1"/>
    <col min="12802" max="12805" width="20.140625" style="985" customWidth="1"/>
    <col min="12806" max="12806" width="3.7109375" style="985" customWidth="1"/>
    <col min="12807" max="12807" width="11.140625" style="985" bestFit="1" customWidth="1"/>
    <col min="12808" max="13056" width="11.42578125" style="985"/>
    <col min="13057" max="13057" width="73.28515625" style="985" customWidth="1"/>
    <col min="13058" max="13061" width="20.140625" style="985" customWidth="1"/>
    <col min="13062" max="13062" width="3.7109375" style="985" customWidth="1"/>
    <col min="13063" max="13063" width="11.140625" style="985" bestFit="1" customWidth="1"/>
    <col min="13064" max="13312" width="11.42578125" style="985"/>
    <col min="13313" max="13313" width="73.28515625" style="985" customWidth="1"/>
    <col min="13314" max="13317" width="20.140625" style="985" customWidth="1"/>
    <col min="13318" max="13318" width="3.7109375" style="985" customWidth="1"/>
    <col min="13319" max="13319" width="11.140625" style="985" bestFit="1" customWidth="1"/>
    <col min="13320" max="13568" width="11.42578125" style="985"/>
    <col min="13569" max="13569" width="73.28515625" style="985" customWidth="1"/>
    <col min="13570" max="13573" width="20.140625" style="985" customWidth="1"/>
    <col min="13574" max="13574" width="3.7109375" style="985" customWidth="1"/>
    <col min="13575" max="13575" width="11.140625" style="985" bestFit="1" customWidth="1"/>
    <col min="13576" max="13824" width="11.42578125" style="985"/>
    <col min="13825" max="13825" width="73.28515625" style="985" customWidth="1"/>
    <col min="13826" max="13829" width="20.140625" style="985" customWidth="1"/>
    <col min="13830" max="13830" width="3.7109375" style="985" customWidth="1"/>
    <col min="13831" max="13831" width="11.140625" style="985" bestFit="1" customWidth="1"/>
    <col min="13832" max="14080" width="11.42578125" style="985"/>
    <col min="14081" max="14081" width="73.28515625" style="985" customWidth="1"/>
    <col min="14082" max="14085" width="20.140625" style="985" customWidth="1"/>
    <col min="14086" max="14086" width="3.7109375" style="985" customWidth="1"/>
    <col min="14087" max="14087" width="11.140625" style="985" bestFit="1" customWidth="1"/>
    <col min="14088" max="14336" width="11.42578125" style="985"/>
    <col min="14337" max="14337" width="73.28515625" style="985" customWidth="1"/>
    <col min="14338" max="14341" width="20.140625" style="985" customWidth="1"/>
    <col min="14342" max="14342" width="3.7109375" style="985" customWidth="1"/>
    <col min="14343" max="14343" width="11.140625" style="985" bestFit="1" customWidth="1"/>
    <col min="14344" max="14592" width="11.42578125" style="985"/>
    <col min="14593" max="14593" width="73.28515625" style="985" customWidth="1"/>
    <col min="14594" max="14597" width="20.140625" style="985" customWidth="1"/>
    <col min="14598" max="14598" width="3.7109375" style="985" customWidth="1"/>
    <col min="14599" max="14599" width="11.140625" style="985" bestFit="1" customWidth="1"/>
    <col min="14600" max="14848" width="11.42578125" style="985"/>
    <col min="14849" max="14849" width="73.28515625" style="985" customWidth="1"/>
    <col min="14850" max="14853" width="20.140625" style="985" customWidth="1"/>
    <col min="14854" max="14854" width="3.7109375" style="985" customWidth="1"/>
    <col min="14855" max="14855" width="11.140625" style="985" bestFit="1" customWidth="1"/>
    <col min="14856" max="15104" width="11.42578125" style="985"/>
    <col min="15105" max="15105" width="73.28515625" style="985" customWidth="1"/>
    <col min="15106" max="15109" width="20.140625" style="985" customWidth="1"/>
    <col min="15110" max="15110" width="3.7109375" style="985" customWidth="1"/>
    <col min="15111" max="15111" width="11.140625" style="985" bestFit="1" customWidth="1"/>
    <col min="15112" max="15360" width="11.42578125" style="985"/>
    <col min="15361" max="15361" width="73.28515625" style="985" customWidth="1"/>
    <col min="15362" max="15365" width="20.140625" style="985" customWidth="1"/>
    <col min="15366" max="15366" width="3.7109375" style="985" customWidth="1"/>
    <col min="15367" max="15367" width="11.140625" style="985" bestFit="1" customWidth="1"/>
    <col min="15368" max="15616" width="11.42578125" style="985"/>
    <col min="15617" max="15617" width="73.28515625" style="985" customWidth="1"/>
    <col min="15618" max="15621" width="20.140625" style="985" customWidth="1"/>
    <col min="15622" max="15622" width="3.7109375" style="985" customWidth="1"/>
    <col min="15623" max="15623" width="11.140625" style="985" bestFit="1" customWidth="1"/>
    <col min="15624" max="15872" width="11.42578125" style="985"/>
    <col min="15873" max="15873" width="73.28515625" style="985" customWidth="1"/>
    <col min="15874" max="15877" width="20.140625" style="985" customWidth="1"/>
    <col min="15878" max="15878" width="3.7109375" style="985" customWidth="1"/>
    <col min="15879" max="15879" width="11.140625" style="985" bestFit="1" customWidth="1"/>
    <col min="15880" max="16128" width="11.42578125" style="985"/>
    <col min="16129" max="16129" width="73.28515625" style="985" customWidth="1"/>
    <col min="16130" max="16133" width="20.140625" style="985" customWidth="1"/>
    <col min="16134" max="16134" width="3.7109375" style="985" customWidth="1"/>
    <col min="16135" max="16135" width="11.140625" style="985" bestFit="1" customWidth="1"/>
    <col min="16136" max="16384" width="11.42578125" style="985"/>
  </cols>
  <sheetData>
    <row r="1" spans="1:5" s="985" customFormat="1" ht="20.25" hidden="1">
      <c r="A1" s="235"/>
      <c r="B1" s="236"/>
      <c r="C1" s="236"/>
      <c r="D1" s="236"/>
      <c r="E1" s="236"/>
    </row>
    <row r="2" spans="1:5" s="985" customFormat="1" ht="69" customHeight="1">
      <c r="A2" s="1068" t="s">
        <v>1160</v>
      </c>
      <c r="B2" s="1069"/>
      <c r="C2" s="1069"/>
      <c r="D2" s="1069"/>
      <c r="E2" s="1069"/>
    </row>
    <row r="3" spans="1:5" s="985" customFormat="1" ht="44.25" customHeight="1">
      <c r="A3" s="1068" t="s">
        <v>692</v>
      </c>
      <c r="B3" s="1069"/>
      <c r="C3" s="1069"/>
      <c r="D3" s="1069"/>
      <c r="E3" s="1069"/>
    </row>
    <row r="4" spans="1:5" s="985" customFormat="1" ht="44.25" customHeight="1">
      <c r="A4" s="1068" t="s">
        <v>1493</v>
      </c>
      <c r="B4" s="1069"/>
      <c r="C4" s="1069"/>
      <c r="D4" s="1069"/>
      <c r="E4" s="1069"/>
    </row>
    <row r="5" spans="1:5" s="190" customFormat="1" ht="51.75" customHeight="1">
      <c r="A5" s="1070" t="s">
        <v>1372</v>
      </c>
      <c r="B5" s="1071"/>
      <c r="C5" s="1071"/>
      <c r="D5" s="1071"/>
      <c r="E5" s="1071"/>
    </row>
    <row r="6" spans="1:5" s="985" customFormat="1" ht="3" customHeight="1">
      <c r="A6" s="237"/>
      <c r="B6" s="572"/>
      <c r="C6" s="572"/>
      <c r="D6" s="572"/>
      <c r="E6" s="572"/>
    </row>
    <row r="7" spans="1:5" s="985" customFormat="1" ht="11.25" customHeight="1" thickBot="1">
      <c r="A7" s="134"/>
    </row>
    <row r="8" spans="1:5" s="78" customFormat="1" ht="51.75" customHeight="1" thickTop="1" thickBot="1">
      <c r="A8" s="238"/>
      <c r="B8" s="239" t="s">
        <v>1163</v>
      </c>
      <c r="C8" s="239" t="s">
        <v>1164</v>
      </c>
      <c r="D8" s="239" t="s">
        <v>1165</v>
      </c>
      <c r="E8" s="239" t="s">
        <v>318</v>
      </c>
    </row>
    <row r="9" spans="1:5" s="242" customFormat="1" ht="36.75" customHeight="1" thickTop="1" thickBot="1">
      <c r="A9" s="241" t="s">
        <v>693</v>
      </c>
      <c r="B9" s="892">
        <v>0.1394</v>
      </c>
      <c r="C9" s="892">
        <v>0.1154</v>
      </c>
      <c r="D9" s="892">
        <v>0.104</v>
      </c>
      <c r="E9" s="892">
        <v>0.1278</v>
      </c>
    </row>
    <row r="10" spans="1:5" s="190" customFormat="1" ht="36.75" customHeight="1" thickTop="1">
      <c r="A10" s="243" t="s">
        <v>694</v>
      </c>
      <c r="B10" s="893">
        <v>640716876.32000005</v>
      </c>
      <c r="C10" s="893">
        <v>194646333.75</v>
      </c>
      <c r="D10" s="893">
        <v>167112444.93000001</v>
      </c>
      <c r="E10" s="893">
        <v>1002475655</v>
      </c>
    </row>
    <row r="11" spans="1:5" s="190" customFormat="1" ht="36.75" customHeight="1">
      <c r="A11" s="243" t="s">
        <v>695</v>
      </c>
      <c r="B11" s="893">
        <v>0</v>
      </c>
      <c r="C11" s="893">
        <v>0</v>
      </c>
      <c r="D11" s="893">
        <v>0</v>
      </c>
      <c r="E11" s="893">
        <v>0</v>
      </c>
    </row>
    <row r="12" spans="1:5" s="244" customFormat="1" ht="36.75" customHeight="1">
      <c r="A12" s="243" t="s">
        <v>696</v>
      </c>
      <c r="B12" s="893">
        <v>281337113.82999998</v>
      </c>
      <c r="C12" s="893">
        <v>77510506.439999998</v>
      </c>
      <c r="D12" s="893">
        <v>27004047.579999998</v>
      </c>
      <c r="E12" s="893">
        <v>385851667.85000002</v>
      </c>
    </row>
    <row r="13" spans="1:5" s="244" customFormat="1" ht="36.75" customHeight="1">
      <c r="A13" s="243" t="s">
        <v>697</v>
      </c>
      <c r="B13" s="893">
        <v>322984383.58999997</v>
      </c>
      <c r="C13" s="893">
        <v>322567383.17000002</v>
      </c>
      <c r="D13" s="893">
        <v>104634845.65000001</v>
      </c>
      <c r="E13" s="893">
        <v>750186612.40999997</v>
      </c>
    </row>
    <row r="14" spans="1:5" s="244" customFormat="1" ht="36.75" customHeight="1">
      <c r="A14" s="243" t="s">
        <v>698</v>
      </c>
      <c r="B14" s="893">
        <v>916532787.30999994</v>
      </c>
      <c r="C14" s="893">
        <v>429705387.30000001</v>
      </c>
      <c r="D14" s="893">
        <v>275986332.92000002</v>
      </c>
      <c r="E14" s="893">
        <v>1622224507.53</v>
      </c>
    </row>
    <row r="15" spans="1:5" s="244" customFormat="1" ht="36.75" customHeight="1" thickBot="1">
      <c r="A15" s="243" t="s">
        <v>699</v>
      </c>
      <c r="B15" s="893">
        <v>3142057974.6999998</v>
      </c>
      <c r="C15" s="893">
        <v>1939485809.6099999</v>
      </c>
      <c r="D15" s="893">
        <v>457071815.94999999</v>
      </c>
      <c r="E15" s="893">
        <v>5538615600.2600002</v>
      </c>
    </row>
    <row r="16" spans="1:5" s="244" customFormat="1" ht="36.75" customHeight="1" thickTop="1" thickBot="1">
      <c r="A16" s="245" t="s">
        <v>700</v>
      </c>
      <c r="B16" s="894">
        <v>5303629135.75</v>
      </c>
      <c r="C16" s="894">
        <v>2963915420.27</v>
      </c>
      <c r="D16" s="894">
        <v>1031809487.03</v>
      </c>
      <c r="E16" s="894">
        <v>9299354043.0499992</v>
      </c>
    </row>
    <row r="17" spans="1:5" s="247" customFormat="1" ht="36.75" customHeight="1" thickTop="1">
      <c r="A17" s="246" t="s">
        <v>701</v>
      </c>
      <c r="B17" s="895">
        <v>4047217179.7435002</v>
      </c>
      <c r="C17" s="895">
        <v>2438550642.9580002</v>
      </c>
      <c r="D17" s="895">
        <v>721779797.98099995</v>
      </c>
      <c r="E17" s="895">
        <v>7207547620.6824999</v>
      </c>
    </row>
    <row r="18" spans="1:5" s="249" customFormat="1" ht="36.75" customHeight="1" thickBot="1">
      <c r="A18" s="248" t="s">
        <v>702</v>
      </c>
      <c r="B18" s="896">
        <v>0.7631</v>
      </c>
      <c r="C18" s="896">
        <v>0.82269999999999999</v>
      </c>
      <c r="D18" s="896">
        <v>0.69950000000000001</v>
      </c>
      <c r="E18" s="896">
        <v>0.77510000000000001</v>
      </c>
    </row>
    <row r="19" spans="1:5" s="244" customFormat="1" ht="36.75" customHeight="1" thickTop="1" thickBot="1">
      <c r="A19" s="245" t="s">
        <v>703</v>
      </c>
      <c r="B19" s="894">
        <v>404721717.97439998</v>
      </c>
      <c r="C19" s="894">
        <v>243855064.2958</v>
      </c>
      <c r="D19" s="894">
        <v>72177979.798099995</v>
      </c>
      <c r="E19" s="894">
        <v>720754762.06830001</v>
      </c>
    </row>
    <row r="20" spans="1:5" s="244" customFormat="1" ht="36.75" customHeight="1" thickTop="1">
      <c r="A20" s="250" t="s">
        <v>704</v>
      </c>
      <c r="B20" s="893">
        <v>547857361</v>
      </c>
      <c r="C20" s="893">
        <v>189174315</v>
      </c>
      <c r="D20" s="893">
        <v>75063222</v>
      </c>
      <c r="E20" s="893">
        <v>812094898</v>
      </c>
    </row>
    <row r="21" spans="1:5" s="244" customFormat="1" ht="36.75" customHeight="1">
      <c r="A21" s="250" t="s">
        <v>705</v>
      </c>
      <c r="B21" s="893">
        <v>0</v>
      </c>
      <c r="C21" s="893">
        <v>71</v>
      </c>
      <c r="D21" s="893">
        <v>0</v>
      </c>
      <c r="E21" s="893">
        <v>71</v>
      </c>
    </row>
    <row r="22" spans="1:5" s="244" customFormat="1" ht="36.75" customHeight="1">
      <c r="A22" s="251" t="s">
        <v>706</v>
      </c>
      <c r="B22" s="893">
        <v>0</v>
      </c>
      <c r="C22" s="893">
        <v>0</v>
      </c>
      <c r="D22" s="893">
        <v>0</v>
      </c>
      <c r="E22" s="893">
        <v>0</v>
      </c>
    </row>
    <row r="23" spans="1:5" s="244" customFormat="1" ht="36.75" customHeight="1" thickBot="1">
      <c r="A23" s="250" t="s">
        <v>707</v>
      </c>
      <c r="B23" s="893">
        <v>0</v>
      </c>
      <c r="C23" s="893">
        <v>0</v>
      </c>
      <c r="D23" s="893">
        <v>0</v>
      </c>
      <c r="E23" s="893">
        <v>0</v>
      </c>
    </row>
    <row r="24" spans="1:5" s="244" customFormat="1" ht="36.75" customHeight="1" thickTop="1" thickBot="1">
      <c r="A24" s="245" t="s">
        <v>708</v>
      </c>
      <c r="B24" s="894">
        <v>547857361</v>
      </c>
      <c r="C24" s="894">
        <v>189174244</v>
      </c>
      <c r="D24" s="894">
        <v>75063222</v>
      </c>
      <c r="E24" s="894">
        <v>812094827</v>
      </c>
    </row>
    <row r="25" spans="1:5" s="244" customFormat="1" ht="36.75" customHeight="1" thickTop="1">
      <c r="A25" s="250" t="s">
        <v>709</v>
      </c>
      <c r="B25" s="893">
        <v>0</v>
      </c>
      <c r="C25" s="893">
        <v>76852000</v>
      </c>
      <c r="D25" s="893">
        <v>0</v>
      </c>
      <c r="E25" s="893">
        <v>76852000</v>
      </c>
    </row>
    <row r="26" spans="1:5" s="244" customFormat="1" ht="36.75" customHeight="1">
      <c r="A26" s="250" t="s">
        <v>710</v>
      </c>
      <c r="B26" s="893">
        <v>0</v>
      </c>
      <c r="C26" s="893">
        <v>0</v>
      </c>
      <c r="D26" s="893">
        <v>0</v>
      </c>
      <c r="E26" s="893">
        <v>0</v>
      </c>
    </row>
    <row r="27" spans="1:5" s="252" customFormat="1" ht="36.75" customHeight="1">
      <c r="A27" s="250" t="s">
        <v>711</v>
      </c>
      <c r="B27" s="893">
        <v>0</v>
      </c>
      <c r="C27" s="893">
        <v>0</v>
      </c>
      <c r="D27" s="893">
        <v>0</v>
      </c>
      <c r="E27" s="893">
        <v>0</v>
      </c>
    </row>
    <row r="28" spans="1:5" s="244" customFormat="1" ht="36.75" customHeight="1">
      <c r="A28" s="250" t="s">
        <v>712</v>
      </c>
      <c r="B28" s="893">
        <v>0</v>
      </c>
      <c r="C28" s="893">
        <v>76852000</v>
      </c>
      <c r="D28" s="893">
        <v>0</v>
      </c>
      <c r="E28" s="893">
        <v>76852000</v>
      </c>
    </row>
    <row r="29" spans="1:5" s="573" customFormat="1" ht="36.75" customHeight="1">
      <c r="A29" s="253" t="s">
        <v>713</v>
      </c>
      <c r="B29" s="893">
        <v>16945681</v>
      </c>
      <c r="C29" s="893">
        <v>15707602</v>
      </c>
      <c r="D29" s="893">
        <v>0</v>
      </c>
      <c r="E29" s="893">
        <v>32653283</v>
      </c>
    </row>
    <row r="30" spans="1:5" s="254" customFormat="1" ht="36.75" customHeight="1" thickBot="1">
      <c r="A30" s="253" t="s">
        <v>714</v>
      </c>
      <c r="B30" s="893">
        <v>0</v>
      </c>
      <c r="C30" s="893">
        <v>0</v>
      </c>
      <c r="D30" s="893">
        <v>0</v>
      </c>
      <c r="E30" s="893">
        <v>0</v>
      </c>
    </row>
    <row r="31" spans="1:5" s="244" customFormat="1" ht="36.75" customHeight="1" thickTop="1" thickBot="1">
      <c r="A31" s="255" t="s">
        <v>715</v>
      </c>
      <c r="B31" s="894">
        <v>16945681</v>
      </c>
      <c r="C31" s="894">
        <v>92559602</v>
      </c>
      <c r="D31" s="894">
        <v>0</v>
      </c>
      <c r="E31" s="894">
        <v>109505283</v>
      </c>
    </row>
    <row r="32" spans="1:5" s="244" customFormat="1" ht="36.75" customHeight="1" thickTop="1">
      <c r="A32" s="253" t="s">
        <v>716</v>
      </c>
      <c r="B32" s="893">
        <v>0</v>
      </c>
      <c r="C32" s="893">
        <v>0</v>
      </c>
      <c r="D32" s="893">
        <v>0</v>
      </c>
      <c r="E32" s="893">
        <v>0</v>
      </c>
    </row>
    <row r="33" spans="1:5" s="244" customFormat="1" ht="36.75" customHeight="1" thickBot="1">
      <c r="A33" s="253" t="s">
        <v>717</v>
      </c>
      <c r="B33" s="893">
        <v>517300</v>
      </c>
      <c r="C33" s="897">
        <v>211100</v>
      </c>
      <c r="D33" s="893">
        <v>0</v>
      </c>
      <c r="E33" s="893">
        <v>728400</v>
      </c>
    </row>
    <row r="34" spans="1:5" s="244" customFormat="1" ht="36.75" customHeight="1" thickTop="1" thickBot="1">
      <c r="A34" s="245" t="s">
        <v>718</v>
      </c>
      <c r="B34" s="894">
        <v>564285742</v>
      </c>
      <c r="C34" s="894">
        <v>281522746</v>
      </c>
      <c r="D34" s="894">
        <v>75063222</v>
      </c>
      <c r="E34" s="894">
        <v>920871710</v>
      </c>
    </row>
    <row r="35" spans="1:5" s="190" customFormat="1" ht="36.75" customHeight="1" thickTop="1">
      <c r="A35" s="250" t="s">
        <v>719</v>
      </c>
      <c r="B35" s="893">
        <v>159564024.0257</v>
      </c>
      <c r="C35" s="893">
        <v>37667681.7042</v>
      </c>
      <c r="D35" s="893">
        <v>2885242.2019000002</v>
      </c>
      <c r="E35" s="893">
        <v>200116947.93180001</v>
      </c>
    </row>
    <row r="36" spans="1:5" s="257" customFormat="1" ht="36.75" customHeight="1">
      <c r="A36" s="256" t="s">
        <v>720</v>
      </c>
      <c r="B36" s="898">
        <v>0.24010000000000001</v>
      </c>
      <c r="C36" s="898">
        <v>0.31830000000000003</v>
      </c>
      <c r="D36" s="898">
        <v>0.2029</v>
      </c>
      <c r="E36" s="898">
        <v>0.26090000000000002</v>
      </c>
    </row>
    <row r="37" spans="1:5" s="985" customFormat="1" ht="6" customHeight="1" thickBot="1">
      <c r="A37" s="258"/>
      <c r="B37" s="259"/>
      <c r="C37" s="259"/>
      <c r="D37" s="259"/>
      <c r="E37" s="259"/>
    </row>
    <row r="38" spans="1:5" s="985" customFormat="1" ht="28.5" customHeight="1" thickTop="1">
      <c r="A38" s="260" t="s">
        <v>721</v>
      </c>
    </row>
    <row r="39" spans="1:5" s="985" customFormat="1" ht="16.5" customHeight="1">
      <c r="A39" s="260"/>
    </row>
    <row r="40" spans="1:5" s="985" customFormat="1" ht="15.75">
      <c r="A40" s="260"/>
    </row>
    <row r="41" spans="1:5" s="985" customFormat="1">
      <c r="A41" s="134"/>
    </row>
    <row r="42" spans="1:5" s="985" customFormat="1">
      <c r="A42" s="134"/>
      <c r="B42" s="143"/>
      <c r="C42" s="143"/>
      <c r="D42" s="143"/>
      <c r="E42" s="143"/>
    </row>
    <row r="43" spans="1:5" s="985" customFormat="1">
      <c r="A43" s="134"/>
      <c r="B43" s="143"/>
      <c r="C43" s="143"/>
      <c r="D43" s="143"/>
      <c r="E43" s="143"/>
    </row>
    <row r="44" spans="1:5" s="985" customFormat="1">
      <c r="A44" s="134"/>
    </row>
    <row r="45" spans="1:5" s="985" customFormat="1">
      <c r="A45" s="134"/>
    </row>
    <row r="46" spans="1:5" s="985" customFormat="1">
      <c r="A46" s="134"/>
    </row>
    <row r="47" spans="1:5" s="985" customFormat="1">
      <c r="A47" s="134"/>
    </row>
    <row r="48" spans="1:5" s="985" customFormat="1">
      <c r="A48" s="134"/>
    </row>
    <row r="49" spans="1:1" s="985" customFormat="1">
      <c r="A49" s="134"/>
    </row>
    <row r="50" spans="1:1" s="985" customFormat="1">
      <c r="A50" s="134"/>
    </row>
    <row r="51" spans="1:1" s="985" customFormat="1">
      <c r="A51" s="134"/>
    </row>
    <row r="52" spans="1:1" s="985" customFormat="1">
      <c r="A52" s="134"/>
    </row>
    <row r="53" spans="1:1" s="985" customFormat="1">
      <c r="A53" s="134"/>
    </row>
    <row r="54" spans="1:1" s="985" customFormat="1">
      <c r="A54" s="134"/>
    </row>
    <row r="55" spans="1:1" s="985" customFormat="1">
      <c r="A55" s="134"/>
    </row>
    <row r="56" spans="1:1" s="985" customFormat="1">
      <c r="A56" s="134"/>
    </row>
    <row r="57" spans="1:1" s="985" customFormat="1">
      <c r="A57" s="134"/>
    </row>
    <row r="58" spans="1:1" s="985" customFormat="1">
      <c r="A58" s="134"/>
    </row>
    <row r="59" spans="1:1" s="985" customFormat="1">
      <c r="A59" s="134"/>
    </row>
    <row r="60" spans="1:1" s="985" customFormat="1">
      <c r="A60" s="134"/>
    </row>
    <row r="61" spans="1:1" s="985" customFormat="1">
      <c r="A61" s="134"/>
    </row>
    <row r="62" spans="1:1" s="985" customFormat="1">
      <c r="A62" s="134"/>
    </row>
    <row r="63" spans="1:1" s="985" customFormat="1">
      <c r="A63" s="134"/>
    </row>
    <row r="64" spans="1:1" s="985" customFormat="1">
      <c r="A64" s="134"/>
    </row>
    <row r="65" spans="1:1" s="985" customFormat="1">
      <c r="A65" s="134"/>
    </row>
    <row r="66" spans="1:1" s="985" customFormat="1">
      <c r="A66" s="134"/>
    </row>
    <row r="67" spans="1:1" s="985" customFormat="1">
      <c r="A67" s="134"/>
    </row>
    <row r="68" spans="1:1" s="985" customFormat="1">
      <c r="A68" s="134"/>
    </row>
    <row r="69" spans="1:1" s="985" customFormat="1">
      <c r="A69" s="134"/>
    </row>
    <row r="70" spans="1:1" s="985" customFormat="1">
      <c r="A70" s="134"/>
    </row>
    <row r="71" spans="1:1" s="985" customFormat="1">
      <c r="A71" s="134"/>
    </row>
    <row r="72" spans="1:1" s="985" customFormat="1">
      <c r="A72" s="134"/>
    </row>
    <row r="73" spans="1:1" s="985" customFormat="1">
      <c r="A73" s="134"/>
    </row>
    <row r="74" spans="1:1" s="985" customFormat="1">
      <c r="A74" s="134"/>
    </row>
    <row r="75" spans="1:1" s="985" customFormat="1">
      <c r="A75" s="134"/>
    </row>
    <row r="76" spans="1:1" s="985" customFormat="1">
      <c r="A76" s="134"/>
    </row>
    <row r="77" spans="1:1" s="985" customFormat="1">
      <c r="A77" s="134"/>
    </row>
    <row r="78" spans="1:1" s="985" customFormat="1">
      <c r="A78" s="134"/>
    </row>
    <row r="79" spans="1:1" s="985" customFormat="1">
      <c r="A79" s="134"/>
    </row>
    <row r="80" spans="1:1" s="985" customFormat="1">
      <c r="A80" s="134"/>
    </row>
    <row r="81" spans="1:1" s="985" customFormat="1">
      <c r="A81" s="134"/>
    </row>
    <row r="82" spans="1:1" s="985" customFormat="1">
      <c r="A82" s="134"/>
    </row>
    <row r="83" spans="1:1" s="985" customFormat="1">
      <c r="A83" s="134"/>
    </row>
    <row r="84" spans="1:1" s="985" customFormat="1">
      <c r="A84" s="134"/>
    </row>
    <row r="85" spans="1:1" s="985" customFormat="1">
      <c r="A85" s="134"/>
    </row>
    <row r="86" spans="1:1" s="985" customFormat="1">
      <c r="A86" s="134"/>
    </row>
    <row r="87" spans="1:1" s="985" customFormat="1">
      <c r="A87" s="134"/>
    </row>
    <row r="88" spans="1:1" s="985" customFormat="1">
      <c r="A88" s="134"/>
    </row>
    <row r="89" spans="1:1" s="985" customFormat="1">
      <c r="A89" s="134"/>
    </row>
    <row r="90" spans="1:1" s="985" customFormat="1">
      <c r="A90" s="134"/>
    </row>
    <row r="91" spans="1:1" s="985" customFormat="1">
      <c r="A91" s="134"/>
    </row>
    <row r="92" spans="1:1" s="985" customFormat="1">
      <c r="A92" s="134"/>
    </row>
    <row r="93" spans="1:1" s="985" customFormat="1">
      <c r="A93" s="134"/>
    </row>
    <row r="94" spans="1:1" s="985" customFormat="1">
      <c r="A94" s="134"/>
    </row>
    <row r="95" spans="1:1" s="985" customFormat="1">
      <c r="A95" s="134"/>
    </row>
    <row r="96" spans="1:1" s="985" customFormat="1">
      <c r="A96" s="134"/>
    </row>
    <row r="97" spans="1:1" s="985" customFormat="1">
      <c r="A97" s="134"/>
    </row>
    <row r="98" spans="1:1" s="985" customFormat="1">
      <c r="A98" s="134"/>
    </row>
    <row r="99" spans="1:1" s="985" customFormat="1">
      <c r="A99" s="134"/>
    </row>
    <row r="100" spans="1:1" s="985" customFormat="1">
      <c r="A100" s="134"/>
    </row>
    <row r="101" spans="1:1" s="985" customFormat="1">
      <c r="A101" s="134"/>
    </row>
    <row r="102" spans="1:1" s="985" customFormat="1">
      <c r="A102" s="134"/>
    </row>
    <row r="103" spans="1:1" s="985" customFormat="1">
      <c r="A103" s="134"/>
    </row>
    <row r="104" spans="1:1" s="985" customFormat="1">
      <c r="A104" s="134"/>
    </row>
    <row r="105" spans="1:1" s="985" customFormat="1">
      <c r="A105" s="134"/>
    </row>
    <row r="106" spans="1:1" s="985" customFormat="1">
      <c r="A106" s="134"/>
    </row>
    <row r="107" spans="1:1" s="985" customFormat="1">
      <c r="A107" s="134"/>
    </row>
    <row r="108" spans="1:1" s="985" customFormat="1">
      <c r="A108" s="134"/>
    </row>
    <row r="109" spans="1:1" s="985" customFormat="1">
      <c r="A109" s="134"/>
    </row>
    <row r="110" spans="1:1" s="985" customFormat="1">
      <c r="A110" s="134"/>
    </row>
    <row r="111" spans="1:1" s="985" customFormat="1">
      <c r="A111" s="134"/>
    </row>
    <row r="112" spans="1:1" s="985" customFormat="1">
      <c r="A112" s="134"/>
    </row>
    <row r="113" spans="1:1" s="985" customFormat="1">
      <c r="A113" s="134"/>
    </row>
    <row r="114" spans="1:1" s="985" customFormat="1">
      <c r="A114" s="134"/>
    </row>
    <row r="115" spans="1:1" s="985" customFormat="1">
      <c r="A115" s="134"/>
    </row>
    <row r="116" spans="1:1" s="985" customFormat="1">
      <c r="A116" s="134"/>
    </row>
    <row r="117" spans="1:1" s="985" customFormat="1">
      <c r="A117" s="134"/>
    </row>
    <row r="118" spans="1:1" s="985" customFormat="1">
      <c r="A118" s="134"/>
    </row>
    <row r="119" spans="1:1" s="985" customFormat="1">
      <c r="A119" s="134"/>
    </row>
    <row r="120" spans="1:1" s="985" customFormat="1">
      <c r="A120" s="134"/>
    </row>
    <row r="121" spans="1:1" s="985" customFormat="1">
      <c r="A121" s="134"/>
    </row>
    <row r="122" spans="1:1" s="985" customFormat="1">
      <c r="A122" s="134"/>
    </row>
    <row r="123" spans="1:1" s="985" customFormat="1">
      <c r="A123" s="134"/>
    </row>
    <row r="124" spans="1:1" s="985" customFormat="1">
      <c r="A124" s="134"/>
    </row>
    <row r="125" spans="1:1" s="985" customFormat="1">
      <c r="A125" s="134"/>
    </row>
    <row r="126" spans="1:1" s="985" customFormat="1">
      <c r="A126" s="134"/>
    </row>
    <row r="127" spans="1:1" s="985" customFormat="1">
      <c r="A127" s="134"/>
    </row>
    <row r="128" spans="1:1" s="985" customFormat="1">
      <c r="A128" s="134"/>
    </row>
    <row r="129" spans="1:1" s="985" customFormat="1">
      <c r="A129" s="134"/>
    </row>
    <row r="130" spans="1:1" s="985" customFormat="1">
      <c r="A130" s="134"/>
    </row>
    <row r="131" spans="1:1" s="985" customFormat="1">
      <c r="A131" s="134"/>
    </row>
    <row r="132" spans="1:1" s="985" customFormat="1">
      <c r="A132" s="134"/>
    </row>
    <row r="133" spans="1:1" s="985" customFormat="1">
      <c r="A133" s="134"/>
    </row>
    <row r="134" spans="1:1" s="985" customFormat="1">
      <c r="A134" s="134"/>
    </row>
    <row r="135" spans="1:1" s="985" customFormat="1">
      <c r="A135" s="134"/>
    </row>
    <row r="136" spans="1:1" s="985" customFormat="1">
      <c r="A136" s="134"/>
    </row>
    <row r="137" spans="1:1" s="985" customFormat="1">
      <c r="A137" s="134"/>
    </row>
    <row r="138" spans="1:1" s="985" customFormat="1">
      <c r="A138" s="134"/>
    </row>
    <row r="139" spans="1:1" s="985" customFormat="1">
      <c r="A139" s="134"/>
    </row>
    <row r="140" spans="1:1" s="985" customFormat="1">
      <c r="A140" s="134"/>
    </row>
    <row r="141" spans="1:1" s="985" customFormat="1">
      <c r="A141" s="134"/>
    </row>
    <row r="142" spans="1:1" s="985" customFormat="1">
      <c r="A142" s="134"/>
    </row>
    <row r="143" spans="1:1" s="985" customFormat="1">
      <c r="A143" s="134"/>
    </row>
    <row r="144" spans="1:1" s="985" customFormat="1">
      <c r="A144" s="134"/>
    </row>
    <row r="145" spans="1:1" s="985" customFormat="1">
      <c r="A145" s="134"/>
    </row>
    <row r="146" spans="1:1" s="985" customFormat="1">
      <c r="A146" s="134"/>
    </row>
    <row r="147" spans="1:1" s="985" customFormat="1">
      <c r="A147" s="134"/>
    </row>
    <row r="148" spans="1:1" s="985" customFormat="1">
      <c r="A148" s="134"/>
    </row>
    <row r="149" spans="1:1" s="985" customFormat="1">
      <c r="A149" s="134"/>
    </row>
    <row r="150" spans="1:1" s="985" customFormat="1">
      <c r="A150" s="134"/>
    </row>
    <row r="151" spans="1:1" s="985" customFormat="1">
      <c r="A151" s="134"/>
    </row>
    <row r="152" spans="1:1" s="985" customFormat="1">
      <c r="A152" s="134"/>
    </row>
    <row r="153" spans="1:1" s="985" customFormat="1">
      <c r="A153" s="134"/>
    </row>
    <row r="154" spans="1:1" s="985" customFormat="1">
      <c r="A154" s="134"/>
    </row>
    <row r="155" spans="1:1" s="985" customFormat="1">
      <c r="A155" s="134"/>
    </row>
    <row r="156" spans="1:1" s="985" customFormat="1">
      <c r="A156" s="134"/>
    </row>
    <row r="157" spans="1:1" s="985" customFormat="1">
      <c r="A157" s="134"/>
    </row>
    <row r="158" spans="1:1" s="985" customFormat="1">
      <c r="A158" s="134"/>
    </row>
    <row r="159" spans="1:1" s="985" customFormat="1">
      <c r="A159" s="134"/>
    </row>
    <row r="160" spans="1:1" s="985" customFormat="1">
      <c r="A160" s="134"/>
    </row>
    <row r="161" spans="1:1" s="985" customFormat="1">
      <c r="A161" s="134"/>
    </row>
    <row r="162" spans="1:1" s="985" customFormat="1">
      <c r="A162" s="134"/>
    </row>
    <row r="163" spans="1:1" s="985" customFormat="1">
      <c r="A163" s="134"/>
    </row>
    <row r="164" spans="1:1" s="985" customFormat="1">
      <c r="A164" s="134"/>
    </row>
    <row r="165" spans="1:1" s="985" customFormat="1">
      <c r="A165" s="134"/>
    </row>
    <row r="166" spans="1:1" s="985" customFormat="1">
      <c r="A166" s="134"/>
    </row>
    <row r="167" spans="1:1" s="985" customFormat="1">
      <c r="A167" s="134"/>
    </row>
    <row r="168" spans="1:1" s="985" customFormat="1">
      <c r="A168" s="134"/>
    </row>
    <row r="169" spans="1:1" s="985" customFormat="1">
      <c r="A169" s="134"/>
    </row>
    <row r="170" spans="1:1" s="985" customFormat="1">
      <c r="A170" s="134"/>
    </row>
    <row r="171" spans="1:1" s="985" customFormat="1">
      <c r="A171" s="134"/>
    </row>
    <row r="172" spans="1:1" s="985" customFormat="1">
      <c r="A172" s="134"/>
    </row>
    <row r="173" spans="1:1" s="985" customFormat="1">
      <c r="A173" s="134"/>
    </row>
    <row r="174" spans="1:1" s="985" customFormat="1">
      <c r="A174" s="134"/>
    </row>
    <row r="175" spans="1:1" s="985" customFormat="1">
      <c r="A175" s="134"/>
    </row>
    <row r="176" spans="1:1" s="985" customFormat="1">
      <c r="A176" s="134"/>
    </row>
    <row r="177" spans="1:1" s="985" customFormat="1">
      <c r="A177" s="134"/>
    </row>
    <row r="178" spans="1:1" s="985" customFormat="1">
      <c r="A178" s="134"/>
    </row>
    <row r="179" spans="1:1" s="985" customFormat="1">
      <c r="A179" s="134"/>
    </row>
    <row r="180" spans="1:1" s="985" customFormat="1">
      <c r="A180" s="134"/>
    </row>
    <row r="181" spans="1:1" s="985" customFormat="1">
      <c r="A181" s="134"/>
    </row>
    <row r="182" spans="1:1" s="985" customFormat="1">
      <c r="A182" s="134"/>
    </row>
    <row r="183" spans="1:1" s="985" customFormat="1">
      <c r="A183" s="134"/>
    </row>
    <row r="184" spans="1:1" s="985" customFormat="1">
      <c r="A184" s="134"/>
    </row>
    <row r="185" spans="1:1" s="985" customFormat="1">
      <c r="A185" s="134"/>
    </row>
    <row r="186" spans="1:1" s="985" customFormat="1">
      <c r="A186" s="134"/>
    </row>
    <row r="187" spans="1:1" s="985" customFormat="1">
      <c r="A187" s="134"/>
    </row>
    <row r="188" spans="1:1" s="985" customFormat="1">
      <c r="A188" s="134"/>
    </row>
    <row r="189" spans="1:1" s="985" customFormat="1">
      <c r="A189" s="134"/>
    </row>
    <row r="190" spans="1:1" s="985" customFormat="1">
      <c r="A190" s="134"/>
    </row>
    <row r="191" spans="1:1" s="985" customFormat="1">
      <c r="A191" s="134"/>
    </row>
    <row r="192" spans="1:1" s="985" customFormat="1">
      <c r="A192" s="134"/>
    </row>
    <row r="193" spans="1:1" s="985" customFormat="1">
      <c r="A193" s="134"/>
    </row>
    <row r="194" spans="1:1" s="985" customFormat="1">
      <c r="A194" s="134"/>
    </row>
    <row r="195" spans="1:1" s="985" customFormat="1">
      <c r="A195" s="134"/>
    </row>
    <row r="196" spans="1:1" s="985" customFormat="1">
      <c r="A196" s="134"/>
    </row>
    <row r="197" spans="1:1" s="985" customFormat="1">
      <c r="A197" s="134"/>
    </row>
    <row r="198" spans="1:1" s="985" customFormat="1">
      <c r="A198" s="134"/>
    </row>
    <row r="199" spans="1:1" s="985" customFormat="1">
      <c r="A199" s="134"/>
    </row>
    <row r="200" spans="1:1" s="985" customFormat="1">
      <c r="A200" s="134"/>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J25" sqref="J25"/>
    </sheetView>
  </sheetViews>
  <sheetFormatPr defaultColWidth="11.42578125" defaultRowHeight="15"/>
  <cols>
    <col min="1" max="1" width="38.28515625" style="134" customWidth="1"/>
    <col min="2" max="3" width="13.85546875" style="985" customWidth="1"/>
    <col min="4" max="4" width="13.7109375" style="985" customWidth="1"/>
    <col min="5" max="5" width="17.28515625" style="985" customWidth="1"/>
    <col min="6" max="6" width="12.140625" style="985" customWidth="1"/>
    <col min="7" max="7" width="2.5703125" style="138" customWidth="1"/>
    <col min="8" max="256" width="11.42578125" style="985"/>
    <col min="257" max="257" width="38.28515625" style="985" customWidth="1"/>
    <col min="258" max="259" width="13.85546875" style="985" customWidth="1"/>
    <col min="260" max="260" width="13.7109375" style="985" customWidth="1"/>
    <col min="261" max="261" width="17.28515625" style="985" customWidth="1"/>
    <col min="262" max="262" width="12.140625" style="985" customWidth="1"/>
    <col min="263" max="263" width="2.5703125" style="985" customWidth="1"/>
    <col min="264" max="512" width="11.42578125" style="985"/>
    <col min="513" max="513" width="38.28515625" style="985" customWidth="1"/>
    <col min="514" max="515" width="13.85546875" style="985" customWidth="1"/>
    <col min="516" max="516" width="13.7109375" style="985" customWidth="1"/>
    <col min="517" max="517" width="17.28515625" style="985" customWidth="1"/>
    <col min="518" max="518" width="12.140625" style="985" customWidth="1"/>
    <col min="519" max="519" width="2.5703125" style="985" customWidth="1"/>
    <col min="520" max="768" width="11.42578125" style="985"/>
    <col min="769" max="769" width="38.28515625" style="985" customWidth="1"/>
    <col min="770" max="771" width="13.85546875" style="985" customWidth="1"/>
    <col min="772" max="772" width="13.7109375" style="985" customWidth="1"/>
    <col min="773" max="773" width="17.28515625" style="985" customWidth="1"/>
    <col min="774" max="774" width="12.140625" style="985" customWidth="1"/>
    <col min="775" max="775" width="2.5703125" style="985" customWidth="1"/>
    <col min="776" max="1024" width="11.42578125" style="985"/>
    <col min="1025" max="1025" width="38.28515625" style="985" customWidth="1"/>
    <col min="1026" max="1027" width="13.85546875" style="985" customWidth="1"/>
    <col min="1028" max="1028" width="13.7109375" style="985" customWidth="1"/>
    <col min="1029" max="1029" width="17.28515625" style="985" customWidth="1"/>
    <col min="1030" max="1030" width="12.140625" style="985" customWidth="1"/>
    <col min="1031" max="1031" width="2.5703125" style="985" customWidth="1"/>
    <col min="1032" max="1280" width="11.42578125" style="985"/>
    <col min="1281" max="1281" width="38.28515625" style="985" customWidth="1"/>
    <col min="1282" max="1283" width="13.85546875" style="985" customWidth="1"/>
    <col min="1284" max="1284" width="13.7109375" style="985" customWidth="1"/>
    <col min="1285" max="1285" width="17.28515625" style="985" customWidth="1"/>
    <col min="1286" max="1286" width="12.140625" style="985" customWidth="1"/>
    <col min="1287" max="1287" width="2.5703125" style="985" customWidth="1"/>
    <col min="1288" max="1536" width="11.42578125" style="985"/>
    <col min="1537" max="1537" width="38.28515625" style="985" customWidth="1"/>
    <col min="1538" max="1539" width="13.85546875" style="985" customWidth="1"/>
    <col min="1540" max="1540" width="13.7109375" style="985" customWidth="1"/>
    <col min="1541" max="1541" width="17.28515625" style="985" customWidth="1"/>
    <col min="1542" max="1542" width="12.140625" style="985" customWidth="1"/>
    <col min="1543" max="1543" width="2.5703125" style="985" customWidth="1"/>
    <col min="1544" max="1792" width="11.42578125" style="985"/>
    <col min="1793" max="1793" width="38.28515625" style="985" customWidth="1"/>
    <col min="1794" max="1795" width="13.85546875" style="985" customWidth="1"/>
    <col min="1796" max="1796" width="13.7109375" style="985" customWidth="1"/>
    <col min="1797" max="1797" width="17.28515625" style="985" customWidth="1"/>
    <col min="1798" max="1798" width="12.140625" style="985" customWidth="1"/>
    <col min="1799" max="1799" width="2.5703125" style="985" customWidth="1"/>
    <col min="1800" max="2048" width="11.42578125" style="985"/>
    <col min="2049" max="2049" width="38.28515625" style="985" customWidth="1"/>
    <col min="2050" max="2051" width="13.85546875" style="985" customWidth="1"/>
    <col min="2052" max="2052" width="13.7109375" style="985" customWidth="1"/>
    <col min="2053" max="2053" width="17.28515625" style="985" customWidth="1"/>
    <col min="2054" max="2054" width="12.140625" style="985" customWidth="1"/>
    <col min="2055" max="2055" width="2.5703125" style="985" customWidth="1"/>
    <col min="2056" max="2304" width="11.42578125" style="985"/>
    <col min="2305" max="2305" width="38.28515625" style="985" customWidth="1"/>
    <col min="2306" max="2307" width="13.85546875" style="985" customWidth="1"/>
    <col min="2308" max="2308" width="13.7109375" style="985" customWidth="1"/>
    <col min="2309" max="2309" width="17.28515625" style="985" customWidth="1"/>
    <col min="2310" max="2310" width="12.140625" style="985" customWidth="1"/>
    <col min="2311" max="2311" width="2.5703125" style="985" customWidth="1"/>
    <col min="2312" max="2560" width="11.42578125" style="985"/>
    <col min="2561" max="2561" width="38.28515625" style="985" customWidth="1"/>
    <col min="2562" max="2563" width="13.85546875" style="985" customWidth="1"/>
    <col min="2564" max="2564" width="13.7109375" style="985" customWidth="1"/>
    <col min="2565" max="2565" width="17.28515625" style="985" customWidth="1"/>
    <col min="2566" max="2566" width="12.140625" style="985" customWidth="1"/>
    <col min="2567" max="2567" width="2.5703125" style="985" customWidth="1"/>
    <col min="2568" max="2816" width="11.42578125" style="985"/>
    <col min="2817" max="2817" width="38.28515625" style="985" customWidth="1"/>
    <col min="2818" max="2819" width="13.85546875" style="985" customWidth="1"/>
    <col min="2820" max="2820" width="13.7109375" style="985" customWidth="1"/>
    <col min="2821" max="2821" width="17.28515625" style="985" customWidth="1"/>
    <col min="2822" max="2822" width="12.140625" style="985" customWidth="1"/>
    <col min="2823" max="2823" width="2.5703125" style="985" customWidth="1"/>
    <col min="2824" max="3072" width="11.42578125" style="985"/>
    <col min="3073" max="3073" width="38.28515625" style="985" customWidth="1"/>
    <col min="3074" max="3075" width="13.85546875" style="985" customWidth="1"/>
    <col min="3076" max="3076" width="13.7109375" style="985" customWidth="1"/>
    <col min="3077" max="3077" width="17.28515625" style="985" customWidth="1"/>
    <col min="3078" max="3078" width="12.140625" style="985" customWidth="1"/>
    <col min="3079" max="3079" width="2.5703125" style="985" customWidth="1"/>
    <col min="3080" max="3328" width="11.42578125" style="985"/>
    <col min="3329" max="3329" width="38.28515625" style="985" customWidth="1"/>
    <col min="3330" max="3331" width="13.85546875" style="985" customWidth="1"/>
    <col min="3332" max="3332" width="13.7109375" style="985" customWidth="1"/>
    <col min="3333" max="3333" width="17.28515625" style="985" customWidth="1"/>
    <col min="3334" max="3334" width="12.140625" style="985" customWidth="1"/>
    <col min="3335" max="3335" width="2.5703125" style="985" customWidth="1"/>
    <col min="3336" max="3584" width="11.42578125" style="985"/>
    <col min="3585" max="3585" width="38.28515625" style="985" customWidth="1"/>
    <col min="3586" max="3587" width="13.85546875" style="985" customWidth="1"/>
    <col min="3588" max="3588" width="13.7109375" style="985" customWidth="1"/>
    <col min="3589" max="3589" width="17.28515625" style="985" customWidth="1"/>
    <col min="3590" max="3590" width="12.140625" style="985" customWidth="1"/>
    <col min="3591" max="3591" width="2.5703125" style="985" customWidth="1"/>
    <col min="3592" max="3840" width="11.42578125" style="985"/>
    <col min="3841" max="3841" width="38.28515625" style="985" customWidth="1"/>
    <col min="3842" max="3843" width="13.85546875" style="985" customWidth="1"/>
    <col min="3844" max="3844" width="13.7109375" style="985" customWidth="1"/>
    <col min="3845" max="3845" width="17.28515625" style="985" customWidth="1"/>
    <col min="3846" max="3846" width="12.140625" style="985" customWidth="1"/>
    <col min="3847" max="3847" width="2.5703125" style="985" customWidth="1"/>
    <col min="3848" max="4096" width="11.42578125" style="985"/>
    <col min="4097" max="4097" width="38.28515625" style="985" customWidth="1"/>
    <col min="4098" max="4099" width="13.85546875" style="985" customWidth="1"/>
    <col min="4100" max="4100" width="13.7109375" style="985" customWidth="1"/>
    <col min="4101" max="4101" width="17.28515625" style="985" customWidth="1"/>
    <col min="4102" max="4102" width="12.140625" style="985" customWidth="1"/>
    <col min="4103" max="4103" width="2.5703125" style="985" customWidth="1"/>
    <col min="4104" max="4352" width="11.42578125" style="985"/>
    <col min="4353" max="4353" width="38.28515625" style="985" customWidth="1"/>
    <col min="4354" max="4355" width="13.85546875" style="985" customWidth="1"/>
    <col min="4356" max="4356" width="13.7109375" style="985" customWidth="1"/>
    <col min="4357" max="4357" width="17.28515625" style="985" customWidth="1"/>
    <col min="4358" max="4358" width="12.140625" style="985" customWidth="1"/>
    <col min="4359" max="4359" width="2.5703125" style="985" customWidth="1"/>
    <col min="4360" max="4608" width="11.42578125" style="985"/>
    <col min="4609" max="4609" width="38.28515625" style="985" customWidth="1"/>
    <col min="4610" max="4611" width="13.85546875" style="985" customWidth="1"/>
    <col min="4612" max="4612" width="13.7109375" style="985" customWidth="1"/>
    <col min="4613" max="4613" width="17.28515625" style="985" customWidth="1"/>
    <col min="4614" max="4614" width="12.140625" style="985" customWidth="1"/>
    <col min="4615" max="4615" width="2.5703125" style="985" customWidth="1"/>
    <col min="4616" max="4864" width="11.42578125" style="985"/>
    <col min="4865" max="4865" width="38.28515625" style="985" customWidth="1"/>
    <col min="4866" max="4867" width="13.85546875" style="985" customWidth="1"/>
    <col min="4868" max="4868" width="13.7109375" style="985" customWidth="1"/>
    <col min="4869" max="4869" width="17.28515625" style="985" customWidth="1"/>
    <col min="4870" max="4870" width="12.140625" style="985" customWidth="1"/>
    <col min="4871" max="4871" width="2.5703125" style="985" customWidth="1"/>
    <col min="4872" max="5120" width="11.42578125" style="985"/>
    <col min="5121" max="5121" width="38.28515625" style="985" customWidth="1"/>
    <col min="5122" max="5123" width="13.85546875" style="985" customWidth="1"/>
    <col min="5124" max="5124" width="13.7109375" style="985" customWidth="1"/>
    <col min="5125" max="5125" width="17.28515625" style="985" customWidth="1"/>
    <col min="5126" max="5126" width="12.140625" style="985" customWidth="1"/>
    <col min="5127" max="5127" width="2.5703125" style="985" customWidth="1"/>
    <col min="5128" max="5376" width="11.42578125" style="985"/>
    <col min="5377" max="5377" width="38.28515625" style="985" customWidth="1"/>
    <col min="5378" max="5379" width="13.85546875" style="985" customWidth="1"/>
    <col min="5380" max="5380" width="13.7109375" style="985" customWidth="1"/>
    <col min="5381" max="5381" width="17.28515625" style="985" customWidth="1"/>
    <col min="5382" max="5382" width="12.140625" style="985" customWidth="1"/>
    <col min="5383" max="5383" width="2.5703125" style="985" customWidth="1"/>
    <col min="5384" max="5632" width="11.42578125" style="985"/>
    <col min="5633" max="5633" width="38.28515625" style="985" customWidth="1"/>
    <col min="5634" max="5635" width="13.85546875" style="985" customWidth="1"/>
    <col min="5636" max="5636" width="13.7109375" style="985" customWidth="1"/>
    <col min="5637" max="5637" width="17.28515625" style="985" customWidth="1"/>
    <col min="5638" max="5638" width="12.140625" style="985" customWidth="1"/>
    <col min="5639" max="5639" width="2.5703125" style="985" customWidth="1"/>
    <col min="5640" max="5888" width="11.42578125" style="985"/>
    <col min="5889" max="5889" width="38.28515625" style="985" customWidth="1"/>
    <col min="5890" max="5891" width="13.85546875" style="985" customWidth="1"/>
    <col min="5892" max="5892" width="13.7109375" style="985" customWidth="1"/>
    <col min="5893" max="5893" width="17.28515625" style="985" customWidth="1"/>
    <col min="5894" max="5894" width="12.140625" style="985" customWidth="1"/>
    <col min="5895" max="5895" width="2.5703125" style="985" customWidth="1"/>
    <col min="5896" max="6144" width="11.42578125" style="985"/>
    <col min="6145" max="6145" width="38.28515625" style="985" customWidth="1"/>
    <col min="6146" max="6147" width="13.85546875" style="985" customWidth="1"/>
    <col min="6148" max="6148" width="13.7109375" style="985" customWidth="1"/>
    <col min="6149" max="6149" width="17.28515625" style="985" customWidth="1"/>
    <col min="6150" max="6150" width="12.140625" style="985" customWidth="1"/>
    <col min="6151" max="6151" width="2.5703125" style="985" customWidth="1"/>
    <col min="6152" max="6400" width="11.42578125" style="985"/>
    <col min="6401" max="6401" width="38.28515625" style="985" customWidth="1"/>
    <col min="6402" max="6403" width="13.85546875" style="985" customWidth="1"/>
    <col min="6404" max="6404" width="13.7109375" style="985" customWidth="1"/>
    <col min="6405" max="6405" width="17.28515625" style="985" customWidth="1"/>
    <col min="6406" max="6406" width="12.140625" style="985" customWidth="1"/>
    <col min="6407" max="6407" width="2.5703125" style="985" customWidth="1"/>
    <col min="6408" max="6656" width="11.42578125" style="985"/>
    <col min="6657" max="6657" width="38.28515625" style="985" customWidth="1"/>
    <col min="6658" max="6659" width="13.85546875" style="985" customWidth="1"/>
    <col min="6660" max="6660" width="13.7109375" style="985" customWidth="1"/>
    <col min="6661" max="6661" width="17.28515625" style="985" customWidth="1"/>
    <col min="6662" max="6662" width="12.140625" style="985" customWidth="1"/>
    <col min="6663" max="6663" width="2.5703125" style="985" customWidth="1"/>
    <col min="6664" max="6912" width="11.42578125" style="985"/>
    <col min="6913" max="6913" width="38.28515625" style="985" customWidth="1"/>
    <col min="6914" max="6915" width="13.85546875" style="985" customWidth="1"/>
    <col min="6916" max="6916" width="13.7109375" style="985" customWidth="1"/>
    <col min="6917" max="6917" width="17.28515625" style="985" customWidth="1"/>
    <col min="6918" max="6918" width="12.140625" style="985" customWidth="1"/>
    <col min="6919" max="6919" width="2.5703125" style="985" customWidth="1"/>
    <col min="6920" max="7168" width="11.42578125" style="985"/>
    <col min="7169" max="7169" width="38.28515625" style="985" customWidth="1"/>
    <col min="7170" max="7171" width="13.85546875" style="985" customWidth="1"/>
    <col min="7172" max="7172" width="13.7109375" style="985" customWidth="1"/>
    <col min="7173" max="7173" width="17.28515625" style="985" customWidth="1"/>
    <col min="7174" max="7174" width="12.140625" style="985" customWidth="1"/>
    <col min="7175" max="7175" width="2.5703125" style="985" customWidth="1"/>
    <col min="7176" max="7424" width="11.42578125" style="985"/>
    <col min="7425" max="7425" width="38.28515625" style="985" customWidth="1"/>
    <col min="7426" max="7427" width="13.85546875" style="985" customWidth="1"/>
    <col min="7428" max="7428" width="13.7109375" style="985" customWidth="1"/>
    <col min="7429" max="7429" width="17.28515625" style="985" customWidth="1"/>
    <col min="7430" max="7430" width="12.140625" style="985" customWidth="1"/>
    <col min="7431" max="7431" width="2.5703125" style="985" customWidth="1"/>
    <col min="7432" max="7680" width="11.42578125" style="985"/>
    <col min="7681" max="7681" width="38.28515625" style="985" customWidth="1"/>
    <col min="7682" max="7683" width="13.85546875" style="985" customWidth="1"/>
    <col min="7684" max="7684" width="13.7109375" style="985" customWidth="1"/>
    <col min="7685" max="7685" width="17.28515625" style="985" customWidth="1"/>
    <col min="7686" max="7686" width="12.140625" style="985" customWidth="1"/>
    <col min="7687" max="7687" width="2.5703125" style="985" customWidth="1"/>
    <col min="7688" max="7936" width="11.42578125" style="985"/>
    <col min="7937" max="7937" width="38.28515625" style="985" customWidth="1"/>
    <col min="7938" max="7939" width="13.85546875" style="985" customWidth="1"/>
    <col min="7940" max="7940" width="13.7109375" style="985" customWidth="1"/>
    <col min="7941" max="7941" width="17.28515625" style="985" customWidth="1"/>
    <col min="7942" max="7942" width="12.140625" style="985" customWidth="1"/>
    <col min="7943" max="7943" width="2.5703125" style="985" customWidth="1"/>
    <col min="7944" max="8192" width="11.42578125" style="985"/>
    <col min="8193" max="8193" width="38.28515625" style="985" customWidth="1"/>
    <col min="8194" max="8195" width="13.85546875" style="985" customWidth="1"/>
    <col min="8196" max="8196" width="13.7109375" style="985" customWidth="1"/>
    <col min="8197" max="8197" width="17.28515625" style="985" customWidth="1"/>
    <col min="8198" max="8198" width="12.140625" style="985" customWidth="1"/>
    <col min="8199" max="8199" width="2.5703125" style="985" customWidth="1"/>
    <col min="8200" max="8448" width="11.42578125" style="985"/>
    <col min="8449" max="8449" width="38.28515625" style="985" customWidth="1"/>
    <col min="8450" max="8451" width="13.85546875" style="985" customWidth="1"/>
    <col min="8452" max="8452" width="13.7109375" style="985" customWidth="1"/>
    <col min="8453" max="8453" width="17.28515625" style="985" customWidth="1"/>
    <col min="8454" max="8454" width="12.140625" style="985" customWidth="1"/>
    <col min="8455" max="8455" width="2.5703125" style="985" customWidth="1"/>
    <col min="8456" max="8704" width="11.42578125" style="985"/>
    <col min="8705" max="8705" width="38.28515625" style="985" customWidth="1"/>
    <col min="8706" max="8707" width="13.85546875" style="985" customWidth="1"/>
    <col min="8708" max="8708" width="13.7109375" style="985" customWidth="1"/>
    <col min="8709" max="8709" width="17.28515625" style="985" customWidth="1"/>
    <col min="8710" max="8710" width="12.140625" style="985" customWidth="1"/>
    <col min="8711" max="8711" width="2.5703125" style="985" customWidth="1"/>
    <col min="8712" max="8960" width="11.42578125" style="985"/>
    <col min="8961" max="8961" width="38.28515625" style="985" customWidth="1"/>
    <col min="8962" max="8963" width="13.85546875" style="985" customWidth="1"/>
    <col min="8964" max="8964" width="13.7109375" style="985" customWidth="1"/>
    <col min="8965" max="8965" width="17.28515625" style="985" customWidth="1"/>
    <col min="8966" max="8966" width="12.140625" style="985" customWidth="1"/>
    <col min="8967" max="8967" width="2.5703125" style="985" customWidth="1"/>
    <col min="8968" max="9216" width="11.42578125" style="985"/>
    <col min="9217" max="9217" width="38.28515625" style="985" customWidth="1"/>
    <col min="9218" max="9219" width="13.85546875" style="985" customWidth="1"/>
    <col min="9220" max="9220" width="13.7109375" style="985" customWidth="1"/>
    <col min="9221" max="9221" width="17.28515625" style="985" customWidth="1"/>
    <col min="9222" max="9222" width="12.140625" style="985" customWidth="1"/>
    <col min="9223" max="9223" width="2.5703125" style="985" customWidth="1"/>
    <col min="9224" max="9472" width="11.42578125" style="985"/>
    <col min="9473" max="9473" width="38.28515625" style="985" customWidth="1"/>
    <col min="9474" max="9475" width="13.85546875" style="985" customWidth="1"/>
    <col min="9476" max="9476" width="13.7109375" style="985" customWidth="1"/>
    <col min="9477" max="9477" width="17.28515625" style="985" customWidth="1"/>
    <col min="9478" max="9478" width="12.140625" style="985" customWidth="1"/>
    <col min="9479" max="9479" width="2.5703125" style="985" customWidth="1"/>
    <col min="9480" max="9728" width="11.42578125" style="985"/>
    <col min="9729" max="9729" width="38.28515625" style="985" customWidth="1"/>
    <col min="9730" max="9731" width="13.85546875" style="985" customWidth="1"/>
    <col min="9732" max="9732" width="13.7109375" style="985" customWidth="1"/>
    <col min="9733" max="9733" width="17.28515625" style="985" customWidth="1"/>
    <col min="9734" max="9734" width="12.140625" style="985" customWidth="1"/>
    <col min="9735" max="9735" width="2.5703125" style="985" customWidth="1"/>
    <col min="9736" max="9984" width="11.42578125" style="985"/>
    <col min="9985" max="9985" width="38.28515625" style="985" customWidth="1"/>
    <col min="9986" max="9987" width="13.85546875" style="985" customWidth="1"/>
    <col min="9988" max="9988" width="13.7109375" style="985" customWidth="1"/>
    <col min="9989" max="9989" width="17.28515625" style="985" customWidth="1"/>
    <col min="9990" max="9990" width="12.140625" style="985" customWidth="1"/>
    <col min="9991" max="9991" width="2.5703125" style="985" customWidth="1"/>
    <col min="9992" max="10240" width="11.42578125" style="985"/>
    <col min="10241" max="10241" width="38.28515625" style="985" customWidth="1"/>
    <col min="10242" max="10243" width="13.85546875" style="985" customWidth="1"/>
    <col min="10244" max="10244" width="13.7109375" style="985" customWidth="1"/>
    <col min="10245" max="10245" width="17.28515625" style="985" customWidth="1"/>
    <col min="10246" max="10246" width="12.140625" style="985" customWidth="1"/>
    <col min="10247" max="10247" width="2.5703125" style="985" customWidth="1"/>
    <col min="10248" max="10496" width="11.42578125" style="985"/>
    <col min="10497" max="10497" width="38.28515625" style="985" customWidth="1"/>
    <col min="10498" max="10499" width="13.85546875" style="985" customWidth="1"/>
    <col min="10500" max="10500" width="13.7109375" style="985" customWidth="1"/>
    <col min="10501" max="10501" width="17.28515625" style="985" customWidth="1"/>
    <col min="10502" max="10502" width="12.140625" style="985" customWidth="1"/>
    <col min="10503" max="10503" width="2.5703125" style="985" customWidth="1"/>
    <col min="10504" max="10752" width="11.42578125" style="985"/>
    <col min="10753" max="10753" width="38.28515625" style="985" customWidth="1"/>
    <col min="10754" max="10755" width="13.85546875" style="985" customWidth="1"/>
    <col min="10756" max="10756" width="13.7109375" style="985" customWidth="1"/>
    <col min="10757" max="10757" width="17.28515625" style="985" customWidth="1"/>
    <col min="10758" max="10758" width="12.140625" style="985" customWidth="1"/>
    <col min="10759" max="10759" width="2.5703125" style="985" customWidth="1"/>
    <col min="10760" max="11008" width="11.42578125" style="985"/>
    <col min="11009" max="11009" width="38.28515625" style="985" customWidth="1"/>
    <col min="11010" max="11011" width="13.85546875" style="985" customWidth="1"/>
    <col min="11012" max="11012" width="13.7109375" style="985" customWidth="1"/>
    <col min="11013" max="11013" width="17.28515625" style="985" customWidth="1"/>
    <col min="11014" max="11014" width="12.140625" style="985" customWidth="1"/>
    <col min="11015" max="11015" width="2.5703125" style="985" customWidth="1"/>
    <col min="11016" max="11264" width="11.42578125" style="985"/>
    <col min="11265" max="11265" width="38.28515625" style="985" customWidth="1"/>
    <col min="11266" max="11267" width="13.85546875" style="985" customWidth="1"/>
    <col min="11268" max="11268" width="13.7109375" style="985" customWidth="1"/>
    <col min="11269" max="11269" width="17.28515625" style="985" customWidth="1"/>
    <col min="11270" max="11270" width="12.140625" style="985" customWidth="1"/>
    <col min="11271" max="11271" width="2.5703125" style="985" customWidth="1"/>
    <col min="11272" max="11520" width="11.42578125" style="985"/>
    <col min="11521" max="11521" width="38.28515625" style="985" customWidth="1"/>
    <col min="11522" max="11523" width="13.85546875" style="985" customWidth="1"/>
    <col min="11524" max="11524" width="13.7109375" style="985" customWidth="1"/>
    <col min="11525" max="11525" width="17.28515625" style="985" customWidth="1"/>
    <col min="11526" max="11526" width="12.140625" style="985" customWidth="1"/>
    <col min="11527" max="11527" width="2.5703125" style="985" customWidth="1"/>
    <col min="11528" max="11776" width="11.42578125" style="985"/>
    <col min="11777" max="11777" width="38.28515625" style="985" customWidth="1"/>
    <col min="11778" max="11779" width="13.85546875" style="985" customWidth="1"/>
    <col min="11780" max="11780" width="13.7109375" style="985" customWidth="1"/>
    <col min="11781" max="11781" width="17.28515625" style="985" customWidth="1"/>
    <col min="11782" max="11782" width="12.140625" style="985" customWidth="1"/>
    <col min="11783" max="11783" width="2.5703125" style="985" customWidth="1"/>
    <col min="11784" max="12032" width="11.42578125" style="985"/>
    <col min="12033" max="12033" width="38.28515625" style="985" customWidth="1"/>
    <col min="12034" max="12035" width="13.85546875" style="985" customWidth="1"/>
    <col min="12036" max="12036" width="13.7109375" style="985" customWidth="1"/>
    <col min="12037" max="12037" width="17.28515625" style="985" customWidth="1"/>
    <col min="12038" max="12038" width="12.140625" style="985" customWidth="1"/>
    <col min="12039" max="12039" width="2.5703125" style="985" customWidth="1"/>
    <col min="12040" max="12288" width="11.42578125" style="985"/>
    <col min="12289" max="12289" width="38.28515625" style="985" customWidth="1"/>
    <col min="12290" max="12291" width="13.85546875" style="985" customWidth="1"/>
    <col min="12292" max="12292" width="13.7109375" style="985" customWidth="1"/>
    <col min="12293" max="12293" width="17.28515625" style="985" customWidth="1"/>
    <col min="12294" max="12294" width="12.140625" style="985" customWidth="1"/>
    <col min="12295" max="12295" width="2.5703125" style="985" customWidth="1"/>
    <col min="12296" max="12544" width="11.42578125" style="985"/>
    <col min="12545" max="12545" width="38.28515625" style="985" customWidth="1"/>
    <col min="12546" max="12547" width="13.85546875" style="985" customWidth="1"/>
    <col min="12548" max="12548" width="13.7109375" style="985" customWidth="1"/>
    <col min="12549" max="12549" width="17.28515625" style="985" customWidth="1"/>
    <col min="12550" max="12550" width="12.140625" style="985" customWidth="1"/>
    <col min="12551" max="12551" width="2.5703125" style="985" customWidth="1"/>
    <col min="12552" max="12800" width="11.42578125" style="985"/>
    <col min="12801" max="12801" width="38.28515625" style="985" customWidth="1"/>
    <col min="12802" max="12803" width="13.85546875" style="985" customWidth="1"/>
    <col min="12804" max="12804" width="13.7109375" style="985" customWidth="1"/>
    <col min="12805" max="12805" width="17.28515625" style="985" customWidth="1"/>
    <col min="12806" max="12806" width="12.140625" style="985" customWidth="1"/>
    <col min="12807" max="12807" width="2.5703125" style="985" customWidth="1"/>
    <col min="12808" max="13056" width="11.42578125" style="985"/>
    <col min="13057" max="13057" width="38.28515625" style="985" customWidth="1"/>
    <col min="13058" max="13059" width="13.85546875" style="985" customWidth="1"/>
    <col min="13060" max="13060" width="13.7109375" style="985" customWidth="1"/>
    <col min="13061" max="13061" width="17.28515625" style="985" customWidth="1"/>
    <col min="13062" max="13062" width="12.140625" style="985" customWidth="1"/>
    <col min="13063" max="13063" width="2.5703125" style="985" customWidth="1"/>
    <col min="13064" max="13312" width="11.42578125" style="985"/>
    <col min="13313" max="13313" width="38.28515625" style="985" customWidth="1"/>
    <col min="13314" max="13315" width="13.85546875" style="985" customWidth="1"/>
    <col min="13316" max="13316" width="13.7109375" style="985" customWidth="1"/>
    <col min="13317" max="13317" width="17.28515625" style="985" customWidth="1"/>
    <col min="13318" max="13318" width="12.140625" style="985" customWidth="1"/>
    <col min="13319" max="13319" width="2.5703125" style="985" customWidth="1"/>
    <col min="13320" max="13568" width="11.42578125" style="985"/>
    <col min="13569" max="13569" width="38.28515625" style="985" customWidth="1"/>
    <col min="13570" max="13571" width="13.85546875" style="985" customWidth="1"/>
    <col min="13572" max="13572" width="13.7109375" style="985" customWidth="1"/>
    <col min="13573" max="13573" width="17.28515625" style="985" customWidth="1"/>
    <col min="13574" max="13574" width="12.140625" style="985" customWidth="1"/>
    <col min="13575" max="13575" width="2.5703125" style="985" customWidth="1"/>
    <col min="13576" max="13824" width="11.42578125" style="985"/>
    <col min="13825" max="13825" width="38.28515625" style="985" customWidth="1"/>
    <col min="13826" max="13827" width="13.85546875" style="985" customWidth="1"/>
    <col min="13828" max="13828" width="13.7109375" style="985" customWidth="1"/>
    <col min="13829" max="13829" width="17.28515625" style="985" customWidth="1"/>
    <col min="13830" max="13830" width="12.140625" style="985" customWidth="1"/>
    <col min="13831" max="13831" width="2.5703125" style="985" customWidth="1"/>
    <col min="13832" max="14080" width="11.42578125" style="985"/>
    <col min="14081" max="14081" width="38.28515625" style="985" customWidth="1"/>
    <col min="14082" max="14083" width="13.85546875" style="985" customWidth="1"/>
    <col min="14084" max="14084" width="13.7109375" style="985" customWidth="1"/>
    <col min="14085" max="14085" width="17.28515625" style="985" customWidth="1"/>
    <col min="14086" max="14086" width="12.140625" style="985" customWidth="1"/>
    <col min="14087" max="14087" width="2.5703125" style="985" customWidth="1"/>
    <col min="14088" max="14336" width="11.42578125" style="985"/>
    <col min="14337" max="14337" width="38.28515625" style="985" customWidth="1"/>
    <col min="14338" max="14339" width="13.85546875" style="985" customWidth="1"/>
    <col min="14340" max="14340" width="13.7109375" style="985" customWidth="1"/>
    <col min="14341" max="14341" width="17.28515625" style="985" customWidth="1"/>
    <col min="14342" max="14342" width="12.140625" style="985" customWidth="1"/>
    <col min="14343" max="14343" width="2.5703125" style="985" customWidth="1"/>
    <col min="14344" max="14592" width="11.42578125" style="985"/>
    <col min="14593" max="14593" width="38.28515625" style="985" customWidth="1"/>
    <col min="14594" max="14595" width="13.85546875" style="985" customWidth="1"/>
    <col min="14596" max="14596" width="13.7109375" style="985" customWidth="1"/>
    <col min="14597" max="14597" width="17.28515625" style="985" customWidth="1"/>
    <col min="14598" max="14598" width="12.140625" style="985" customWidth="1"/>
    <col min="14599" max="14599" width="2.5703125" style="985" customWidth="1"/>
    <col min="14600" max="14848" width="11.42578125" style="985"/>
    <col min="14849" max="14849" width="38.28515625" style="985" customWidth="1"/>
    <col min="14850" max="14851" width="13.85546875" style="985" customWidth="1"/>
    <col min="14852" max="14852" width="13.7109375" style="985" customWidth="1"/>
    <col min="14853" max="14853" width="17.28515625" style="985" customWidth="1"/>
    <col min="14854" max="14854" width="12.140625" style="985" customWidth="1"/>
    <col min="14855" max="14855" width="2.5703125" style="985" customWidth="1"/>
    <col min="14856" max="15104" width="11.42578125" style="985"/>
    <col min="15105" max="15105" width="38.28515625" style="985" customWidth="1"/>
    <col min="15106" max="15107" width="13.85546875" style="985" customWidth="1"/>
    <col min="15108" max="15108" width="13.7109375" style="985" customWidth="1"/>
    <col min="15109" max="15109" width="17.28515625" style="985" customWidth="1"/>
    <col min="15110" max="15110" width="12.140625" style="985" customWidth="1"/>
    <col min="15111" max="15111" width="2.5703125" style="985" customWidth="1"/>
    <col min="15112" max="15360" width="11.42578125" style="985"/>
    <col min="15361" max="15361" width="38.28515625" style="985" customWidth="1"/>
    <col min="15362" max="15363" width="13.85546875" style="985" customWidth="1"/>
    <col min="15364" max="15364" width="13.7109375" style="985" customWidth="1"/>
    <col min="15365" max="15365" width="17.28515625" style="985" customWidth="1"/>
    <col min="15366" max="15366" width="12.140625" style="985" customWidth="1"/>
    <col min="15367" max="15367" width="2.5703125" style="985" customWidth="1"/>
    <col min="15368" max="15616" width="11.42578125" style="985"/>
    <col min="15617" max="15617" width="38.28515625" style="985" customWidth="1"/>
    <col min="15618" max="15619" width="13.85546875" style="985" customWidth="1"/>
    <col min="15620" max="15620" width="13.7109375" style="985" customWidth="1"/>
    <col min="15621" max="15621" width="17.28515625" style="985" customWidth="1"/>
    <col min="15622" max="15622" width="12.140625" style="985" customWidth="1"/>
    <col min="15623" max="15623" width="2.5703125" style="985" customWidth="1"/>
    <col min="15624" max="15872" width="11.42578125" style="985"/>
    <col min="15873" max="15873" width="38.28515625" style="985" customWidth="1"/>
    <col min="15874" max="15875" width="13.85546875" style="985" customWidth="1"/>
    <col min="15876" max="15876" width="13.7109375" style="985" customWidth="1"/>
    <col min="15877" max="15877" width="17.28515625" style="985" customWidth="1"/>
    <col min="15878" max="15878" width="12.140625" style="985" customWidth="1"/>
    <col min="15879" max="15879" width="2.5703125" style="985" customWidth="1"/>
    <col min="15880" max="16128" width="11.42578125" style="985"/>
    <col min="16129" max="16129" width="38.28515625" style="985" customWidth="1"/>
    <col min="16130" max="16131" width="13.85546875" style="985" customWidth="1"/>
    <col min="16132" max="16132" width="13.7109375" style="985" customWidth="1"/>
    <col min="16133" max="16133" width="17.28515625" style="985" customWidth="1"/>
    <col min="16134" max="16134" width="12.140625" style="985" customWidth="1"/>
    <col min="16135" max="16135" width="2.5703125" style="985" customWidth="1"/>
    <col min="16136" max="16384" width="11.42578125" style="985"/>
  </cols>
  <sheetData>
    <row r="1" spans="1:7" s="137" customFormat="1" ht="3.75" customHeight="1">
      <c r="A1" s="262">
        <f>ABS(FV1)</f>
        <v>0</v>
      </c>
      <c r="B1" s="263"/>
      <c r="C1" s="263"/>
      <c r="D1" s="263"/>
      <c r="E1" s="263"/>
      <c r="F1" s="263"/>
    </row>
    <row r="2" spans="1:7" s="137" customFormat="1" ht="38.25" customHeight="1">
      <c r="A2" s="1074" t="s">
        <v>1160</v>
      </c>
      <c r="B2" s="1074"/>
      <c r="C2" s="1074"/>
      <c r="D2" s="1074"/>
      <c r="E2" s="1074"/>
      <c r="F2" s="1074"/>
    </row>
    <row r="3" spans="1:7" s="137" customFormat="1" ht="20.25" customHeight="1">
      <c r="A3" s="1074" t="s">
        <v>722</v>
      </c>
      <c r="B3" s="1074"/>
      <c r="C3" s="1074"/>
      <c r="D3" s="1074"/>
      <c r="E3" s="1074"/>
      <c r="F3" s="1074"/>
    </row>
    <row r="4" spans="1:7" s="137" customFormat="1" ht="20.25" customHeight="1">
      <c r="A4" s="1074" t="s">
        <v>1493</v>
      </c>
      <c r="B4" s="1074"/>
      <c r="C4" s="1074"/>
      <c r="D4" s="1074"/>
      <c r="E4" s="1074"/>
      <c r="F4" s="1074"/>
    </row>
    <row r="5" spans="1:7" s="264" customFormat="1" ht="39" customHeight="1">
      <c r="A5" s="1075" t="s">
        <v>1366</v>
      </c>
      <c r="B5" s="1075"/>
      <c r="C5" s="1075"/>
      <c r="D5" s="1075"/>
      <c r="E5" s="1075"/>
      <c r="F5" s="1075"/>
    </row>
    <row r="6" spans="1:7" ht="7.5" customHeight="1">
      <c r="A6" s="265"/>
      <c r="G6" s="985"/>
    </row>
    <row r="7" spans="1:7" ht="10.5" customHeight="1" thickBot="1">
      <c r="A7" s="266"/>
      <c r="B7" s="267"/>
      <c r="C7" s="267"/>
      <c r="D7" s="267"/>
      <c r="E7" s="268"/>
      <c r="F7" s="268"/>
      <c r="G7" s="985"/>
    </row>
    <row r="8" spans="1:7" ht="32.25" customHeight="1" thickTop="1" thickBot="1">
      <c r="A8" s="270"/>
      <c r="B8" s="270" t="s">
        <v>1163</v>
      </c>
      <c r="C8" s="270" t="s">
        <v>1164</v>
      </c>
      <c r="D8" s="270" t="s">
        <v>1165</v>
      </c>
      <c r="E8" s="271" t="s">
        <v>318</v>
      </c>
      <c r="F8" s="272" t="s">
        <v>723</v>
      </c>
      <c r="G8" s="985"/>
    </row>
    <row r="9" spans="1:7" ht="42.75" customHeight="1" thickTop="1">
      <c r="A9" s="273" t="s">
        <v>724</v>
      </c>
      <c r="B9" s="274">
        <v>3987771.2025967999</v>
      </c>
      <c r="C9" s="274">
        <v>2555269.3471500003</v>
      </c>
      <c r="D9" s="274">
        <v>812111.09955999989</v>
      </c>
      <c r="E9" s="274">
        <v>7355151.6493068002</v>
      </c>
      <c r="F9" s="275">
        <f>E9/E$21</f>
        <v>0.96103018654421435</v>
      </c>
      <c r="G9" s="985"/>
    </row>
    <row r="10" spans="1:7" ht="27" customHeight="1">
      <c r="A10" s="273" t="s">
        <v>725</v>
      </c>
      <c r="B10" s="274">
        <v>11446.251560000001</v>
      </c>
      <c r="C10" s="274">
        <v>13459.1525</v>
      </c>
      <c r="D10" s="274">
        <v>2732.7736199999999</v>
      </c>
      <c r="E10" s="274">
        <v>27638.177680000001</v>
      </c>
      <c r="F10" s="275">
        <f t="shared" ref="F10:F21" si="0">E10/E$21</f>
        <v>3.6112271123676753E-3</v>
      </c>
      <c r="G10" s="985"/>
    </row>
    <row r="11" spans="1:7" ht="42.75" customHeight="1">
      <c r="A11" s="273" t="s">
        <v>726</v>
      </c>
      <c r="B11" s="274">
        <v>67344.904251399988</v>
      </c>
      <c r="C11" s="274">
        <v>18561.519379999998</v>
      </c>
      <c r="D11" s="274">
        <v>12592.862429999999</v>
      </c>
      <c r="E11" s="274">
        <v>98499.28606139998</v>
      </c>
      <c r="F11" s="275">
        <f t="shared" si="0"/>
        <v>1.2869998032872733E-2</v>
      </c>
      <c r="G11" s="985"/>
    </row>
    <row r="12" spans="1:7" ht="27" customHeight="1">
      <c r="A12" s="273" t="s">
        <v>727</v>
      </c>
      <c r="B12" s="274">
        <v>1965.32951</v>
      </c>
      <c r="C12" s="274">
        <v>697.76229000000001</v>
      </c>
      <c r="D12" s="274">
        <v>394.62202000000002</v>
      </c>
      <c r="E12" s="274">
        <v>3057.7138199999999</v>
      </c>
      <c r="F12" s="275">
        <f t="shared" si="0"/>
        <v>3.9952341201698698E-4</v>
      </c>
      <c r="G12" s="985"/>
    </row>
    <row r="13" spans="1:7" ht="42.75" customHeight="1">
      <c r="A13" s="273" t="s">
        <v>728</v>
      </c>
      <c r="B13" s="274">
        <v>34940.258975000004</v>
      </c>
      <c r="C13" s="274">
        <v>3098.9540999999999</v>
      </c>
      <c r="D13" s="274">
        <v>11533.021199999999</v>
      </c>
      <c r="E13" s="274">
        <v>49572.23427500001</v>
      </c>
      <c r="F13" s="275">
        <f t="shared" si="0"/>
        <v>6.4771490547318239E-3</v>
      </c>
      <c r="G13" s="985"/>
    </row>
    <row r="14" spans="1:7" ht="27" customHeight="1">
      <c r="A14" s="273" t="s">
        <v>729</v>
      </c>
      <c r="B14" s="274">
        <v>4184.6048099999998</v>
      </c>
      <c r="C14" s="274">
        <v>612.02452000000005</v>
      </c>
      <c r="D14" s="274">
        <v>2127.8515200000002</v>
      </c>
      <c r="E14" s="274">
        <v>6924.4808499999999</v>
      </c>
      <c r="F14" s="275">
        <f t="shared" si="0"/>
        <v>9.0475838436648935E-4</v>
      </c>
      <c r="G14" s="985"/>
    </row>
    <row r="15" spans="1:7" ht="42.75" customHeight="1">
      <c r="A15" s="273" t="s">
        <v>730</v>
      </c>
      <c r="B15" s="274">
        <v>14417.9070498</v>
      </c>
      <c r="C15" s="274">
        <v>1457.8175900000001</v>
      </c>
      <c r="D15" s="274">
        <v>2529.3662100000001</v>
      </c>
      <c r="E15" s="274">
        <v>18405.090849799999</v>
      </c>
      <c r="F15" s="275">
        <f t="shared" si="0"/>
        <v>2.4048243647584789E-3</v>
      </c>
      <c r="G15" s="985"/>
    </row>
    <row r="16" spans="1:7" ht="27" customHeight="1">
      <c r="A16" s="273" t="s">
        <v>731</v>
      </c>
      <c r="B16" s="274">
        <v>4283.42778</v>
      </c>
      <c r="C16" s="274">
        <v>663.24959000000001</v>
      </c>
      <c r="D16" s="274">
        <v>1264.6831399999999</v>
      </c>
      <c r="E16" s="274">
        <v>6211.3605100000004</v>
      </c>
      <c r="F16" s="275">
        <f t="shared" si="0"/>
        <v>8.1158149202555931E-4</v>
      </c>
      <c r="G16" s="985"/>
    </row>
    <row r="17" spans="1:7" ht="42.75" customHeight="1">
      <c r="A17" s="273" t="s">
        <v>732</v>
      </c>
      <c r="B17" s="274">
        <v>8945.8318809999982</v>
      </c>
      <c r="C17" s="274">
        <v>6052.8293200000007</v>
      </c>
      <c r="D17" s="274">
        <v>2717.5341600000002</v>
      </c>
      <c r="E17" s="274">
        <v>17716.195360999998</v>
      </c>
      <c r="F17" s="275">
        <f t="shared" si="0"/>
        <v>2.3148127114741681E-3</v>
      </c>
      <c r="G17" s="985"/>
    </row>
    <row r="18" spans="1:7" ht="27" customHeight="1">
      <c r="A18" s="273" t="s">
        <v>733</v>
      </c>
      <c r="B18" s="274">
        <v>5003.7071399999995</v>
      </c>
      <c r="C18" s="274">
        <v>3909.4209100000003</v>
      </c>
      <c r="D18" s="274">
        <v>2174.0273199999997</v>
      </c>
      <c r="E18" s="274">
        <v>11087.155369999999</v>
      </c>
      <c r="F18" s="275">
        <f t="shared" si="0"/>
        <v>1.4486568736458336E-3</v>
      </c>
      <c r="G18" s="985"/>
    </row>
    <row r="19" spans="1:7" ht="42.75" customHeight="1">
      <c r="A19" s="273" t="s">
        <v>734</v>
      </c>
      <c r="B19" s="274">
        <v>69600.035640599992</v>
      </c>
      <c r="C19" s="274">
        <v>33332.594349999999</v>
      </c>
      <c r="D19" s="274">
        <v>11126.26432</v>
      </c>
      <c r="E19" s="274">
        <v>114058.89431059999</v>
      </c>
      <c r="F19" s="275">
        <f t="shared" si="0"/>
        <v>1.4903029291948524E-2</v>
      </c>
      <c r="G19" s="985"/>
    </row>
    <row r="20" spans="1:7" ht="27" customHeight="1" thickBot="1">
      <c r="A20" s="273" t="s">
        <v>735</v>
      </c>
      <c r="B20" s="274">
        <v>54926.515100000004</v>
      </c>
      <c r="C20" s="274">
        <v>29318.267019999999</v>
      </c>
      <c r="D20" s="274">
        <v>8254.0478800000001</v>
      </c>
      <c r="E20" s="274">
        <v>92498.83</v>
      </c>
      <c r="F20" s="275">
        <f t="shared" si="0"/>
        <v>1.2085973490213429E-2</v>
      </c>
      <c r="G20" s="985"/>
    </row>
    <row r="21" spans="1:7" ht="56.25" customHeight="1" thickTop="1" thickBot="1">
      <c r="A21" s="276" t="s">
        <v>736</v>
      </c>
      <c r="B21" s="668">
        <v>4183020.1403946001</v>
      </c>
      <c r="C21" s="668">
        <v>2617773.0618900005</v>
      </c>
      <c r="D21" s="668">
        <v>852610.14787999983</v>
      </c>
      <c r="E21" s="668">
        <v>7653403.3501645997</v>
      </c>
      <c r="F21" s="278">
        <f t="shared" si="0"/>
        <v>1</v>
      </c>
      <c r="G21" s="985"/>
    </row>
    <row r="22" spans="1:7" ht="36" customHeight="1" thickTop="1">
      <c r="A22" s="279" t="s">
        <v>737</v>
      </c>
      <c r="B22" s="669">
        <v>81809.835900000005</v>
      </c>
      <c r="C22" s="669">
        <v>48659.876830000001</v>
      </c>
      <c r="D22" s="669">
        <v>16948.005499999999</v>
      </c>
      <c r="E22" s="669">
        <v>147417.71823</v>
      </c>
      <c r="F22" s="281"/>
      <c r="G22" s="985"/>
    </row>
    <row r="23" spans="1:7" s="285" customFormat="1" ht="29.25" customHeight="1" thickBot="1">
      <c r="A23" s="282" t="s">
        <v>738</v>
      </c>
      <c r="B23" s="283">
        <v>0.54655686483643084</v>
      </c>
      <c r="C23" s="283">
        <v>0.34204038936922104</v>
      </c>
      <c r="D23" s="283">
        <v>0.11140274579434821</v>
      </c>
      <c r="E23" s="283">
        <v>1</v>
      </c>
      <c r="F23" s="284"/>
    </row>
    <row r="24" spans="1:7" ht="13.5" customHeight="1" thickTop="1">
      <c r="A24" s="848" t="s">
        <v>739</v>
      </c>
      <c r="B24" s="286"/>
      <c r="C24" s="286"/>
      <c r="D24" s="286"/>
      <c r="E24" s="287"/>
      <c r="F24" s="287"/>
      <c r="G24" s="985"/>
    </row>
    <row r="25" spans="1:7" ht="79.5" customHeight="1">
      <c r="A25" s="1072" t="s">
        <v>363</v>
      </c>
      <c r="B25" s="1076"/>
      <c r="C25" s="1076"/>
      <c r="D25" s="1076"/>
      <c r="E25" s="1076"/>
      <c r="F25" s="1076"/>
      <c r="G25" s="985"/>
    </row>
    <row r="26" spans="1:7" ht="70.5" customHeight="1">
      <c r="A26" s="1094" t="s">
        <v>364</v>
      </c>
      <c r="B26" s="1095"/>
      <c r="C26" s="1095"/>
      <c r="D26" s="1095"/>
      <c r="E26" s="1095"/>
      <c r="F26" s="1095"/>
      <c r="G26" s="985"/>
    </row>
    <row r="27" spans="1:7" ht="12" customHeight="1">
      <c r="A27" s="848" t="s">
        <v>740</v>
      </c>
      <c r="B27" s="288"/>
      <c r="C27" s="288"/>
      <c r="D27" s="288"/>
      <c r="E27" s="289"/>
      <c r="F27" s="289"/>
      <c r="G27" s="985"/>
    </row>
    <row r="28" spans="1:7" ht="9" customHeight="1">
      <c r="A28" s="290"/>
      <c r="B28" s="291"/>
      <c r="C28" s="291"/>
      <c r="D28" s="291"/>
      <c r="E28" s="141"/>
      <c r="F28" s="141"/>
      <c r="G28" s="985"/>
    </row>
    <row r="29" spans="1:7" ht="9" customHeight="1">
      <c r="A29" s="290"/>
      <c r="B29" s="291"/>
      <c r="C29" s="291"/>
      <c r="D29" s="291"/>
      <c r="E29" s="141"/>
      <c r="F29" s="141"/>
      <c r="G29" s="985"/>
    </row>
    <row r="30" spans="1:7" ht="9" customHeight="1">
      <c r="A30" s="290"/>
      <c r="B30" s="291"/>
      <c r="C30" s="291"/>
      <c r="D30" s="291"/>
      <c r="E30" s="141"/>
      <c r="F30" s="141"/>
      <c r="G30" s="985"/>
    </row>
    <row r="31" spans="1:7" ht="9" customHeight="1">
      <c r="A31" s="290"/>
      <c r="B31" s="291"/>
      <c r="C31" s="291"/>
      <c r="D31" s="291"/>
      <c r="E31" s="141"/>
      <c r="F31" s="141"/>
      <c r="G31" s="985"/>
    </row>
    <row r="32" spans="1:7" ht="9" customHeight="1">
      <c r="A32" s="290"/>
      <c r="B32" s="291"/>
      <c r="C32" s="291"/>
      <c r="D32" s="291"/>
      <c r="E32" s="141"/>
      <c r="F32" s="141"/>
      <c r="G32" s="985"/>
    </row>
    <row r="33" spans="1:7" ht="9" customHeight="1">
      <c r="A33" s="292"/>
      <c r="B33" s="291"/>
      <c r="C33" s="291"/>
      <c r="D33" s="291"/>
      <c r="E33" s="141"/>
      <c r="F33" s="141"/>
      <c r="G33" s="985"/>
    </row>
    <row r="34" spans="1:7" ht="9" customHeight="1">
      <c r="A34" s="290"/>
      <c r="B34" s="291"/>
      <c r="C34" s="291"/>
      <c r="D34" s="291"/>
      <c r="E34" s="141"/>
      <c r="F34" s="141"/>
      <c r="G34" s="985"/>
    </row>
    <row r="35" spans="1:7" ht="9" customHeight="1">
      <c r="A35" s="290"/>
      <c r="B35" s="291"/>
      <c r="C35" s="291"/>
      <c r="D35" s="291"/>
      <c r="E35" s="141"/>
      <c r="F35" s="141"/>
      <c r="G35" s="985"/>
    </row>
    <row r="36" spans="1:7" ht="9" customHeight="1">
      <c r="A36" s="290"/>
      <c r="B36" s="291"/>
      <c r="C36" s="291"/>
      <c r="D36" s="291"/>
      <c r="E36" s="141"/>
      <c r="F36" s="141"/>
      <c r="G36" s="985"/>
    </row>
    <row r="37" spans="1:7" ht="9" customHeight="1">
      <c r="A37" s="290"/>
      <c r="B37" s="291"/>
      <c r="C37" s="291"/>
      <c r="D37" s="291"/>
      <c r="E37" s="141"/>
      <c r="F37" s="141"/>
      <c r="G37" s="985"/>
    </row>
    <row r="38" spans="1:7" ht="9" customHeight="1">
      <c r="A38" s="290"/>
      <c r="B38" s="291"/>
      <c r="C38" s="291"/>
      <c r="D38" s="291"/>
      <c r="E38" s="141"/>
      <c r="F38" s="141"/>
      <c r="G38" s="985"/>
    </row>
    <row r="39" spans="1:7" ht="9" customHeight="1">
      <c r="A39" s="292"/>
      <c r="B39" s="291"/>
      <c r="C39" s="291"/>
      <c r="D39" s="291"/>
      <c r="E39" s="141"/>
      <c r="F39" s="141"/>
      <c r="G39" s="985"/>
    </row>
    <row r="40" spans="1:7" ht="9" customHeight="1">
      <c r="A40" s="290"/>
      <c r="B40" s="291"/>
      <c r="C40" s="291"/>
      <c r="D40" s="291"/>
      <c r="E40" s="141"/>
      <c r="F40" s="141"/>
      <c r="G40" s="985"/>
    </row>
    <row r="41" spans="1:7" ht="9" customHeight="1">
      <c r="A41" s="290"/>
      <c r="B41" s="291"/>
      <c r="C41" s="291"/>
      <c r="D41" s="291"/>
      <c r="E41" s="141"/>
      <c r="F41" s="141"/>
      <c r="G41" s="985"/>
    </row>
    <row r="42" spans="1:7" ht="9" customHeight="1">
      <c r="A42" s="290"/>
      <c r="B42" s="291"/>
      <c r="C42" s="291"/>
      <c r="D42" s="291"/>
      <c r="E42" s="141"/>
      <c r="F42" s="141"/>
      <c r="G42" s="985"/>
    </row>
    <row r="43" spans="1:7" ht="9" customHeight="1">
      <c r="A43" s="290"/>
      <c r="B43" s="291"/>
      <c r="C43" s="291"/>
      <c r="D43" s="291"/>
      <c r="E43" s="141"/>
      <c r="F43" s="141"/>
      <c r="G43" s="985"/>
    </row>
    <row r="44" spans="1:7" ht="9" customHeight="1">
      <c r="A44" s="290"/>
      <c r="B44" s="291"/>
      <c r="C44" s="291"/>
      <c r="D44" s="291"/>
      <c r="E44" s="141"/>
      <c r="F44" s="141"/>
      <c r="G44" s="985"/>
    </row>
    <row r="45" spans="1:7" ht="9" customHeight="1">
      <c r="A45" s="292"/>
      <c r="B45" s="291"/>
      <c r="C45" s="291"/>
      <c r="D45" s="291"/>
      <c r="E45" s="141"/>
      <c r="F45" s="141"/>
      <c r="G45" s="985"/>
    </row>
    <row r="46" spans="1:7" ht="9" customHeight="1">
      <c r="A46" s="290"/>
      <c r="B46" s="291"/>
      <c r="C46" s="291"/>
      <c r="D46" s="291"/>
      <c r="E46" s="141"/>
      <c r="F46" s="141"/>
      <c r="G46" s="985"/>
    </row>
    <row r="47" spans="1:7" ht="9" customHeight="1">
      <c r="A47" s="290"/>
      <c r="B47" s="291"/>
      <c r="C47" s="291"/>
      <c r="D47" s="291"/>
      <c r="E47" s="141"/>
      <c r="F47" s="141"/>
      <c r="G47" s="985"/>
    </row>
    <row r="48" spans="1:7" ht="9" customHeight="1">
      <c r="A48" s="290"/>
      <c r="B48" s="291"/>
      <c r="C48" s="291"/>
      <c r="D48" s="291"/>
      <c r="E48" s="141"/>
      <c r="F48" s="141"/>
      <c r="G48" s="985"/>
    </row>
    <row r="49" spans="1:7" ht="9" customHeight="1">
      <c r="A49" s="290"/>
      <c r="B49" s="291"/>
      <c r="C49" s="291"/>
      <c r="D49" s="291"/>
      <c r="E49" s="141"/>
      <c r="F49" s="141"/>
      <c r="G49" s="985"/>
    </row>
    <row r="50" spans="1:7" ht="9" customHeight="1">
      <c r="A50" s="292"/>
      <c r="B50" s="291"/>
      <c r="C50" s="291"/>
      <c r="D50" s="291"/>
      <c r="E50" s="141"/>
      <c r="F50" s="141"/>
      <c r="G50" s="985"/>
    </row>
    <row r="51" spans="1:7" ht="9" customHeight="1">
      <c r="A51" s="293"/>
      <c r="B51" s="291"/>
      <c r="C51" s="291"/>
      <c r="D51" s="291"/>
      <c r="E51" s="141"/>
      <c r="F51" s="141"/>
      <c r="G51" s="985"/>
    </row>
    <row r="52" spans="1:7" ht="9" customHeight="1">
      <c r="A52" s="293"/>
      <c r="B52" s="291"/>
      <c r="C52" s="291"/>
      <c r="D52" s="291"/>
      <c r="E52" s="141"/>
      <c r="F52" s="141"/>
      <c r="G52" s="985"/>
    </row>
    <row r="53" spans="1:7" ht="9" customHeight="1">
      <c r="A53" s="293"/>
      <c r="B53" s="291"/>
      <c r="C53" s="291"/>
      <c r="D53" s="291"/>
      <c r="E53" s="141"/>
      <c r="F53" s="141"/>
      <c r="G53" s="985"/>
    </row>
    <row r="54" spans="1:7" ht="9" customHeight="1">
      <c r="A54" s="293"/>
      <c r="B54" s="291"/>
      <c r="C54" s="291"/>
      <c r="D54" s="291"/>
      <c r="E54" s="141"/>
      <c r="F54" s="141"/>
      <c r="G54" s="985"/>
    </row>
    <row r="55" spans="1:7" ht="9" customHeight="1">
      <c r="A55" s="294"/>
      <c r="B55" s="291"/>
      <c r="C55" s="291"/>
      <c r="D55" s="291"/>
      <c r="E55" s="141"/>
      <c r="F55" s="141"/>
      <c r="G55" s="985"/>
    </row>
    <row r="56" spans="1:7" ht="9" customHeight="1">
      <c r="A56" s="294"/>
      <c r="B56" s="291"/>
      <c r="C56" s="291"/>
      <c r="D56" s="291"/>
      <c r="E56" s="141"/>
      <c r="F56" s="141"/>
      <c r="G56" s="985"/>
    </row>
    <row r="57" spans="1:7" ht="9" customHeight="1">
      <c r="A57" s="295"/>
      <c r="B57" s="291"/>
      <c r="C57" s="291"/>
      <c r="D57" s="291"/>
      <c r="E57" s="141"/>
      <c r="F57" s="141"/>
      <c r="G57" s="985"/>
    </row>
    <row r="58" spans="1:7" ht="9" customHeight="1">
      <c r="A58" s="290"/>
      <c r="B58" s="291"/>
      <c r="C58" s="291"/>
      <c r="D58" s="291"/>
      <c r="E58" s="141"/>
      <c r="F58" s="141"/>
      <c r="G58" s="985"/>
    </row>
    <row r="59" spans="1:7" ht="9" customHeight="1">
      <c r="A59" s="290"/>
      <c r="B59" s="291"/>
      <c r="C59" s="291"/>
      <c r="D59" s="291"/>
      <c r="E59" s="141"/>
      <c r="F59" s="141"/>
      <c r="G59" s="985"/>
    </row>
    <row r="60" spans="1:7" ht="9" customHeight="1">
      <c r="A60" s="290"/>
      <c r="B60" s="291"/>
      <c r="C60" s="291"/>
      <c r="D60" s="291"/>
      <c r="E60" s="141"/>
      <c r="F60" s="141"/>
      <c r="G60" s="985"/>
    </row>
    <row r="61" spans="1:7" ht="9" customHeight="1">
      <c r="A61" s="290"/>
      <c r="B61" s="291"/>
      <c r="C61" s="291"/>
      <c r="D61" s="291"/>
      <c r="E61" s="141"/>
      <c r="F61" s="141"/>
      <c r="G61" s="985"/>
    </row>
    <row r="62" spans="1:7" ht="9" customHeight="1">
      <c r="A62" s="293"/>
      <c r="B62" s="291"/>
      <c r="C62" s="291"/>
      <c r="D62" s="291"/>
      <c r="E62" s="141"/>
      <c r="F62" s="141"/>
      <c r="G62" s="985"/>
    </row>
    <row r="63" spans="1:7" ht="9" customHeight="1">
      <c r="A63" s="295"/>
      <c r="B63" s="291"/>
      <c r="C63" s="291"/>
      <c r="D63" s="291"/>
      <c r="E63" s="141"/>
      <c r="F63" s="141"/>
      <c r="G63" s="985"/>
    </row>
    <row r="64" spans="1:7" ht="9" customHeight="1">
      <c r="A64" s="290"/>
      <c r="B64" s="291"/>
      <c r="C64" s="291"/>
      <c r="D64" s="291"/>
      <c r="E64" s="141"/>
      <c r="F64" s="141"/>
      <c r="G64" s="985"/>
    </row>
    <row r="65" spans="1:7" ht="9" customHeight="1">
      <c r="A65" s="290"/>
      <c r="B65" s="291"/>
      <c r="C65" s="291"/>
      <c r="D65" s="291"/>
      <c r="E65" s="141"/>
      <c r="F65" s="141"/>
      <c r="G65" s="985"/>
    </row>
    <row r="66" spans="1:7" ht="9" customHeight="1">
      <c r="A66" s="290"/>
      <c r="B66" s="291"/>
      <c r="C66" s="291"/>
      <c r="D66" s="291"/>
      <c r="E66" s="141"/>
      <c r="F66" s="141"/>
      <c r="G66" s="985"/>
    </row>
    <row r="67" spans="1:7" ht="9" customHeight="1">
      <c r="A67" s="290"/>
      <c r="B67" s="291"/>
      <c r="C67" s="291"/>
      <c r="D67" s="291"/>
      <c r="E67" s="141"/>
      <c r="F67" s="141"/>
      <c r="G67" s="985"/>
    </row>
    <row r="68" spans="1:7" ht="9" customHeight="1">
      <c r="A68" s="293"/>
      <c r="B68" s="291"/>
      <c r="C68" s="291"/>
      <c r="D68" s="291"/>
      <c r="E68" s="141"/>
      <c r="F68" s="141"/>
      <c r="G68" s="985"/>
    </row>
    <row r="69" spans="1:7" ht="9" customHeight="1">
      <c r="A69" s="295"/>
      <c r="B69" s="291"/>
      <c r="C69" s="291"/>
      <c r="D69" s="291"/>
      <c r="E69" s="141"/>
      <c r="F69" s="141"/>
      <c r="G69" s="985"/>
    </row>
    <row r="70" spans="1:7" ht="9" customHeight="1">
      <c r="A70" s="290"/>
      <c r="B70" s="291"/>
      <c r="C70" s="291"/>
      <c r="D70" s="291"/>
      <c r="E70" s="141"/>
      <c r="F70" s="141"/>
      <c r="G70" s="985"/>
    </row>
    <row r="71" spans="1:7" ht="9" customHeight="1">
      <c r="A71" s="290"/>
      <c r="B71" s="291"/>
      <c r="C71" s="291"/>
      <c r="D71" s="291"/>
      <c r="E71" s="141"/>
      <c r="F71" s="141"/>
      <c r="G71" s="985"/>
    </row>
    <row r="72" spans="1:7" ht="9" customHeight="1">
      <c r="A72" s="290"/>
      <c r="B72" s="142"/>
      <c r="C72" s="142"/>
      <c r="D72" s="142"/>
      <c r="G72" s="985"/>
    </row>
    <row r="73" spans="1:7" ht="9" customHeight="1">
      <c r="A73" s="290"/>
      <c r="B73" s="142"/>
      <c r="C73" s="142"/>
      <c r="D73" s="142"/>
      <c r="G73" s="985"/>
    </row>
    <row r="74" spans="1:7" ht="9" customHeight="1">
      <c r="A74" s="290"/>
      <c r="B74" s="142"/>
      <c r="C74" s="142"/>
      <c r="D74" s="142"/>
      <c r="G74" s="985"/>
    </row>
    <row r="75" spans="1:7" ht="9" customHeight="1">
      <c r="A75" s="290"/>
      <c r="B75" s="142"/>
      <c r="C75" s="142"/>
      <c r="D75" s="142"/>
      <c r="G75" s="985"/>
    </row>
    <row r="76" spans="1:7" ht="9" customHeight="1">
      <c r="A76" s="290"/>
      <c r="B76" s="142"/>
      <c r="C76" s="142"/>
      <c r="D76" s="142"/>
      <c r="G76" s="985"/>
    </row>
    <row r="77" spans="1:7" ht="9" customHeight="1">
      <c r="A77" s="290"/>
      <c r="B77" s="142"/>
      <c r="C77" s="142"/>
      <c r="D77" s="142"/>
      <c r="G77" s="985"/>
    </row>
    <row r="78" spans="1:7" ht="9" customHeight="1">
      <c r="A78" s="293"/>
      <c r="B78" s="142"/>
      <c r="C78" s="142"/>
      <c r="D78" s="142"/>
      <c r="G78" s="985"/>
    </row>
    <row r="79" spans="1:7" ht="9" customHeight="1">
      <c r="A79" s="295"/>
      <c r="B79" s="142"/>
      <c r="C79" s="142"/>
      <c r="D79" s="142"/>
      <c r="G79" s="985"/>
    </row>
    <row r="80" spans="1:7" ht="9" customHeight="1">
      <c r="A80" s="290"/>
      <c r="B80" s="142"/>
      <c r="C80" s="142"/>
      <c r="D80" s="142"/>
      <c r="G80" s="985"/>
    </row>
    <row r="81" spans="1:7" ht="9" customHeight="1">
      <c r="A81" s="290"/>
      <c r="B81" s="142"/>
      <c r="C81" s="142"/>
      <c r="D81" s="142"/>
      <c r="G81" s="985"/>
    </row>
    <row r="82" spans="1:7" ht="9" customHeight="1">
      <c r="A82" s="290"/>
      <c r="B82" s="142"/>
      <c r="C82" s="142"/>
      <c r="D82" s="142"/>
      <c r="G82" s="985"/>
    </row>
    <row r="83" spans="1:7" ht="9" customHeight="1">
      <c r="A83" s="290"/>
      <c r="B83" s="142"/>
      <c r="C83" s="142"/>
      <c r="D83" s="142"/>
      <c r="G83" s="985"/>
    </row>
    <row r="84" spans="1:7" ht="9" customHeight="1">
      <c r="A84" s="290"/>
      <c r="B84" s="142"/>
      <c r="C84" s="142"/>
      <c r="D84" s="142"/>
      <c r="G84" s="985"/>
    </row>
    <row r="85" spans="1:7" ht="9" customHeight="1">
      <c r="A85" s="290"/>
      <c r="B85" s="142"/>
      <c r="C85" s="142"/>
      <c r="D85" s="142"/>
      <c r="G85" s="985"/>
    </row>
    <row r="86" spans="1:7" ht="9" customHeight="1">
      <c r="A86" s="290"/>
      <c r="B86" s="142"/>
      <c r="C86" s="142"/>
      <c r="D86" s="142"/>
      <c r="G86" s="985"/>
    </row>
    <row r="87" spans="1:7" ht="9" customHeight="1">
      <c r="A87" s="290"/>
      <c r="B87" s="142"/>
      <c r="C87" s="142"/>
      <c r="D87" s="142"/>
      <c r="G87" s="985"/>
    </row>
    <row r="88" spans="1:7" ht="9" customHeight="1">
      <c r="A88" s="290"/>
      <c r="B88" s="142"/>
      <c r="C88" s="142"/>
      <c r="D88" s="142"/>
      <c r="G88" s="985"/>
    </row>
    <row r="89" spans="1:7" ht="9" customHeight="1">
      <c r="A89" s="295"/>
      <c r="B89" s="142"/>
      <c r="C89" s="142"/>
      <c r="D89" s="142"/>
      <c r="G89" s="985"/>
    </row>
    <row r="90" spans="1:7" ht="9" customHeight="1">
      <c r="A90" s="290"/>
      <c r="B90" s="142"/>
      <c r="C90" s="142"/>
      <c r="D90" s="142"/>
      <c r="G90" s="985"/>
    </row>
    <row r="91" spans="1:7" ht="9" customHeight="1">
      <c r="A91" s="290"/>
      <c r="B91" s="142"/>
      <c r="C91" s="142"/>
      <c r="D91" s="142"/>
      <c r="G91" s="985"/>
    </row>
    <row r="92" spans="1:7" ht="9" customHeight="1">
      <c r="A92" s="290"/>
      <c r="B92" s="142"/>
      <c r="C92" s="142"/>
      <c r="D92" s="142"/>
      <c r="G92" s="985"/>
    </row>
    <row r="93" spans="1:7">
      <c r="A93" s="296"/>
      <c r="B93" s="142"/>
      <c r="C93" s="142"/>
      <c r="D93" s="142"/>
      <c r="G93" s="985"/>
    </row>
    <row r="94" spans="1:7">
      <c r="A94" s="296"/>
      <c r="B94" s="142"/>
      <c r="C94" s="142"/>
      <c r="D94" s="142"/>
      <c r="G94" s="985"/>
    </row>
    <row r="95" spans="1:7">
      <c r="A95" s="296"/>
      <c r="B95" s="142"/>
      <c r="C95" s="142"/>
      <c r="D95" s="142"/>
      <c r="G95" s="985"/>
    </row>
    <row r="96" spans="1:7">
      <c r="A96" s="296"/>
      <c r="B96" s="142"/>
      <c r="C96" s="142"/>
      <c r="D96" s="142"/>
      <c r="G96" s="985"/>
    </row>
    <row r="97" spans="1:7">
      <c r="A97" s="296"/>
      <c r="B97" s="142"/>
      <c r="C97" s="142"/>
      <c r="D97" s="142"/>
      <c r="G97" s="985"/>
    </row>
    <row r="98" spans="1:7">
      <c r="A98" s="296"/>
      <c r="B98" s="142"/>
      <c r="C98" s="142"/>
      <c r="D98" s="142"/>
      <c r="G98" s="985"/>
    </row>
    <row r="99" spans="1:7">
      <c r="A99" s="296"/>
      <c r="B99" s="142"/>
      <c r="C99" s="142"/>
      <c r="D99" s="142"/>
      <c r="G99" s="985"/>
    </row>
    <row r="100" spans="1:7" ht="15.75">
      <c r="A100" s="297"/>
      <c r="B100" s="142"/>
      <c r="C100" s="142"/>
      <c r="D100" s="142"/>
      <c r="G100" s="985"/>
    </row>
    <row r="101" spans="1:7" ht="15.75">
      <c r="A101" s="297"/>
      <c r="B101" s="142"/>
      <c r="C101" s="142"/>
      <c r="D101" s="142"/>
      <c r="G101" s="985"/>
    </row>
    <row r="102" spans="1:7" ht="15.75">
      <c r="A102" s="297"/>
      <c r="B102" s="142"/>
      <c r="C102" s="142"/>
      <c r="D102" s="142"/>
      <c r="G102" s="985"/>
    </row>
    <row r="103" spans="1:7" ht="15.75">
      <c r="A103" s="297"/>
      <c r="B103" s="142"/>
      <c r="C103" s="142"/>
      <c r="D103" s="142"/>
      <c r="G103" s="985"/>
    </row>
    <row r="104" spans="1:7" ht="15.75">
      <c r="A104" s="297"/>
      <c r="B104" s="142"/>
      <c r="C104" s="142"/>
      <c r="D104" s="142"/>
      <c r="G104" s="985"/>
    </row>
    <row r="105" spans="1:7" ht="15.75">
      <c r="A105" s="297"/>
      <c r="B105" s="142"/>
      <c r="C105" s="142"/>
      <c r="D105" s="142"/>
      <c r="G105" s="985"/>
    </row>
    <row r="106" spans="1:7" ht="15.75">
      <c r="A106" s="297"/>
      <c r="B106" s="142"/>
      <c r="C106" s="142"/>
      <c r="D106" s="142"/>
      <c r="G106" s="985"/>
    </row>
    <row r="107" spans="1:7" ht="15.75">
      <c r="A107" s="297"/>
      <c r="B107" s="142"/>
      <c r="C107" s="142"/>
      <c r="D107" s="142"/>
      <c r="G107" s="985"/>
    </row>
    <row r="108" spans="1:7" ht="15.75">
      <c r="A108" s="297"/>
      <c r="B108" s="142"/>
      <c r="C108" s="142"/>
      <c r="D108" s="142"/>
      <c r="G108" s="985"/>
    </row>
    <row r="109" spans="1:7" ht="15.75">
      <c r="A109" s="297"/>
      <c r="B109" s="142"/>
      <c r="C109" s="142"/>
      <c r="D109" s="142"/>
      <c r="G109" s="985"/>
    </row>
    <row r="110" spans="1:7" ht="15.75">
      <c r="A110" s="297"/>
      <c r="B110" s="142"/>
      <c r="C110" s="142"/>
      <c r="D110" s="142"/>
      <c r="G110" s="985"/>
    </row>
    <row r="111" spans="1:7" ht="15.75">
      <c r="A111" s="297"/>
      <c r="B111" s="142"/>
      <c r="C111" s="142"/>
      <c r="D111" s="142"/>
      <c r="G111" s="985"/>
    </row>
    <row r="112" spans="1:7" ht="15.75">
      <c r="A112" s="297"/>
      <c r="B112" s="142"/>
      <c r="C112" s="142"/>
      <c r="D112" s="142"/>
      <c r="G112" s="985"/>
    </row>
    <row r="113" spans="1:7" ht="15.75">
      <c r="A113" s="297"/>
      <c r="B113" s="142"/>
      <c r="C113" s="142"/>
      <c r="D113" s="142"/>
      <c r="G113" s="985"/>
    </row>
    <row r="114" spans="1:7" ht="15.75">
      <c r="A114" s="297"/>
      <c r="B114" s="142"/>
      <c r="C114" s="142"/>
      <c r="D114" s="142"/>
      <c r="G114" s="985"/>
    </row>
    <row r="115" spans="1:7" ht="15.75">
      <c r="A115" s="297"/>
      <c r="B115" s="142"/>
      <c r="C115" s="142"/>
      <c r="D115" s="142"/>
      <c r="G115" s="985"/>
    </row>
    <row r="116" spans="1:7" ht="15.75">
      <c r="A116" s="297"/>
      <c r="B116" s="142"/>
      <c r="C116" s="142"/>
      <c r="D116" s="142"/>
      <c r="G116" s="985"/>
    </row>
    <row r="117" spans="1:7" ht="15.75">
      <c r="A117" s="297"/>
      <c r="B117" s="142"/>
      <c r="C117" s="142"/>
      <c r="D117" s="142"/>
      <c r="G117" s="985"/>
    </row>
    <row r="118" spans="1:7" ht="15.75">
      <c r="A118" s="297"/>
      <c r="B118" s="142"/>
      <c r="C118" s="142"/>
      <c r="D118" s="142"/>
      <c r="G118" s="985"/>
    </row>
    <row r="119" spans="1:7" ht="15.75">
      <c r="A119" s="297"/>
      <c r="B119" s="142"/>
      <c r="C119" s="142"/>
      <c r="D119" s="142"/>
      <c r="G119" s="985"/>
    </row>
    <row r="120" spans="1:7" ht="15.75">
      <c r="A120" s="297"/>
      <c r="B120" s="142"/>
      <c r="C120" s="142"/>
      <c r="D120" s="142"/>
      <c r="G120" s="985"/>
    </row>
    <row r="121" spans="1:7" ht="15.75">
      <c r="A121" s="297"/>
      <c r="B121" s="142"/>
      <c r="C121" s="142"/>
      <c r="D121" s="142"/>
      <c r="G121" s="985"/>
    </row>
    <row r="122" spans="1:7" ht="15.75">
      <c r="A122" s="297"/>
      <c r="B122" s="142"/>
      <c r="C122" s="142"/>
      <c r="D122" s="142"/>
      <c r="G122" s="985"/>
    </row>
    <row r="123" spans="1:7" ht="15.75">
      <c r="A123" s="297"/>
      <c r="B123" s="142"/>
      <c r="C123" s="142"/>
      <c r="D123" s="142"/>
      <c r="G123" s="985"/>
    </row>
    <row r="124" spans="1:7" ht="15.75">
      <c r="A124" s="297"/>
      <c r="B124" s="142"/>
      <c r="C124" s="142"/>
      <c r="D124" s="142"/>
      <c r="G124" s="985"/>
    </row>
    <row r="125" spans="1:7" ht="15.75">
      <c r="A125" s="297"/>
      <c r="B125" s="142"/>
      <c r="C125" s="142"/>
      <c r="D125" s="142"/>
      <c r="G125" s="985"/>
    </row>
    <row r="126" spans="1:7" ht="15.75">
      <c r="A126" s="297"/>
      <c r="B126" s="142"/>
      <c r="C126" s="142"/>
      <c r="D126" s="142"/>
      <c r="G126" s="985"/>
    </row>
    <row r="127" spans="1:7" ht="15.75">
      <c r="A127" s="297"/>
      <c r="B127" s="142"/>
      <c r="C127" s="142"/>
      <c r="D127" s="142"/>
      <c r="G127" s="985"/>
    </row>
    <row r="128" spans="1:7" ht="15.75">
      <c r="A128" s="297"/>
      <c r="B128" s="142"/>
      <c r="C128" s="142"/>
      <c r="D128" s="142"/>
      <c r="G128" s="985"/>
    </row>
    <row r="129" spans="1:7" ht="15.75">
      <c r="A129" s="297"/>
      <c r="B129" s="142"/>
      <c r="C129" s="142"/>
      <c r="D129" s="142"/>
      <c r="G129" s="985"/>
    </row>
    <row r="130" spans="1:7" ht="15.75">
      <c r="A130" s="297"/>
      <c r="B130" s="142"/>
      <c r="C130" s="142"/>
      <c r="D130" s="142"/>
      <c r="G130" s="985"/>
    </row>
    <row r="131" spans="1:7" ht="15.75">
      <c r="A131" s="297"/>
      <c r="B131" s="142"/>
      <c r="C131" s="142"/>
      <c r="D131" s="142"/>
      <c r="G131" s="985"/>
    </row>
    <row r="132" spans="1:7" ht="15.75">
      <c r="A132" s="297"/>
      <c r="B132" s="142"/>
      <c r="C132" s="142"/>
      <c r="D132" s="142"/>
      <c r="G132" s="985"/>
    </row>
    <row r="133" spans="1:7" ht="15.75">
      <c r="A133" s="297"/>
      <c r="B133" s="142"/>
      <c r="C133" s="142"/>
      <c r="D133" s="142"/>
      <c r="G133" s="985"/>
    </row>
    <row r="134" spans="1:7" ht="15.75">
      <c r="A134" s="297"/>
      <c r="B134" s="142"/>
      <c r="C134" s="142"/>
      <c r="D134" s="142"/>
      <c r="G134" s="985"/>
    </row>
    <row r="135" spans="1:7" ht="15.75">
      <c r="A135" s="297"/>
      <c r="B135" s="142"/>
      <c r="C135" s="142"/>
      <c r="D135" s="142"/>
      <c r="G135" s="985"/>
    </row>
    <row r="136" spans="1:7" ht="15.75">
      <c r="A136" s="297"/>
      <c r="B136" s="142"/>
      <c r="C136" s="142"/>
      <c r="D136" s="142"/>
      <c r="G136" s="985"/>
    </row>
    <row r="137" spans="1:7" ht="15.75">
      <c r="A137" s="297"/>
      <c r="B137" s="142"/>
      <c r="C137" s="142"/>
      <c r="D137" s="142"/>
      <c r="G137" s="985"/>
    </row>
    <row r="138" spans="1:7" ht="15.75">
      <c r="A138" s="297"/>
      <c r="B138" s="142"/>
      <c r="C138" s="142"/>
      <c r="D138" s="142"/>
      <c r="G138" s="985"/>
    </row>
    <row r="139" spans="1:7" ht="15.75">
      <c r="A139" s="297"/>
      <c r="B139" s="142"/>
      <c r="C139" s="142"/>
      <c r="D139" s="142"/>
      <c r="G139" s="985"/>
    </row>
    <row r="140" spans="1:7" ht="15.75">
      <c r="A140" s="297"/>
      <c r="B140" s="142"/>
      <c r="C140" s="142"/>
      <c r="D140" s="142"/>
      <c r="G140" s="985"/>
    </row>
    <row r="141" spans="1:7" ht="15.75">
      <c r="A141" s="297"/>
      <c r="B141" s="142"/>
      <c r="C141" s="142"/>
      <c r="D141" s="142"/>
      <c r="G141" s="985"/>
    </row>
    <row r="142" spans="1:7" ht="15.75">
      <c r="A142" s="297"/>
      <c r="B142" s="142"/>
      <c r="C142" s="142"/>
      <c r="D142" s="142"/>
      <c r="G142" s="985"/>
    </row>
    <row r="143" spans="1:7" ht="15.75">
      <c r="A143" s="297"/>
      <c r="B143" s="142"/>
      <c r="C143" s="142"/>
      <c r="D143" s="142"/>
      <c r="G143" s="985"/>
    </row>
    <row r="144" spans="1:7" ht="15.75">
      <c r="A144" s="297"/>
      <c r="B144" s="142"/>
      <c r="C144" s="142"/>
      <c r="D144" s="142"/>
      <c r="G144" s="985"/>
    </row>
    <row r="145" spans="1:7" ht="15.75">
      <c r="A145" s="297"/>
      <c r="B145" s="142"/>
      <c r="C145" s="142"/>
      <c r="D145" s="142"/>
      <c r="G145" s="985"/>
    </row>
    <row r="146" spans="1:7" ht="15.75">
      <c r="A146" s="297"/>
      <c r="B146" s="142"/>
      <c r="C146" s="142"/>
      <c r="D146" s="142"/>
      <c r="G146" s="985"/>
    </row>
    <row r="147" spans="1:7" ht="15.75">
      <c r="A147" s="297"/>
      <c r="B147" s="142"/>
      <c r="C147" s="142"/>
      <c r="D147" s="142"/>
      <c r="G147" s="985"/>
    </row>
    <row r="148" spans="1:7" ht="15.75">
      <c r="A148" s="297"/>
      <c r="B148" s="142"/>
      <c r="C148" s="142"/>
      <c r="D148" s="142"/>
      <c r="G148" s="985"/>
    </row>
    <row r="149" spans="1:7" ht="15.75">
      <c r="A149" s="297"/>
      <c r="B149" s="142"/>
      <c r="C149" s="142"/>
      <c r="D149" s="142"/>
      <c r="G149" s="985"/>
    </row>
    <row r="150" spans="1:7" ht="15.75">
      <c r="A150" s="297"/>
      <c r="B150" s="142"/>
      <c r="C150" s="142"/>
      <c r="D150" s="142"/>
      <c r="G150" s="985"/>
    </row>
    <row r="151" spans="1:7" ht="15.75">
      <c r="A151" s="297"/>
      <c r="B151" s="142"/>
      <c r="C151" s="142"/>
      <c r="D151" s="142"/>
      <c r="G151" s="985"/>
    </row>
    <row r="152" spans="1:7" ht="15.75">
      <c r="A152" s="297"/>
      <c r="B152" s="142"/>
      <c r="C152" s="142"/>
      <c r="D152" s="142"/>
      <c r="G152" s="985"/>
    </row>
    <row r="153" spans="1:7" ht="15.75">
      <c r="A153" s="297"/>
      <c r="B153" s="142"/>
      <c r="C153" s="142"/>
      <c r="D153" s="142"/>
      <c r="G153" s="985"/>
    </row>
    <row r="154" spans="1:7" ht="15.75">
      <c r="A154" s="297"/>
      <c r="B154" s="142"/>
      <c r="C154" s="142"/>
      <c r="D154" s="142"/>
      <c r="G154" s="985"/>
    </row>
    <row r="155" spans="1:7" ht="15.75">
      <c r="A155" s="297"/>
      <c r="B155" s="142"/>
      <c r="C155" s="142"/>
      <c r="D155" s="142"/>
      <c r="G155" s="985"/>
    </row>
    <row r="156" spans="1:7" ht="15.75">
      <c r="A156" s="297"/>
      <c r="B156" s="142"/>
      <c r="C156" s="142"/>
      <c r="D156" s="142"/>
      <c r="G156" s="985"/>
    </row>
    <row r="157" spans="1:7" ht="15.75">
      <c r="A157" s="297"/>
      <c r="B157" s="142"/>
      <c r="C157" s="142"/>
      <c r="D157" s="142"/>
      <c r="G157" s="985"/>
    </row>
    <row r="158" spans="1:7" ht="15.75">
      <c r="A158" s="297"/>
      <c r="B158" s="142"/>
      <c r="C158" s="142"/>
      <c r="D158" s="142"/>
      <c r="G158" s="985"/>
    </row>
    <row r="159" spans="1:7" ht="15.75">
      <c r="A159" s="297"/>
      <c r="B159" s="142"/>
      <c r="C159" s="142"/>
      <c r="D159" s="142"/>
      <c r="G159" s="985"/>
    </row>
    <row r="160" spans="1:7" ht="15.75">
      <c r="A160" s="297"/>
      <c r="B160" s="142"/>
      <c r="C160" s="142"/>
      <c r="D160" s="142"/>
      <c r="G160" s="985"/>
    </row>
    <row r="161" spans="1:7" ht="15.75">
      <c r="A161" s="297"/>
      <c r="B161" s="142"/>
      <c r="C161" s="142"/>
      <c r="D161" s="142"/>
      <c r="G161" s="985"/>
    </row>
    <row r="162" spans="1:7" ht="15.75">
      <c r="A162" s="297"/>
      <c r="B162" s="142"/>
      <c r="C162" s="142"/>
      <c r="D162" s="142"/>
      <c r="G162" s="985"/>
    </row>
    <row r="163" spans="1:7" ht="15.75">
      <c r="A163" s="297"/>
      <c r="B163" s="142"/>
      <c r="C163" s="142"/>
      <c r="D163" s="142"/>
      <c r="G163" s="985"/>
    </row>
    <row r="164" spans="1:7" ht="15.75">
      <c r="A164" s="297"/>
      <c r="B164" s="142"/>
      <c r="C164" s="142"/>
      <c r="D164" s="142"/>
      <c r="G164" s="985"/>
    </row>
    <row r="165" spans="1:7" ht="15.75">
      <c r="A165" s="297"/>
      <c r="B165" s="142"/>
      <c r="C165" s="142"/>
      <c r="D165" s="142"/>
      <c r="G165" s="985"/>
    </row>
    <row r="166" spans="1:7" ht="15.75">
      <c r="A166" s="297"/>
      <c r="B166" s="142"/>
      <c r="C166" s="142"/>
      <c r="D166" s="142"/>
      <c r="G166" s="985"/>
    </row>
    <row r="167" spans="1:7" ht="15.75">
      <c r="A167" s="297"/>
      <c r="B167" s="142"/>
      <c r="C167" s="142"/>
      <c r="D167" s="142"/>
      <c r="G167" s="985"/>
    </row>
    <row r="168" spans="1:7" ht="15.75">
      <c r="A168" s="297"/>
      <c r="B168" s="142"/>
      <c r="C168" s="142"/>
      <c r="D168" s="142"/>
      <c r="G168" s="985"/>
    </row>
    <row r="169" spans="1:7" ht="15.75">
      <c r="A169" s="297"/>
      <c r="B169" s="142"/>
      <c r="C169" s="142"/>
      <c r="D169" s="142"/>
      <c r="G169" s="985"/>
    </row>
    <row r="170" spans="1:7" ht="15.75">
      <c r="A170" s="297"/>
      <c r="B170" s="142"/>
      <c r="C170" s="142"/>
      <c r="D170" s="142"/>
      <c r="G170" s="985"/>
    </row>
    <row r="171" spans="1:7" ht="15.75">
      <c r="A171" s="297"/>
      <c r="B171" s="142"/>
      <c r="C171" s="142"/>
      <c r="D171" s="142"/>
      <c r="G171" s="985"/>
    </row>
    <row r="172" spans="1:7" ht="15.75">
      <c r="A172" s="297"/>
      <c r="B172" s="142"/>
      <c r="C172" s="142"/>
      <c r="D172" s="142"/>
      <c r="G172" s="985"/>
    </row>
    <row r="173" spans="1:7" ht="15.75">
      <c r="A173" s="297"/>
      <c r="B173" s="142"/>
      <c r="C173" s="142"/>
      <c r="D173" s="142"/>
      <c r="G173" s="985"/>
    </row>
    <row r="174" spans="1:7" ht="15.75">
      <c r="A174" s="297"/>
      <c r="B174" s="142"/>
      <c r="C174" s="142"/>
      <c r="D174" s="142"/>
      <c r="G174" s="985"/>
    </row>
    <row r="175" spans="1:7" ht="15.75">
      <c r="A175" s="297"/>
      <c r="B175" s="142"/>
      <c r="C175" s="142"/>
      <c r="D175" s="142"/>
      <c r="G175" s="985"/>
    </row>
    <row r="176" spans="1:7" ht="15.75">
      <c r="A176" s="297"/>
      <c r="B176" s="142"/>
      <c r="C176" s="142"/>
      <c r="D176" s="142"/>
      <c r="G176" s="985"/>
    </row>
    <row r="177" spans="1:7" ht="15.75">
      <c r="A177" s="297"/>
      <c r="B177" s="142"/>
      <c r="C177" s="142"/>
      <c r="D177" s="142"/>
      <c r="G177" s="985"/>
    </row>
    <row r="178" spans="1:7" ht="15.75">
      <c r="A178" s="297"/>
      <c r="B178" s="142"/>
      <c r="C178" s="142"/>
      <c r="D178" s="142"/>
      <c r="G178" s="985"/>
    </row>
    <row r="179" spans="1:7" ht="15.75">
      <c r="A179" s="297"/>
      <c r="B179" s="142"/>
      <c r="C179" s="142"/>
      <c r="D179" s="142"/>
      <c r="G179" s="985"/>
    </row>
    <row r="180" spans="1:7" ht="15.75">
      <c r="A180" s="297"/>
      <c r="B180" s="142"/>
      <c r="C180" s="142"/>
      <c r="D180" s="142"/>
      <c r="G180" s="985"/>
    </row>
    <row r="181" spans="1:7" ht="15.75">
      <c r="A181" s="297"/>
      <c r="B181" s="142"/>
      <c r="C181" s="142"/>
      <c r="D181" s="142"/>
      <c r="G181" s="985"/>
    </row>
    <row r="182" spans="1:7" ht="15.75">
      <c r="A182" s="297"/>
      <c r="B182" s="142"/>
      <c r="C182" s="142"/>
      <c r="D182" s="142"/>
      <c r="G182" s="985"/>
    </row>
    <row r="183" spans="1:7" ht="15.75">
      <c r="A183" s="297"/>
      <c r="B183" s="142"/>
      <c r="C183" s="142"/>
      <c r="D183" s="142"/>
      <c r="G183" s="985"/>
    </row>
    <row r="184" spans="1:7" ht="15.75">
      <c r="A184" s="297"/>
      <c r="B184" s="142"/>
      <c r="C184" s="142"/>
      <c r="D184" s="142"/>
      <c r="G184" s="985"/>
    </row>
    <row r="185" spans="1:7" ht="15.75">
      <c r="A185" s="297"/>
      <c r="B185" s="142"/>
      <c r="C185" s="142"/>
      <c r="D185" s="142"/>
      <c r="G185" s="985"/>
    </row>
    <row r="186" spans="1:7" ht="15.75">
      <c r="A186" s="297"/>
      <c r="B186" s="142"/>
      <c r="C186" s="142"/>
      <c r="D186" s="142"/>
      <c r="G186" s="985"/>
    </row>
    <row r="187" spans="1:7" ht="15.75">
      <c r="A187" s="297"/>
      <c r="B187" s="142"/>
      <c r="C187" s="142"/>
      <c r="D187" s="142"/>
      <c r="G187" s="985"/>
    </row>
    <row r="188" spans="1:7" ht="15.75">
      <c r="A188" s="297"/>
      <c r="B188" s="142"/>
      <c r="C188" s="142"/>
      <c r="D188" s="142"/>
      <c r="G188" s="985"/>
    </row>
    <row r="189" spans="1:7" ht="15.75">
      <c r="A189" s="297"/>
      <c r="B189" s="142"/>
      <c r="C189" s="142"/>
      <c r="D189" s="142"/>
      <c r="G189" s="985"/>
    </row>
    <row r="190" spans="1:7" ht="15.75">
      <c r="A190" s="297"/>
      <c r="B190" s="142"/>
      <c r="C190" s="142"/>
      <c r="D190" s="142"/>
      <c r="G190" s="985"/>
    </row>
    <row r="191" spans="1:7" ht="15.75">
      <c r="A191" s="132"/>
      <c r="B191" s="142"/>
      <c r="C191" s="142"/>
      <c r="D191" s="142"/>
      <c r="G191" s="985"/>
    </row>
    <row r="192" spans="1:7" ht="15.75">
      <c r="A192" s="132"/>
      <c r="B192" s="142"/>
      <c r="C192" s="142"/>
      <c r="D192" s="142"/>
      <c r="G192" s="985"/>
    </row>
    <row r="193" spans="1:7" ht="15.75">
      <c r="A193" s="132"/>
      <c r="B193" s="142"/>
      <c r="C193" s="142"/>
      <c r="D193" s="142"/>
      <c r="G193" s="985"/>
    </row>
    <row r="194" spans="1:7" ht="15.75">
      <c r="A194" s="132"/>
      <c r="B194" s="142"/>
      <c r="C194" s="142"/>
      <c r="D194" s="142"/>
      <c r="G194" s="985"/>
    </row>
    <row r="195" spans="1:7" ht="15.75">
      <c r="A195" s="132"/>
      <c r="B195" s="142"/>
      <c r="C195" s="142"/>
      <c r="D195" s="142"/>
      <c r="G195" s="985"/>
    </row>
    <row r="196" spans="1:7" ht="15.75">
      <c r="A196" s="132"/>
      <c r="B196" s="142"/>
      <c r="C196" s="142"/>
      <c r="D196" s="142"/>
      <c r="G196" s="985"/>
    </row>
    <row r="197" spans="1:7" ht="15.75">
      <c r="A197" s="132"/>
      <c r="B197" s="142"/>
      <c r="C197" s="142"/>
      <c r="D197" s="142"/>
      <c r="G197" s="985"/>
    </row>
    <row r="198" spans="1:7" ht="15.75">
      <c r="A198" s="132"/>
      <c r="B198" s="142"/>
      <c r="C198" s="142"/>
      <c r="D198" s="142"/>
      <c r="G198" s="985"/>
    </row>
    <row r="199" spans="1:7" ht="15.75">
      <c r="A199" s="132"/>
      <c r="B199" s="142"/>
      <c r="C199" s="142"/>
      <c r="D199" s="142"/>
      <c r="G199" s="985"/>
    </row>
    <row r="200" spans="1:7" ht="15.75">
      <c r="A200" s="132"/>
      <c r="B200" s="142"/>
      <c r="C200" s="142"/>
      <c r="D200" s="142"/>
      <c r="G200" s="985"/>
    </row>
    <row r="201" spans="1:7" ht="15.75">
      <c r="A201" s="132"/>
      <c r="B201" s="142"/>
      <c r="C201" s="142"/>
      <c r="D201" s="142"/>
    </row>
    <row r="202" spans="1:7" ht="15.75">
      <c r="A202" s="132"/>
      <c r="B202" s="142"/>
      <c r="C202" s="142"/>
      <c r="D202" s="142"/>
    </row>
    <row r="203" spans="1:7" ht="15.75">
      <c r="A203" s="132"/>
      <c r="B203" s="142"/>
      <c r="C203" s="142"/>
      <c r="D203" s="142"/>
    </row>
    <row r="204" spans="1:7" ht="15.75">
      <c r="A204" s="132"/>
      <c r="B204" s="142"/>
      <c r="C204" s="142"/>
      <c r="D204" s="142"/>
    </row>
    <row r="205" spans="1:7" ht="15.75">
      <c r="A205" s="132"/>
      <c r="B205" s="142"/>
      <c r="C205" s="142"/>
      <c r="D205" s="142"/>
    </row>
    <row r="206" spans="1:7" ht="15.75">
      <c r="A206" s="132"/>
      <c r="B206" s="142"/>
      <c r="C206" s="142"/>
      <c r="D206" s="142"/>
    </row>
    <row r="207" spans="1:7" ht="15.75">
      <c r="A207" s="132"/>
      <c r="B207" s="142"/>
      <c r="C207" s="142"/>
      <c r="D207" s="142"/>
    </row>
    <row r="208" spans="1:7" ht="15.75">
      <c r="A208" s="132"/>
      <c r="B208" s="142"/>
      <c r="C208" s="142"/>
      <c r="D208" s="142"/>
    </row>
    <row r="209" spans="1:4" ht="15.75">
      <c r="A209" s="132"/>
      <c r="B209" s="142"/>
      <c r="C209" s="142"/>
      <c r="D209" s="142"/>
    </row>
    <row r="210" spans="1:4" ht="15.75">
      <c r="A210" s="132"/>
      <c r="B210" s="142"/>
      <c r="C210" s="142"/>
      <c r="D210" s="142"/>
    </row>
    <row r="211" spans="1:4" ht="15.75">
      <c r="A211" s="132"/>
      <c r="B211" s="142"/>
      <c r="C211" s="142"/>
      <c r="D211" s="142"/>
    </row>
    <row r="212" spans="1:4" ht="15.75">
      <c r="A212" s="132"/>
      <c r="B212" s="142"/>
      <c r="C212" s="142"/>
      <c r="D212" s="142"/>
    </row>
    <row r="213" spans="1:4" ht="15.75">
      <c r="A213" s="132"/>
      <c r="B213" s="142"/>
      <c r="C213" s="142"/>
      <c r="D213" s="142"/>
    </row>
    <row r="214" spans="1:4" ht="15.75">
      <c r="A214" s="132"/>
      <c r="B214" s="142"/>
      <c r="C214" s="142"/>
      <c r="D214" s="142"/>
    </row>
    <row r="215" spans="1:4" ht="15.75">
      <c r="A215" s="132"/>
      <c r="B215" s="142"/>
      <c r="C215" s="142"/>
      <c r="D215" s="142"/>
    </row>
    <row r="216" spans="1:4" ht="15.75">
      <c r="A216" s="132"/>
      <c r="B216" s="142"/>
      <c r="C216" s="142"/>
      <c r="D216" s="142"/>
    </row>
    <row r="217" spans="1:4" ht="15.75">
      <c r="A217" s="132"/>
      <c r="B217" s="142"/>
      <c r="C217" s="142"/>
      <c r="D217" s="142"/>
    </row>
    <row r="218" spans="1:4" ht="15.75">
      <c r="A218" s="132"/>
      <c r="B218" s="142"/>
      <c r="C218" s="142"/>
      <c r="D218" s="142"/>
    </row>
    <row r="219" spans="1:4" ht="15.75">
      <c r="A219" s="132"/>
      <c r="B219" s="142"/>
      <c r="C219" s="142"/>
      <c r="D219" s="142"/>
    </row>
    <row r="220" spans="1:4" ht="15.75">
      <c r="A220" s="132"/>
      <c r="B220" s="142"/>
      <c r="C220" s="142"/>
      <c r="D220" s="142"/>
    </row>
    <row r="221" spans="1:4" ht="15.75">
      <c r="A221" s="132"/>
      <c r="B221" s="142"/>
      <c r="C221" s="142"/>
      <c r="D221" s="142"/>
    </row>
    <row r="222" spans="1:4" ht="15.75">
      <c r="A222" s="132"/>
      <c r="B222" s="142"/>
      <c r="C222" s="142"/>
      <c r="D222" s="142"/>
    </row>
    <row r="223" spans="1:4" ht="15.75">
      <c r="A223" s="132"/>
      <c r="B223" s="142"/>
      <c r="C223" s="142"/>
      <c r="D223" s="142"/>
    </row>
    <row r="224" spans="1:4" ht="15.75">
      <c r="A224" s="132"/>
      <c r="B224" s="142"/>
      <c r="C224" s="142"/>
      <c r="D224" s="142"/>
    </row>
    <row r="225" spans="1:4" ht="15.75">
      <c r="A225" s="132"/>
      <c r="B225" s="142"/>
      <c r="C225" s="142"/>
      <c r="D225" s="142"/>
    </row>
    <row r="226" spans="1:4" ht="15.75">
      <c r="A226" s="132"/>
      <c r="B226" s="142"/>
      <c r="C226" s="142"/>
      <c r="D226" s="142"/>
    </row>
    <row r="227" spans="1:4" ht="15.75">
      <c r="A227" s="132"/>
      <c r="B227" s="142"/>
      <c r="C227" s="142"/>
      <c r="D227" s="142"/>
    </row>
    <row r="228" spans="1:4" ht="15.75">
      <c r="A228" s="132"/>
      <c r="B228" s="142"/>
      <c r="C228" s="142"/>
      <c r="D228" s="142"/>
    </row>
    <row r="229" spans="1:4" ht="15.75">
      <c r="A229" s="132"/>
      <c r="B229" s="142"/>
      <c r="C229" s="142"/>
      <c r="D229" s="142"/>
    </row>
    <row r="230" spans="1:4" ht="15.75">
      <c r="A230" s="132"/>
      <c r="B230" s="142"/>
      <c r="C230" s="142"/>
      <c r="D230" s="142"/>
    </row>
    <row r="231" spans="1:4" ht="15.75">
      <c r="A231" s="132"/>
      <c r="B231" s="142"/>
      <c r="C231" s="142"/>
      <c r="D231" s="142"/>
    </row>
    <row r="232" spans="1:4" ht="15.75">
      <c r="A232" s="132"/>
      <c r="B232" s="142"/>
      <c r="C232" s="142"/>
      <c r="D232" s="142"/>
    </row>
    <row r="233" spans="1:4" ht="15.75">
      <c r="A233" s="132"/>
      <c r="B233" s="142"/>
      <c r="C233" s="142"/>
      <c r="D233" s="142"/>
    </row>
    <row r="234" spans="1:4" ht="15.75">
      <c r="A234" s="132"/>
      <c r="B234" s="142"/>
      <c r="C234" s="142"/>
      <c r="D234" s="142"/>
    </row>
    <row r="235" spans="1:4" ht="15.75">
      <c r="A235" s="132"/>
      <c r="B235" s="142"/>
      <c r="C235" s="142"/>
      <c r="D235" s="142"/>
    </row>
    <row r="236" spans="1:4" ht="15.75">
      <c r="A236" s="132"/>
      <c r="B236" s="142"/>
      <c r="C236" s="142"/>
      <c r="D236" s="142"/>
    </row>
    <row r="237" spans="1:4" ht="15.75">
      <c r="A237" s="132"/>
      <c r="B237" s="142"/>
      <c r="C237" s="142"/>
      <c r="D237" s="142"/>
    </row>
    <row r="238" spans="1:4" ht="15.75">
      <c r="A238" s="132"/>
      <c r="B238" s="142"/>
      <c r="C238" s="142"/>
      <c r="D238" s="142"/>
    </row>
    <row r="239" spans="1:4" ht="15.75">
      <c r="A239" s="132"/>
      <c r="B239" s="142"/>
      <c r="C239" s="142"/>
      <c r="D239" s="142"/>
    </row>
    <row r="240" spans="1:4" ht="15.75">
      <c r="A240" s="132"/>
      <c r="B240" s="142"/>
      <c r="C240" s="142"/>
      <c r="D240" s="142"/>
    </row>
    <row r="241" spans="1:4" ht="15.75">
      <c r="A241" s="132"/>
      <c r="B241" s="142"/>
      <c r="C241" s="142"/>
      <c r="D241" s="142"/>
    </row>
    <row r="242" spans="1:4" ht="15.75">
      <c r="A242" s="132"/>
      <c r="B242" s="142"/>
      <c r="C242" s="142"/>
      <c r="D242" s="142"/>
    </row>
    <row r="243" spans="1:4" ht="15.75">
      <c r="A243" s="132"/>
      <c r="B243" s="142"/>
      <c r="C243" s="142"/>
      <c r="D243" s="142"/>
    </row>
    <row r="244" spans="1:4" ht="15.75">
      <c r="A244" s="132"/>
      <c r="B244" s="142"/>
      <c r="C244" s="142"/>
      <c r="D244" s="142"/>
    </row>
    <row r="245" spans="1:4" ht="15.75">
      <c r="A245" s="132"/>
      <c r="B245" s="142"/>
      <c r="C245" s="142"/>
      <c r="D245" s="142"/>
    </row>
    <row r="246" spans="1:4" ht="15.75">
      <c r="A246" s="132"/>
      <c r="B246" s="142"/>
      <c r="C246" s="142"/>
      <c r="D246" s="142"/>
    </row>
    <row r="247" spans="1:4" ht="15.75">
      <c r="A247" s="132"/>
      <c r="B247" s="142"/>
      <c r="C247" s="142"/>
      <c r="D247" s="142"/>
    </row>
    <row r="248" spans="1:4" ht="15.75">
      <c r="A248" s="132"/>
      <c r="B248" s="142"/>
      <c r="C248" s="142"/>
      <c r="D248" s="142"/>
    </row>
    <row r="249" spans="1:4" ht="15.75">
      <c r="A249" s="132"/>
      <c r="B249" s="142"/>
      <c r="C249" s="142"/>
      <c r="D249" s="142"/>
    </row>
    <row r="250" spans="1:4" ht="15.75">
      <c r="A250" s="132"/>
      <c r="B250" s="142"/>
      <c r="C250" s="142"/>
      <c r="D250" s="142"/>
    </row>
    <row r="251" spans="1:4" ht="15.75">
      <c r="A251" s="132"/>
      <c r="B251" s="142"/>
      <c r="C251" s="142"/>
      <c r="D251" s="142"/>
    </row>
    <row r="252" spans="1:4" ht="15.75">
      <c r="A252" s="132"/>
      <c r="B252" s="142"/>
      <c r="C252" s="142"/>
      <c r="D252" s="142"/>
    </row>
    <row r="253" spans="1:4" ht="15.75">
      <c r="A253" s="132"/>
      <c r="B253" s="142"/>
      <c r="C253" s="142"/>
      <c r="D253" s="142"/>
    </row>
    <row r="254" spans="1:4" ht="15.75">
      <c r="A254" s="132"/>
      <c r="B254" s="142"/>
      <c r="C254" s="142"/>
      <c r="D254" s="142"/>
    </row>
    <row r="255" spans="1:4" ht="15.75">
      <c r="A255" s="132"/>
      <c r="B255" s="142"/>
      <c r="C255" s="142"/>
      <c r="D255" s="142"/>
    </row>
    <row r="256" spans="1:4" ht="15.75">
      <c r="A256" s="132"/>
      <c r="B256" s="142"/>
      <c r="C256" s="142"/>
      <c r="D256" s="142"/>
    </row>
    <row r="257" spans="1:4" ht="15.75">
      <c r="A257" s="132"/>
      <c r="B257" s="142"/>
      <c r="C257" s="142"/>
      <c r="D257" s="142"/>
    </row>
    <row r="258" spans="1:4" ht="15.75">
      <c r="A258" s="132"/>
      <c r="B258" s="142"/>
      <c r="C258" s="142"/>
      <c r="D258" s="142"/>
    </row>
    <row r="259" spans="1:4" ht="15.75">
      <c r="A259" s="132"/>
      <c r="B259" s="142"/>
      <c r="C259" s="142"/>
      <c r="D259" s="142"/>
    </row>
    <row r="260" spans="1:4" ht="15.75">
      <c r="A260" s="132"/>
      <c r="B260" s="142"/>
      <c r="C260" s="142"/>
      <c r="D260" s="142"/>
    </row>
    <row r="261" spans="1:4" ht="15.75">
      <c r="A261" s="132"/>
      <c r="B261" s="142"/>
      <c r="C261" s="142"/>
      <c r="D261" s="142"/>
    </row>
    <row r="262" spans="1:4" ht="15.75">
      <c r="A262" s="132"/>
      <c r="B262" s="142"/>
      <c r="C262" s="142"/>
      <c r="D262" s="142"/>
    </row>
    <row r="263" spans="1:4" ht="15.75">
      <c r="A263" s="132"/>
    </row>
    <row r="264" spans="1:4" ht="15.75">
      <c r="A264" s="132"/>
    </row>
    <row r="265" spans="1:4" ht="15.75">
      <c r="A265" s="132"/>
    </row>
    <row r="266" spans="1:4" ht="15.75">
      <c r="A266" s="132"/>
    </row>
    <row r="267" spans="1:4" ht="15.75">
      <c r="A267" s="132"/>
    </row>
    <row r="268" spans="1:4" ht="15.75">
      <c r="A268" s="132"/>
    </row>
    <row r="269" spans="1:4" ht="15.75">
      <c r="A269" s="132"/>
    </row>
    <row r="270" spans="1:4" ht="15.75">
      <c r="A270" s="132"/>
    </row>
    <row r="271" spans="1:4" ht="15.75">
      <c r="A271" s="132"/>
    </row>
    <row r="272" spans="1:4"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S16" sqref="S16"/>
    </sheetView>
  </sheetViews>
  <sheetFormatPr defaultColWidth="11.42578125" defaultRowHeight="15"/>
  <cols>
    <col min="1" max="1" width="9.140625" style="985" customWidth="1"/>
    <col min="2" max="2" width="10.28515625" style="985" bestFit="1" customWidth="1"/>
    <col min="3" max="3" width="12.140625" style="985" bestFit="1" customWidth="1"/>
    <col min="4" max="6" width="10.28515625" style="985" bestFit="1" customWidth="1"/>
    <col min="7" max="7" width="7.28515625" style="985" bestFit="1" customWidth="1"/>
    <col min="8" max="8" width="6.140625" style="985" customWidth="1"/>
    <col min="9" max="9" width="10" style="985" customWidth="1"/>
    <col min="10" max="10" width="15.85546875" style="985" bestFit="1" customWidth="1"/>
    <col min="11" max="11" width="8.7109375" style="985" bestFit="1" customWidth="1"/>
    <col min="12" max="12" width="7.85546875" style="985" bestFit="1" customWidth="1"/>
    <col min="13" max="13" width="5.85546875" style="985" bestFit="1" customWidth="1"/>
    <col min="14" max="14" width="10.28515625" style="985" bestFit="1" customWidth="1"/>
    <col min="15" max="15" width="7.28515625" style="985" bestFit="1" customWidth="1"/>
    <col min="16" max="16" width="4.7109375" style="985" customWidth="1"/>
    <col min="17" max="256" width="11.42578125" style="985"/>
    <col min="257" max="257" width="9.140625" style="985" customWidth="1"/>
    <col min="258" max="258" width="10.28515625" style="985" bestFit="1" customWidth="1"/>
    <col min="259" max="259" width="12.140625" style="985" bestFit="1" customWidth="1"/>
    <col min="260" max="262" width="10.28515625" style="985" bestFit="1" customWidth="1"/>
    <col min="263" max="263" width="7.28515625" style="985" bestFit="1" customWidth="1"/>
    <col min="264" max="264" width="6.140625" style="985" customWidth="1"/>
    <col min="265" max="265" width="10" style="985" customWidth="1"/>
    <col min="266" max="266" width="15.85546875" style="985" bestFit="1" customWidth="1"/>
    <col min="267" max="267" width="8.7109375" style="985" bestFit="1" customWidth="1"/>
    <col min="268" max="268" width="7.85546875" style="985" bestFit="1" customWidth="1"/>
    <col min="269" max="269" width="5.85546875" style="985" bestFit="1" customWidth="1"/>
    <col min="270" max="270" width="10.28515625" style="985" bestFit="1" customWidth="1"/>
    <col min="271" max="271" width="7.28515625" style="985" bestFit="1" customWidth="1"/>
    <col min="272" max="272" width="4.7109375" style="985" customWidth="1"/>
    <col min="273" max="512" width="11.42578125" style="985"/>
    <col min="513" max="513" width="9.140625" style="985" customWidth="1"/>
    <col min="514" max="514" width="10.28515625" style="985" bestFit="1" customWidth="1"/>
    <col min="515" max="515" width="12.140625" style="985" bestFit="1" customWidth="1"/>
    <col min="516" max="518" width="10.28515625" style="985" bestFit="1" customWidth="1"/>
    <col min="519" max="519" width="7.28515625" style="985" bestFit="1" customWidth="1"/>
    <col min="520" max="520" width="6.140625" style="985" customWidth="1"/>
    <col min="521" max="521" width="10" style="985" customWidth="1"/>
    <col min="522" max="522" width="15.85546875" style="985" bestFit="1" customWidth="1"/>
    <col min="523" max="523" width="8.7109375" style="985" bestFit="1" customWidth="1"/>
    <col min="524" max="524" width="7.85546875" style="985" bestFit="1" customWidth="1"/>
    <col min="525" max="525" width="5.85546875" style="985" bestFit="1" customWidth="1"/>
    <col min="526" max="526" width="10.28515625" style="985" bestFit="1" customWidth="1"/>
    <col min="527" max="527" width="7.28515625" style="985" bestFit="1" customWidth="1"/>
    <col min="528" max="528" width="4.7109375" style="985" customWidth="1"/>
    <col min="529" max="768" width="11.42578125" style="985"/>
    <col min="769" max="769" width="9.140625" style="985" customWidth="1"/>
    <col min="770" max="770" width="10.28515625" style="985" bestFit="1" customWidth="1"/>
    <col min="771" max="771" width="12.140625" style="985" bestFit="1" customWidth="1"/>
    <col min="772" max="774" width="10.28515625" style="985" bestFit="1" customWidth="1"/>
    <col min="775" max="775" width="7.28515625" style="985" bestFit="1" customWidth="1"/>
    <col min="776" max="776" width="6.140625" style="985" customWidth="1"/>
    <col min="777" max="777" width="10" style="985" customWidth="1"/>
    <col min="778" max="778" width="15.85546875" style="985" bestFit="1" customWidth="1"/>
    <col min="779" max="779" width="8.7109375" style="985" bestFit="1" customWidth="1"/>
    <col min="780" max="780" width="7.85546875" style="985" bestFit="1" customWidth="1"/>
    <col min="781" max="781" width="5.85546875" style="985" bestFit="1" customWidth="1"/>
    <col min="782" max="782" width="10.28515625" style="985" bestFit="1" customWidth="1"/>
    <col min="783" max="783" width="7.28515625" style="985" bestFit="1" customWidth="1"/>
    <col min="784" max="784" width="4.7109375" style="985" customWidth="1"/>
    <col min="785" max="1024" width="11.42578125" style="985"/>
    <col min="1025" max="1025" width="9.140625" style="985" customWidth="1"/>
    <col min="1026" max="1026" width="10.28515625" style="985" bestFit="1" customWidth="1"/>
    <col min="1027" max="1027" width="12.140625" style="985" bestFit="1" customWidth="1"/>
    <col min="1028" max="1030" width="10.28515625" style="985" bestFit="1" customWidth="1"/>
    <col min="1031" max="1031" width="7.28515625" style="985" bestFit="1" customWidth="1"/>
    <col min="1032" max="1032" width="6.140625" style="985" customWidth="1"/>
    <col min="1033" max="1033" width="10" style="985" customWidth="1"/>
    <col min="1034" max="1034" width="15.85546875" style="985" bestFit="1" customWidth="1"/>
    <col min="1035" max="1035" width="8.7109375" style="985" bestFit="1" customWidth="1"/>
    <col min="1036" max="1036" width="7.85546875" style="985" bestFit="1" customWidth="1"/>
    <col min="1037" max="1037" width="5.85546875" style="985" bestFit="1" customWidth="1"/>
    <col min="1038" max="1038" width="10.28515625" style="985" bestFit="1" customWidth="1"/>
    <col min="1039" max="1039" width="7.28515625" style="985" bestFit="1" customWidth="1"/>
    <col min="1040" max="1040" width="4.7109375" style="985" customWidth="1"/>
    <col min="1041" max="1280" width="11.42578125" style="985"/>
    <col min="1281" max="1281" width="9.140625" style="985" customWidth="1"/>
    <col min="1282" max="1282" width="10.28515625" style="985" bestFit="1" customWidth="1"/>
    <col min="1283" max="1283" width="12.140625" style="985" bestFit="1" customWidth="1"/>
    <col min="1284" max="1286" width="10.28515625" style="985" bestFit="1" customWidth="1"/>
    <col min="1287" max="1287" width="7.28515625" style="985" bestFit="1" customWidth="1"/>
    <col min="1288" max="1288" width="6.140625" style="985" customWidth="1"/>
    <col min="1289" max="1289" width="10" style="985" customWidth="1"/>
    <col min="1290" max="1290" width="15.85546875" style="985" bestFit="1" customWidth="1"/>
    <col min="1291" max="1291" width="8.7109375" style="985" bestFit="1" customWidth="1"/>
    <col min="1292" max="1292" width="7.85546875" style="985" bestFit="1" customWidth="1"/>
    <col min="1293" max="1293" width="5.85546875" style="985" bestFit="1" customWidth="1"/>
    <col min="1294" max="1294" width="10.28515625" style="985" bestFit="1" customWidth="1"/>
    <col min="1295" max="1295" width="7.28515625" style="985" bestFit="1" customWidth="1"/>
    <col min="1296" max="1296" width="4.7109375" style="985" customWidth="1"/>
    <col min="1297" max="1536" width="11.42578125" style="985"/>
    <col min="1537" max="1537" width="9.140625" style="985" customWidth="1"/>
    <col min="1538" max="1538" width="10.28515625" style="985" bestFit="1" customWidth="1"/>
    <col min="1539" max="1539" width="12.140625" style="985" bestFit="1" customWidth="1"/>
    <col min="1540" max="1542" width="10.28515625" style="985" bestFit="1" customWidth="1"/>
    <col min="1543" max="1543" width="7.28515625" style="985" bestFit="1" customWidth="1"/>
    <col min="1544" max="1544" width="6.140625" style="985" customWidth="1"/>
    <col min="1545" max="1545" width="10" style="985" customWidth="1"/>
    <col min="1546" max="1546" width="15.85546875" style="985" bestFit="1" customWidth="1"/>
    <col min="1547" max="1547" width="8.7109375" style="985" bestFit="1" customWidth="1"/>
    <col min="1548" max="1548" width="7.85546875" style="985" bestFit="1" customWidth="1"/>
    <col min="1549" max="1549" width="5.85546875" style="985" bestFit="1" customWidth="1"/>
    <col min="1550" max="1550" width="10.28515625" style="985" bestFit="1" customWidth="1"/>
    <col min="1551" max="1551" width="7.28515625" style="985" bestFit="1" customWidth="1"/>
    <col min="1552" max="1552" width="4.7109375" style="985" customWidth="1"/>
    <col min="1553" max="1792" width="11.42578125" style="985"/>
    <col min="1793" max="1793" width="9.140625" style="985" customWidth="1"/>
    <col min="1794" max="1794" width="10.28515625" style="985" bestFit="1" customWidth="1"/>
    <col min="1795" max="1795" width="12.140625" style="985" bestFit="1" customWidth="1"/>
    <col min="1796" max="1798" width="10.28515625" style="985" bestFit="1" customWidth="1"/>
    <col min="1799" max="1799" width="7.28515625" style="985" bestFit="1" customWidth="1"/>
    <col min="1800" max="1800" width="6.140625" style="985" customWidth="1"/>
    <col min="1801" max="1801" width="10" style="985" customWidth="1"/>
    <col min="1802" max="1802" width="15.85546875" style="985" bestFit="1" customWidth="1"/>
    <col min="1803" max="1803" width="8.7109375" style="985" bestFit="1" customWidth="1"/>
    <col min="1804" max="1804" width="7.85546875" style="985" bestFit="1" customWidth="1"/>
    <col min="1805" max="1805" width="5.85546875" style="985" bestFit="1" customWidth="1"/>
    <col min="1806" max="1806" width="10.28515625" style="985" bestFit="1" customWidth="1"/>
    <col min="1807" max="1807" width="7.28515625" style="985" bestFit="1" customWidth="1"/>
    <col min="1808" max="1808" width="4.7109375" style="985" customWidth="1"/>
    <col min="1809" max="2048" width="11.42578125" style="985"/>
    <col min="2049" max="2049" width="9.140625" style="985" customWidth="1"/>
    <col min="2050" max="2050" width="10.28515625" style="985" bestFit="1" customWidth="1"/>
    <col min="2051" max="2051" width="12.140625" style="985" bestFit="1" customWidth="1"/>
    <col min="2052" max="2054" width="10.28515625" style="985" bestFit="1" customWidth="1"/>
    <col min="2055" max="2055" width="7.28515625" style="985" bestFit="1" customWidth="1"/>
    <col min="2056" max="2056" width="6.140625" style="985" customWidth="1"/>
    <col min="2057" max="2057" width="10" style="985" customWidth="1"/>
    <col min="2058" max="2058" width="15.85546875" style="985" bestFit="1" customWidth="1"/>
    <col min="2059" max="2059" width="8.7109375" style="985" bestFit="1" customWidth="1"/>
    <col min="2060" max="2060" width="7.85546875" style="985" bestFit="1" customWidth="1"/>
    <col min="2061" max="2061" width="5.85546875" style="985" bestFit="1" customWidth="1"/>
    <col min="2062" max="2062" width="10.28515625" style="985" bestFit="1" customWidth="1"/>
    <col min="2063" max="2063" width="7.28515625" style="985" bestFit="1" customWidth="1"/>
    <col min="2064" max="2064" width="4.7109375" style="985" customWidth="1"/>
    <col min="2065" max="2304" width="11.42578125" style="985"/>
    <col min="2305" max="2305" width="9.140625" style="985" customWidth="1"/>
    <col min="2306" max="2306" width="10.28515625" style="985" bestFit="1" customWidth="1"/>
    <col min="2307" max="2307" width="12.140625" style="985" bestFit="1" customWidth="1"/>
    <col min="2308" max="2310" width="10.28515625" style="985" bestFit="1" customWidth="1"/>
    <col min="2311" max="2311" width="7.28515625" style="985" bestFit="1" customWidth="1"/>
    <col min="2312" max="2312" width="6.140625" style="985" customWidth="1"/>
    <col min="2313" max="2313" width="10" style="985" customWidth="1"/>
    <col min="2314" max="2314" width="15.85546875" style="985" bestFit="1" customWidth="1"/>
    <col min="2315" max="2315" width="8.7109375" style="985" bestFit="1" customWidth="1"/>
    <col min="2316" max="2316" width="7.85546875" style="985" bestFit="1" customWidth="1"/>
    <col min="2317" max="2317" width="5.85546875" style="985" bestFit="1" customWidth="1"/>
    <col min="2318" max="2318" width="10.28515625" style="985" bestFit="1" customWidth="1"/>
    <col min="2319" max="2319" width="7.28515625" style="985" bestFit="1" customWidth="1"/>
    <col min="2320" max="2320" width="4.7109375" style="985" customWidth="1"/>
    <col min="2321" max="2560" width="11.42578125" style="985"/>
    <col min="2561" max="2561" width="9.140625" style="985" customWidth="1"/>
    <col min="2562" max="2562" width="10.28515625" style="985" bestFit="1" customWidth="1"/>
    <col min="2563" max="2563" width="12.140625" style="985" bestFit="1" customWidth="1"/>
    <col min="2564" max="2566" width="10.28515625" style="985" bestFit="1" customWidth="1"/>
    <col min="2567" max="2567" width="7.28515625" style="985" bestFit="1" customWidth="1"/>
    <col min="2568" max="2568" width="6.140625" style="985" customWidth="1"/>
    <col min="2569" max="2569" width="10" style="985" customWidth="1"/>
    <col min="2570" max="2570" width="15.85546875" style="985" bestFit="1" customWidth="1"/>
    <col min="2571" max="2571" width="8.7109375" style="985" bestFit="1" customWidth="1"/>
    <col min="2572" max="2572" width="7.85546875" style="985" bestFit="1" customWidth="1"/>
    <col min="2573" max="2573" width="5.85546875" style="985" bestFit="1" customWidth="1"/>
    <col min="2574" max="2574" width="10.28515625" style="985" bestFit="1" customWidth="1"/>
    <col min="2575" max="2575" width="7.28515625" style="985" bestFit="1" customWidth="1"/>
    <col min="2576" max="2576" width="4.7109375" style="985" customWidth="1"/>
    <col min="2577" max="2816" width="11.42578125" style="985"/>
    <col min="2817" max="2817" width="9.140625" style="985" customWidth="1"/>
    <col min="2818" max="2818" width="10.28515625" style="985" bestFit="1" customWidth="1"/>
    <col min="2819" max="2819" width="12.140625" style="985" bestFit="1" customWidth="1"/>
    <col min="2820" max="2822" width="10.28515625" style="985" bestFit="1" customWidth="1"/>
    <col min="2823" max="2823" width="7.28515625" style="985" bestFit="1" customWidth="1"/>
    <col min="2824" max="2824" width="6.140625" style="985" customWidth="1"/>
    <col min="2825" max="2825" width="10" style="985" customWidth="1"/>
    <col min="2826" max="2826" width="15.85546875" style="985" bestFit="1" customWidth="1"/>
    <col min="2827" max="2827" width="8.7109375" style="985" bestFit="1" customWidth="1"/>
    <col min="2828" max="2828" width="7.85546875" style="985" bestFit="1" customWidth="1"/>
    <col min="2829" max="2829" width="5.85546875" style="985" bestFit="1" customWidth="1"/>
    <col min="2830" max="2830" width="10.28515625" style="985" bestFit="1" customWidth="1"/>
    <col min="2831" max="2831" width="7.28515625" style="985" bestFit="1" customWidth="1"/>
    <col min="2832" max="2832" width="4.7109375" style="985" customWidth="1"/>
    <col min="2833" max="3072" width="11.42578125" style="985"/>
    <col min="3073" max="3073" width="9.140625" style="985" customWidth="1"/>
    <col min="3074" max="3074" width="10.28515625" style="985" bestFit="1" customWidth="1"/>
    <col min="3075" max="3075" width="12.140625" style="985" bestFit="1" customWidth="1"/>
    <col min="3076" max="3078" width="10.28515625" style="985" bestFit="1" customWidth="1"/>
    <col min="3079" max="3079" width="7.28515625" style="985" bestFit="1" customWidth="1"/>
    <col min="3080" max="3080" width="6.140625" style="985" customWidth="1"/>
    <col min="3081" max="3081" width="10" style="985" customWidth="1"/>
    <col min="3082" max="3082" width="15.85546875" style="985" bestFit="1" customWidth="1"/>
    <col min="3083" max="3083" width="8.7109375" style="985" bestFit="1" customWidth="1"/>
    <col min="3084" max="3084" width="7.85546875" style="985" bestFit="1" customWidth="1"/>
    <col min="3085" max="3085" width="5.85546875" style="985" bestFit="1" customWidth="1"/>
    <col min="3086" max="3086" width="10.28515625" style="985" bestFit="1" customWidth="1"/>
    <col min="3087" max="3087" width="7.28515625" style="985" bestFit="1" customWidth="1"/>
    <col min="3088" max="3088" width="4.7109375" style="985" customWidth="1"/>
    <col min="3089" max="3328" width="11.42578125" style="985"/>
    <col min="3329" max="3329" width="9.140625" style="985" customWidth="1"/>
    <col min="3330" max="3330" width="10.28515625" style="985" bestFit="1" customWidth="1"/>
    <col min="3331" max="3331" width="12.140625" style="985" bestFit="1" customWidth="1"/>
    <col min="3332" max="3334" width="10.28515625" style="985" bestFit="1" customWidth="1"/>
    <col min="3335" max="3335" width="7.28515625" style="985" bestFit="1" customWidth="1"/>
    <col min="3336" max="3336" width="6.140625" style="985" customWidth="1"/>
    <col min="3337" max="3337" width="10" style="985" customWidth="1"/>
    <col min="3338" max="3338" width="15.85546875" style="985" bestFit="1" customWidth="1"/>
    <col min="3339" max="3339" width="8.7109375" style="985" bestFit="1" customWidth="1"/>
    <col min="3340" max="3340" width="7.85546875" style="985" bestFit="1" customWidth="1"/>
    <col min="3341" max="3341" width="5.85546875" style="985" bestFit="1" customWidth="1"/>
    <col min="3342" max="3342" width="10.28515625" style="985" bestFit="1" customWidth="1"/>
    <col min="3343" max="3343" width="7.28515625" style="985" bestFit="1" customWidth="1"/>
    <col min="3344" max="3344" width="4.7109375" style="985" customWidth="1"/>
    <col min="3345" max="3584" width="11.42578125" style="985"/>
    <col min="3585" max="3585" width="9.140625" style="985" customWidth="1"/>
    <col min="3586" max="3586" width="10.28515625" style="985" bestFit="1" customWidth="1"/>
    <col min="3587" max="3587" width="12.140625" style="985" bestFit="1" customWidth="1"/>
    <col min="3588" max="3590" width="10.28515625" style="985" bestFit="1" customWidth="1"/>
    <col min="3591" max="3591" width="7.28515625" style="985" bestFit="1" customWidth="1"/>
    <col min="3592" max="3592" width="6.140625" style="985" customWidth="1"/>
    <col min="3593" max="3593" width="10" style="985" customWidth="1"/>
    <col min="3594" max="3594" width="15.85546875" style="985" bestFit="1" customWidth="1"/>
    <col min="3595" max="3595" width="8.7109375" style="985" bestFit="1" customWidth="1"/>
    <col min="3596" max="3596" width="7.85546875" style="985" bestFit="1" customWidth="1"/>
    <col min="3597" max="3597" width="5.85546875" style="985" bestFit="1" customWidth="1"/>
    <col min="3598" max="3598" width="10.28515625" style="985" bestFit="1" customWidth="1"/>
    <col min="3599" max="3599" width="7.28515625" style="985" bestFit="1" customWidth="1"/>
    <col min="3600" max="3600" width="4.7109375" style="985" customWidth="1"/>
    <col min="3601" max="3840" width="11.42578125" style="985"/>
    <col min="3841" max="3841" width="9.140625" style="985" customWidth="1"/>
    <col min="3842" max="3842" width="10.28515625" style="985" bestFit="1" customWidth="1"/>
    <col min="3843" max="3843" width="12.140625" style="985" bestFit="1" customWidth="1"/>
    <col min="3844" max="3846" width="10.28515625" style="985" bestFit="1" customWidth="1"/>
    <col min="3847" max="3847" width="7.28515625" style="985" bestFit="1" customWidth="1"/>
    <col min="3848" max="3848" width="6.140625" style="985" customWidth="1"/>
    <col min="3849" max="3849" width="10" style="985" customWidth="1"/>
    <col min="3850" max="3850" width="15.85546875" style="985" bestFit="1" customWidth="1"/>
    <col min="3851" max="3851" width="8.7109375" style="985" bestFit="1" customWidth="1"/>
    <col min="3852" max="3852" width="7.85546875" style="985" bestFit="1" customWidth="1"/>
    <col min="3853" max="3853" width="5.85546875" style="985" bestFit="1" customWidth="1"/>
    <col min="3854" max="3854" width="10.28515625" style="985" bestFit="1" customWidth="1"/>
    <col min="3855" max="3855" width="7.28515625" style="985" bestFit="1" customWidth="1"/>
    <col min="3856" max="3856" width="4.7109375" style="985" customWidth="1"/>
    <col min="3857" max="4096" width="11.42578125" style="985"/>
    <col min="4097" max="4097" width="9.140625" style="985" customWidth="1"/>
    <col min="4098" max="4098" width="10.28515625" style="985" bestFit="1" customWidth="1"/>
    <col min="4099" max="4099" width="12.140625" style="985" bestFit="1" customWidth="1"/>
    <col min="4100" max="4102" width="10.28515625" style="985" bestFit="1" customWidth="1"/>
    <col min="4103" max="4103" width="7.28515625" style="985" bestFit="1" customWidth="1"/>
    <col min="4104" max="4104" width="6.140625" style="985" customWidth="1"/>
    <col min="4105" max="4105" width="10" style="985" customWidth="1"/>
    <col min="4106" max="4106" width="15.85546875" style="985" bestFit="1" customWidth="1"/>
    <col min="4107" max="4107" width="8.7109375" style="985" bestFit="1" customWidth="1"/>
    <col min="4108" max="4108" width="7.85546875" style="985" bestFit="1" customWidth="1"/>
    <col min="4109" max="4109" width="5.85546875" style="985" bestFit="1" customWidth="1"/>
    <col min="4110" max="4110" width="10.28515625" style="985" bestFit="1" customWidth="1"/>
    <col min="4111" max="4111" width="7.28515625" style="985" bestFit="1" customWidth="1"/>
    <col min="4112" max="4112" width="4.7109375" style="985" customWidth="1"/>
    <col min="4113" max="4352" width="11.42578125" style="985"/>
    <col min="4353" max="4353" width="9.140625" style="985" customWidth="1"/>
    <col min="4354" max="4354" width="10.28515625" style="985" bestFit="1" customWidth="1"/>
    <col min="4355" max="4355" width="12.140625" style="985" bestFit="1" customWidth="1"/>
    <col min="4356" max="4358" width="10.28515625" style="985" bestFit="1" customWidth="1"/>
    <col min="4359" max="4359" width="7.28515625" style="985" bestFit="1" customWidth="1"/>
    <col min="4360" max="4360" width="6.140625" style="985" customWidth="1"/>
    <col min="4361" max="4361" width="10" style="985" customWidth="1"/>
    <col min="4362" max="4362" width="15.85546875" style="985" bestFit="1" customWidth="1"/>
    <col min="4363" max="4363" width="8.7109375" style="985" bestFit="1" customWidth="1"/>
    <col min="4364" max="4364" width="7.85546875" style="985" bestFit="1" customWidth="1"/>
    <col min="4365" max="4365" width="5.85546875" style="985" bestFit="1" customWidth="1"/>
    <col min="4366" max="4366" width="10.28515625" style="985" bestFit="1" customWidth="1"/>
    <col min="4367" max="4367" width="7.28515625" style="985" bestFit="1" customWidth="1"/>
    <col min="4368" max="4368" width="4.7109375" style="985" customWidth="1"/>
    <col min="4369" max="4608" width="11.42578125" style="985"/>
    <col min="4609" max="4609" width="9.140625" style="985" customWidth="1"/>
    <col min="4610" max="4610" width="10.28515625" style="985" bestFit="1" customWidth="1"/>
    <col min="4611" max="4611" width="12.140625" style="985" bestFit="1" customWidth="1"/>
    <col min="4612" max="4614" width="10.28515625" style="985" bestFit="1" customWidth="1"/>
    <col min="4615" max="4615" width="7.28515625" style="985" bestFit="1" customWidth="1"/>
    <col min="4616" max="4616" width="6.140625" style="985" customWidth="1"/>
    <col min="4617" max="4617" width="10" style="985" customWidth="1"/>
    <col min="4618" max="4618" width="15.85546875" style="985" bestFit="1" customWidth="1"/>
    <col min="4619" max="4619" width="8.7109375" style="985" bestFit="1" customWidth="1"/>
    <col min="4620" max="4620" width="7.85546875" style="985" bestFit="1" customWidth="1"/>
    <col min="4621" max="4621" width="5.85546875" style="985" bestFit="1" customWidth="1"/>
    <col min="4622" max="4622" width="10.28515625" style="985" bestFit="1" customWidth="1"/>
    <col min="4623" max="4623" width="7.28515625" style="985" bestFit="1" customWidth="1"/>
    <col min="4624" max="4624" width="4.7109375" style="985" customWidth="1"/>
    <col min="4625" max="4864" width="11.42578125" style="985"/>
    <col min="4865" max="4865" width="9.140625" style="985" customWidth="1"/>
    <col min="4866" max="4866" width="10.28515625" style="985" bestFit="1" customWidth="1"/>
    <col min="4867" max="4867" width="12.140625" style="985" bestFit="1" customWidth="1"/>
    <col min="4868" max="4870" width="10.28515625" style="985" bestFit="1" customWidth="1"/>
    <col min="4871" max="4871" width="7.28515625" style="985" bestFit="1" customWidth="1"/>
    <col min="4872" max="4872" width="6.140625" style="985" customWidth="1"/>
    <col min="4873" max="4873" width="10" style="985" customWidth="1"/>
    <col min="4874" max="4874" width="15.85546875" style="985" bestFit="1" customWidth="1"/>
    <col min="4875" max="4875" width="8.7109375" style="985" bestFit="1" customWidth="1"/>
    <col min="4876" max="4876" width="7.85546875" style="985" bestFit="1" customWidth="1"/>
    <col min="4877" max="4877" width="5.85546875" style="985" bestFit="1" customWidth="1"/>
    <col min="4878" max="4878" width="10.28515625" style="985" bestFit="1" customWidth="1"/>
    <col min="4879" max="4879" width="7.28515625" style="985" bestFit="1" customWidth="1"/>
    <col min="4880" max="4880" width="4.7109375" style="985" customWidth="1"/>
    <col min="4881" max="5120" width="11.42578125" style="985"/>
    <col min="5121" max="5121" width="9.140625" style="985" customWidth="1"/>
    <col min="5122" max="5122" width="10.28515625" style="985" bestFit="1" customWidth="1"/>
    <col min="5123" max="5123" width="12.140625" style="985" bestFit="1" customWidth="1"/>
    <col min="5124" max="5126" width="10.28515625" style="985" bestFit="1" customWidth="1"/>
    <col min="5127" max="5127" width="7.28515625" style="985" bestFit="1" customWidth="1"/>
    <col min="5128" max="5128" width="6.140625" style="985" customWidth="1"/>
    <col min="5129" max="5129" width="10" style="985" customWidth="1"/>
    <col min="5130" max="5130" width="15.85546875" style="985" bestFit="1" customWidth="1"/>
    <col min="5131" max="5131" width="8.7109375" style="985" bestFit="1" customWidth="1"/>
    <col min="5132" max="5132" width="7.85546875" style="985" bestFit="1" customWidth="1"/>
    <col min="5133" max="5133" width="5.85546875" style="985" bestFit="1" customWidth="1"/>
    <col min="5134" max="5134" width="10.28515625" style="985" bestFit="1" customWidth="1"/>
    <col min="5135" max="5135" width="7.28515625" style="985" bestFit="1" customWidth="1"/>
    <col min="5136" max="5136" width="4.7109375" style="985" customWidth="1"/>
    <col min="5137" max="5376" width="11.42578125" style="985"/>
    <col min="5377" max="5377" width="9.140625" style="985" customWidth="1"/>
    <col min="5378" max="5378" width="10.28515625" style="985" bestFit="1" customWidth="1"/>
    <col min="5379" max="5379" width="12.140625" style="985" bestFit="1" customWidth="1"/>
    <col min="5380" max="5382" width="10.28515625" style="985" bestFit="1" customWidth="1"/>
    <col min="5383" max="5383" width="7.28515625" style="985" bestFit="1" customWidth="1"/>
    <col min="5384" max="5384" width="6.140625" style="985" customWidth="1"/>
    <col min="5385" max="5385" width="10" style="985" customWidth="1"/>
    <col min="5386" max="5386" width="15.85546875" style="985" bestFit="1" customWidth="1"/>
    <col min="5387" max="5387" width="8.7109375" style="985" bestFit="1" customWidth="1"/>
    <col min="5388" max="5388" width="7.85546875" style="985" bestFit="1" customWidth="1"/>
    <col min="5389" max="5389" width="5.85546875" style="985" bestFit="1" customWidth="1"/>
    <col min="5390" max="5390" width="10.28515625" style="985" bestFit="1" customWidth="1"/>
    <col min="5391" max="5391" width="7.28515625" style="985" bestFit="1" customWidth="1"/>
    <col min="5392" max="5392" width="4.7109375" style="985" customWidth="1"/>
    <col min="5393" max="5632" width="11.42578125" style="985"/>
    <col min="5633" max="5633" width="9.140625" style="985" customWidth="1"/>
    <col min="5634" max="5634" width="10.28515625" style="985" bestFit="1" customWidth="1"/>
    <col min="5635" max="5635" width="12.140625" style="985" bestFit="1" customWidth="1"/>
    <col min="5636" max="5638" width="10.28515625" style="985" bestFit="1" customWidth="1"/>
    <col min="5639" max="5639" width="7.28515625" style="985" bestFit="1" customWidth="1"/>
    <col min="5640" max="5640" width="6.140625" style="985" customWidth="1"/>
    <col min="5641" max="5641" width="10" style="985" customWidth="1"/>
    <col min="5642" max="5642" width="15.85546875" style="985" bestFit="1" customWidth="1"/>
    <col min="5643" max="5643" width="8.7109375" style="985" bestFit="1" customWidth="1"/>
    <col min="5644" max="5644" width="7.85546875" style="985" bestFit="1" customWidth="1"/>
    <col min="5645" max="5645" width="5.85546875" style="985" bestFit="1" customWidth="1"/>
    <col min="5646" max="5646" width="10.28515625" style="985" bestFit="1" customWidth="1"/>
    <col min="5647" max="5647" width="7.28515625" style="985" bestFit="1" customWidth="1"/>
    <col min="5648" max="5648" width="4.7109375" style="985" customWidth="1"/>
    <col min="5649" max="5888" width="11.42578125" style="985"/>
    <col min="5889" max="5889" width="9.140625" style="985" customWidth="1"/>
    <col min="5890" max="5890" width="10.28515625" style="985" bestFit="1" customWidth="1"/>
    <col min="5891" max="5891" width="12.140625" style="985" bestFit="1" customWidth="1"/>
    <col min="5892" max="5894" width="10.28515625" style="985" bestFit="1" customWidth="1"/>
    <col min="5895" max="5895" width="7.28515625" style="985" bestFit="1" customWidth="1"/>
    <col min="5896" max="5896" width="6.140625" style="985" customWidth="1"/>
    <col min="5897" max="5897" width="10" style="985" customWidth="1"/>
    <col min="5898" max="5898" width="15.85546875" style="985" bestFit="1" customWidth="1"/>
    <col min="5899" max="5899" width="8.7109375" style="985" bestFit="1" customWidth="1"/>
    <col min="5900" max="5900" width="7.85546875" style="985" bestFit="1" customWidth="1"/>
    <col min="5901" max="5901" width="5.85546875" style="985" bestFit="1" customWidth="1"/>
    <col min="5902" max="5902" width="10.28515625" style="985" bestFit="1" customWidth="1"/>
    <col min="5903" max="5903" width="7.28515625" style="985" bestFit="1" customWidth="1"/>
    <col min="5904" max="5904" width="4.7109375" style="985" customWidth="1"/>
    <col min="5905" max="6144" width="11.42578125" style="985"/>
    <col min="6145" max="6145" width="9.140625" style="985" customWidth="1"/>
    <col min="6146" max="6146" width="10.28515625" style="985" bestFit="1" customWidth="1"/>
    <col min="6147" max="6147" width="12.140625" style="985" bestFit="1" customWidth="1"/>
    <col min="6148" max="6150" width="10.28515625" style="985" bestFit="1" customWidth="1"/>
    <col min="6151" max="6151" width="7.28515625" style="985" bestFit="1" customWidth="1"/>
    <col min="6152" max="6152" width="6.140625" style="985" customWidth="1"/>
    <col min="6153" max="6153" width="10" style="985" customWidth="1"/>
    <col min="6154" max="6154" width="15.85546875" style="985" bestFit="1" customWidth="1"/>
    <col min="6155" max="6155" width="8.7109375" style="985" bestFit="1" customWidth="1"/>
    <col min="6156" max="6156" width="7.85546875" style="985" bestFit="1" customWidth="1"/>
    <col min="6157" max="6157" width="5.85546875" style="985" bestFit="1" customWidth="1"/>
    <col min="6158" max="6158" width="10.28515625" style="985" bestFit="1" customWidth="1"/>
    <col min="6159" max="6159" width="7.28515625" style="985" bestFit="1" customWidth="1"/>
    <col min="6160" max="6160" width="4.7109375" style="985" customWidth="1"/>
    <col min="6161" max="6400" width="11.42578125" style="985"/>
    <col min="6401" max="6401" width="9.140625" style="985" customWidth="1"/>
    <col min="6402" max="6402" width="10.28515625" style="985" bestFit="1" customWidth="1"/>
    <col min="6403" max="6403" width="12.140625" style="985" bestFit="1" customWidth="1"/>
    <col min="6404" max="6406" width="10.28515625" style="985" bestFit="1" customWidth="1"/>
    <col min="6407" max="6407" width="7.28515625" style="985" bestFit="1" customWidth="1"/>
    <col min="6408" max="6408" width="6.140625" style="985" customWidth="1"/>
    <col min="6409" max="6409" width="10" style="985" customWidth="1"/>
    <col min="6410" max="6410" width="15.85546875" style="985" bestFit="1" customWidth="1"/>
    <col min="6411" max="6411" width="8.7109375" style="985" bestFit="1" customWidth="1"/>
    <col min="6412" max="6412" width="7.85546875" style="985" bestFit="1" customWidth="1"/>
    <col min="6413" max="6413" width="5.85546875" style="985" bestFit="1" customWidth="1"/>
    <col min="6414" max="6414" width="10.28515625" style="985" bestFit="1" customWidth="1"/>
    <col min="6415" max="6415" width="7.28515625" style="985" bestFit="1" customWidth="1"/>
    <col min="6416" max="6416" width="4.7109375" style="985" customWidth="1"/>
    <col min="6417" max="6656" width="11.42578125" style="985"/>
    <col min="6657" max="6657" width="9.140625" style="985" customWidth="1"/>
    <col min="6658" max="6658" width="10.28515625" style="985" bestFit="1" customWidth="1"/>
    <col min="6659" max="6659" width="12.140625" style="985" bestFit="1" customWidth="1"/>
    <col min="6660" max="6662" width="10.28515625" style="985" bestFit="1" customWidth="1"/>
    <col min="6663" max="6663" width="7.28515625" style="985" bestFit="1" customWidth="1"/>
    <col min="6664" max="6664" width="6.140625" style="985" customWidth="1"/>
    <col min="6665" max="6665" width="10" style="985" customWidth="1"/>
    <col min="6666" max="6666" width="15.85546875" style="985" bestFit="1" customWidth="1"/>
    <col min="6667" max="6667" width="8.7109375" style="985" bestFit="1" customWidth="1"/>
    <col min="6668" max="6668" width="7.85546875" style="985" bestFit="1" customWidth="1"/>
    <col min="6669" max="6669" width="5.85546875" style="985" bestFit="1" customWidth="1"/>
    <col min="6670" max="6670" width="10.28515625" style="985" bestFit="1" customWidth="1"/>
    <col min="6671" max="6671" width="7.28515625" style="985" bestFit="1" customWidth="1"/>
    <col min="6672" max="6672" width="4.7109375" style="985" customWidth="1"/>
    <col min="6673" max="6912" width="11.42578125" style="985"/>
    <col min="6913" max="6913" width="9.140625" style="985" customWidth="1"/>
    <col min="6914" max="6914" width="10.28515625" style="985" bestFit="1" customWidth="1"/>
    <col min="6915" max="6915" width="12.140625" style="985" bestFit="1" customWidth="1"/>
    <col min="6916" max="6918" width="10.28515625" style="985" bestFit="1" customWidth="1"/>
    <col min="6919" max="6919" width="7.28515625" style="985" bestFit="1" customWidth="1"/>
    <col min="6920" max="6920" width="6.140625" style="985" customWidth="1"/>
    <col min="6921" max="6921" width="10" style="985" customWidth="1"/>
    <col min="6922" max="6922" width="15.85546875" style="985" bestFit="1" customWidth="1"/>
    <col min="6923" max="6923" width="8.7109375" style="985" bestFit="1" customWidth="1"/>
    <col min="6924" max="6924" width="7.85546875" style="985" bestFit="1" customWidth="1"/>
    <col min="6925" max="6925" width="5.85546875" style="985" bestFit="1" customWidth="1"/>
    <col min="6926" max="6926" width="10.28515625" style="985" bestFit="1" customWidth="1"/>
    <col min="6927" max="6927" width="7.28515625" style="985" bestFit="1" customWidth="1"/>
    <col min="6928" max="6928" width="4.7109375" style="985" customWidth="1"/>
    <col min="6929" max="7168" width="11.42578125" style="985"/>
    <col min="7169" max="7169" width="9.140625" style="985" customWidth="1"/>
    <col min="7170" max="7170" width="10.28515625" style="985" bestFit="1" customWidth="1"/>
    <col min="7171" max="7171" width="12.140625" style="985" bestFit="1" customWidth="1"/>
    <col min="7172" max="7174" width="10.28515625" style="985" bestFit="1" customWidth="1"/>
    <col min="7175" max="7175" width="7.28515625" style="985" bestFit="1" customWidth="1"/>
    <col min="7176" max="7176" width="6.140625" style="985" customWidth="1"/>
    <col min="7177" max="7177" width="10" style="985" customWidth="1"/>
    <col min="7178" max="7178" width="15.85546875" style="985" bestFit="1" customWidth="1"/>
    <col min="7179" max="7179" width="8.7109375" style="985" bestFit="1" customWidth="1"/>
    <col min="7180" max="7180" width="7.85546875" style="985" bestFit="1" customWidth="1"/>
    <col min="7181" max="7181" width="5.85546875" style="985" bestFit="1" customWidth="1"/>
    <col min="7182" max="7182" width="10.28515625" style="985" bestFit="1" customWidth="1"/>
    <col min="7183" max="7183" width="7.28515625" style="985" bestFit="1" customWidth="1"/>
    <col min="7184" max="7184" width="4.7109375" style="985" customWidth="1"/>
    <col min="7185" max="7424" width="11.42578125" style="985"/>
    <col min="7425" max="7425" width="9.140625" style="985" customWidth="1"/>
    <col min="7426" max="7426" width="10.28515625" style="985" bestFit="1" customWidth="1"/>
    <col min="7427" max="7427" width="12.140625" style="985" bestFit="1" customWidth="1"/>
    <col min="7428" max="7430" width="10.28515625" style="985" bestFit="1" customWidth="1"/>
    <col min="7431" max="7431" width="7.28515625" style="985" bestFit="1" customWidth="1"/>
    <col min="7432" max="7432" width="6.140625" style="985" customWidth="1"/>
    <col min="7433" max="7433" width="10" style="985" customWidth="1"/>
    <col min="7434" max="7434" width="15.85546875" style="985" bestFit="1" customWidth="1"/>
    <col min="7435" max="7435" width="8.7109375" style="985" bestFit="1" customWidth="1"/>
    <col min="7436" max="7436" width="7.85546875" style="985" bestFit="1" customWidth="1"/>
    <col min="7437" max="7437" width="5.85546875" style="985" bestFit="1" customWidth="1"/>
    <col min="7438" max="7438" width="10.28515625" style="985" bestFit="1" customWidth="1"/>
    <col min="7439" max="7439" width="7.28515625" style="985" bestFit="1" customWidth="1"/>
    <col min="7440" max="7440" width="4.7109375" style="985" customWidth="1"/>
    <col min="7441" max="7680" width="11.42578125" style="985"/>
    <col min="7681" max="7681" width="9.140625" style="985" customWidth="1"/>
    <col min="7682" max="7682" width="10.28515625" style="985" bestFit="1" customWidth="1"/>
    <col min="7683" max="7683" width="12.140625" style="985" bestFit="1" customWidth="1"/>
    <col min="7684" max="7686" width="10.28515625" style="985" bestFit="1" customWidth="1"/>
    <col min="7687" max="7687" width="7.28515625" style="985" bestFit="1" customWidth="1"/>
    <col min="7688" max="7688" width="6.140625" style="985" customWidth="1"/>
    <col min="7689" max="7689" width="10" style="985" customWidth="1"/>
    <col min="7690" max="7690" width="15.85546875" style="985" bestFit="1" customWidth="1"/>
    <col min="7691" max="7691" width="8.7109375" style="985" bestFit="1" customWidth="1"/>
    <col min="7692" max="7692" width="7.85546875" style="985" bestFit="1" customWidth="1"/>
    <col min="7693" max="7693" width="5.85546875" style="985" bestFit="1" customWidth="1"/>
    <col min="7694" max="7694" width="10.28515625" style="985" bestFit="1" customWidth="1"/>
    <col min="7695" max="7695" width="7.28515625" style="985" bestFit="1" customWidth="1"/>
    <col min="7696" max="7696" width="4.7109375" style="985" customWidth="1"/>
    <col min="7697" max="7936" width="11.42578125" style="985"/>
    <col min="7937" max="7937" width="9.140625" style="985" customWidth="1"/>
    <col min="7938" max="7938" width="10.28515625" style="985" bestFit="1" customWidth="1"/>
    <col min="7939" max="7939" width="12.140625" style="985" bestFit="1" customWidth="1"/>
    <col min="7940" max="7942" width="10.28515625" style="985" bestFit="1" customWidth="1"/>
    <col min="7943" max="7943" width="7.28515625" style="985" bestFit="1" customWidth="1"/>
    <col min="7944" max="7944" width="6.140625" style="985" customWidth="1"/>
    <col min="7945" max="7945" width="10" style="985" customWidth="1"/>
    <col min="7946" max="7946" width="15.85546875" style="985" bestFit="1" customWidth="1"/>
    <col min="7947" max="7947" width="8.7109375" style="985" bestFit="1" customWidth="1"/>
    <col min="7948" max="7948" width="7.85546875" style="985" bestFit="1" customWidth="1"/>
    <col min="7949" max="7949" width="5.85546875" style="985" bestFit="1" customWidth="1"/>
    <col min="7950" max="7950" width="10.28515625" style="985" bestFit="1" customWidth="1"/>
    <col min="7951" max="7951" width="7.28515625" style="985" bestFit="1" customWidth="1"/>
    <col min="7952" max="7952" width="4.7109375" style="985" customWidth="1"/>
    <col min="7953" max="8192" width="11.42578125" style="985"/>
    <col min="8193" max="8193" width="9.140625" style="985" customWidth="1"/>
    <col min="8194" max="8194" width="10.28515625" style="985" bestFit="1" customWidth="1"/>
    <col min="8195" max="8195" width="12.140625" style="985" bestFit="1" customWidth="1"/>
    <col min="8196" max="8198" width="10.28515625" style="985" bestFit="1" customWidth="1"/>
    <col min="8199" max="8199" width="7.28515625" style="985" bestFit="1" customWidth="1"/>
    <col min="8200" max="8200" width="6.140625" style="985" customWidth="1"/>
    <col min="8201" max="8201" width="10" style="985" customWidth="1"/>
    <col min="8202" max="8202" width="15.85546875" style="985" bestFit="1" customWidth="1"/>
    <col min="8203" max="8203" width="8.7109375" style="985" bestFit="1" customWidth="1"/>
    <col min="8204" max="8204" width="7.85546875" style="985" bestFit="1" customWidth="1"/>
    <col min="8205" max="8205" width="5.85546875" style="985" bestFit="1" customWidth="1"/>
    <col min="8206" max="8206" width="10.28515625" style="985" bestFit="1" customWidth="1"/>
    <col min="8207" max="8207" width="7.28515625" style="985" bestFit="1" customWidth="1"/>
    <col min="8208" max="8208" width="4.7109375" style="985" customWidth="1"/>
    <col min="8209" max="8448" width="11.42578125" style="985"/>
    <col min="8449" max="8449" width="9.140625" style="985" customWidth="1"/>
    <col min="8450" max="8450" width="10.28515625" style="985" bestFit="1" customWidth="1"/>
    <col min="8451" max="8451" width="12.140625" style="985" bestFit="1" customWidth="1"/>
    <col min="8452" max="8454" width="10.28515625" style="985" bestFit="1" customWidth="1"/>
    <col min="8455" max="8455" width="7.28515625" style="985" bestFit="1" customWidth="1"/>
    <col min="8456" max="8456" width="6.140625" style="985" customWidth="1"/>
    <col min="8457" max="8457" width="10" style="985" customWidth="1"/>
    <col min="8458" max="8458" width="15.85546875" style="985" bestFit="1" customWidth="1"/>
    <col min="8459" max="8459" width="8.7109375" style="985" bestFit="1" customWidth="1"/>
    <col min="8460" max="8460" width="7.85546875" style="985" bestFit="1" customWidth="1"/>
    <col min="8461" max="8461" width="5.85546875" style="985" bestFit="1" customWidth="1"/>
    <col min="8462" max="8462" width="10.28515625" style="985" bestFit="1" customWidth="1"/>
    <col min="8463" max="8463" width="7.28515625" style="985" bestFit="1" customWidth="1"/>
    <col min="8464" max="8464" width="4.7109375" style="985" customWidth="1"/>
    <col min="8465" max="8704" width="11.42578125" style="985"/>
    <col min="8705" max="8705" width="9.140625" style="985" customWidth="1"/>
    <col min="8706" max="8706" width="10.28515625" style="985" bestFit="1" customWidth="1"/>
    <col min="8707" max="8707" width="12.140625" style="985" bestFit="1" customWidth="1"/>
    <col min="8708" max="8710" width="10.28515625" style="985" bestFit="1" customWidth="1"/>
    <col min="8711" max="8711" width="7.28515625" style="985" bestFit="1" customWidth="1"/>
    <col min="8712" max="8712" width="6.140625" style="985" customWidth="1"/>
    <col min="8713" max="8713" width="10" style="985" customWidth="1"/>
    <col min="8714" max="8714" width="15.85546875" style="985" bestFit="1" customWidth="1"/>
    <col min="8715" max="8715" width="8.7109375" style="985" bestFit="1" customWidth="1"/>
    <col min="8716" max="8716" width="7.85546875" style="985" bestFit="1" customWidth="1"/>
    <col min="8717" max="8717" width="5.85546875" style="985" bestFit="1" customWidth="1"/>
    <col min="8718" max="8718" width="10.28515625" style="985" bestFit="1" customWidth="1"/>
    <col min="8719" max="8719" width="7.28515625" style="985" bestFit="1" customWidth="1"/>
    <col min="8720" max="8720" width="4.7109375" style="985" customWidth="1"/>
    <col min="8721" max="8960" width="11.42578125" style="985"/>
    <col min="8961" max="8961" width="9.140625" style="985" customWidth="1"/>
    <col min="8962" max="8962" width="10.28515625" style="985" bestFit="1" customWidth="1"/>
    <col min="8963" max="8963" width="12.140625" style="985" bestFit="1" customWidth="1"/>
    <col min="8964" max="8966" width="10.28515625" style="985" bestFit="1" customWidth="1"/>
    <col min="8967" max="8967" width="7.28515625" style="985" bestFit="1" customWidth="1"/>
    <col min="8968" max="8968" width="6.140625" style="985" customWidth="1"/>
    <col min="8969" max="8969" width="10" style="985" customWidth="1"/>
    <col min="8970" max="8970" width="15.85546875" style="985" bestFit="1" customWidth="1"/>
    <col min="8971" max="8971" width="8.7109375" style="985" bestFit="1" customWidth="1"/>
    <col min="8972" max="8972" width="7.85546875" style="985" bestFit="1" customWidth="1"/>
    <col min="8973" max="8973" width="5.85546875" style="985" bestFit="1" customWidth="1"/>
    <col min="8974" max="8974" width="10.28515625" style="985" bestFit="1" customWidth="1"/>
    <col min="8975" max="8975" width="7.28515625" style="985" bestFit="1" customWidth="1"/>
    <col min="8976" max="8976" width="4.7109375" style="985" customWidth="1"/>
    <col min="8977" max="9216" width="11.42578125" style="985"/>
    <col min="9217" max="9217" width="9.140625" style="985" customWidth="1"/>
    <col min="9218" max="9218" width="10.28515625" style="985" bestFit="1" customWidth="1"/>
    <col min="9219" max="9219" width="12.140625" style="985" bestFit="1" customWidth="1"/>
    <col min="9220" max="9222" width="10.28515625" style="985" bestFit="1" customWidth="1"/>
    <col min="9223" max="9223" width="7.28515625" style="985" bestFit="1" customWidth="1"/>
    <col min="9224" max="9224" width="6.140625" style="985" customWidth="1"/>
    <col min="9225" max="9225" width="10" style="985" customWidth="1"/>
    <col min="9226" max="9226" width="15.85546875" style="985" bestFit="1" customWidth="1"/>
    <col min="9227" max="9227" width="8.7109375" style="985" bestFit="1" customWidth="1"/>
    <col min="9228" max="9228" width="7.85546875" style="985" bestFit="1" customWidth="1"/>
    <col min="9229" max="9229" width="5.85546875" style="985" bestFit="1" customWidth="1"/>
    <col min="9230" max="9230" width="10.28515625" style="985" bestFit="1" customWidth="1"/>
    <col min="9231" max="9231" width="7.28515625" style="985" bestFit="1" customWidth="1"/>
    <col min="9232" max="9232" width="4.7109375" style="985" customWidth="1"/>
    <col min="9233" max="9472" width="11.42578125" style="985"/>
    <col min="9473" max="9473" width="9.140625" style="985" customWidth="1"/>
    <col min="9474" max="9474" width="10.28515625" style="985" bestFit="1" customWidth="1"/>
    <col min="9475" max="9475" width="12.140625" style="985" bestFit="1" customWidth="1"/>
    <col min="9476" max="9478" width="10.28515625" style="985" bestFit="1" customWidth="1"/>
    <col min="9479" max="9479" width="7.28515625" style="985" bestFit="1" customWidth="1"/>
    <col min="9480" max="9480" width="6.140625" style="985" customWidth="1"/>
    <col min="9481" max="9481" width="10" style="985" customWidth="1"/>
    <col min="9482" max="9482" width="15.85546875" style="985" bestFit="1" customWidth="1"/>
    <col min="9483" max="9483" width="8.7109375" style="985" bestFit="1" customWidth="1"/>
    <col min="9484" max="9484" width="7.85546875" style="985" bestFit="1" customWidth="1"/>
    <col min="9485" max="9485" width="5.85546875" style="985" bestFit="1" customWidth="1"/>
    <col min="9486" max="9486" width="10.28515625" style="985" bestFit="1" customWidth="1"/>
    <col min="9487" max="9487" width="7.28515625" style="985" bestFit="1" customWidth="1"/>
    <col min="9488" max="9488" width="4.7109375" style="985" customWidth="1"/>
    <col min="9489" max="9728" width="11.42578125" style="985"/>
    <col min="9729" max="9729" width="9.140625" style="985" customWidth="1"/>
    <col min="9730" max="9730" width="10.28515625" style="985" bestFit="1" customWidth="1"/>
    <col min="9731" max="9731" width="12.140625" style="985" bestFit="1" customWidth="1"/>
    <col min="9732" max="9734" width="10.28515625" style="985" bestFit="1" customWidth="1"/>
    <col min="9735" max="9735" width="7.28515625" style="985" bestFit="1" customWidth="1"/>
    <col min="9736" max="9736" width="6.140625" style="985" customWidth="1"/>
    <col min="9737" max="9737" width="10" style="985" customWidth="1"/>
    <col min="9738" max="9738" width="15.85546875" style="985" bestFit="1" customWidth="1"/>
    <col min="9739" max="9739" width="8.7109375" style="985" bestFit="1" customWidth="1"/>
    <col min="9740" max="9740" width="7.85546875" style="985" bestFit="1" customWidth="1"/>
    <col min="9741" max="9741" width="5.85546875" style="985" bestFit="1" customWidth="1"/>
    <col min="9742" max="9742" width="10.28515625" style="985" bestFit="1" customWidth="1"/>
    <col min="9743" max="9743" width="7.28515625" style="985" bestFit="1" customWidth="1"/>
    <col min="9744" max="9744" width="4.7109375" style="985" customWidth="1"/>
    <col min="9745" max="9984" width="11.42578125" style="985"/>
    <col min="9985" max="9985" width="9.140625" style="985" customWidth="1"/>
    <col min="9986" max="9986" width="10.28515625" style="985" bestFit="1" customWidth="1"/>
    <col min="9987" max="9987" width="12.140625" style="985" bestFit="1" customWidth="1"/>
    <col min="9988" max="9990" width="10.28515625" style="985" bestFit="1" customWidth="1"/>
    <col min="9991" max="9991" width="7.28515625" style="985" bestFit="1" customWidth="1"/>
    <col min="9992" max="9992" width="6.140625" style="985" customWidth="1"/>
    <col min="9993" max="9993" width="10" style="985" customWidth="1"/>
    <col min="9994" max="9994" width="15.85546875" style="985" bestFit="1" customWidth="1"/>
    <col min="9995" max="9995" width="8.7109375" style="985" bestFit="1" customWidth="1"/>
    <col min="9996" max="9996" width="7.85546875" style="985" bestFit="1" customWidth="1"/>
    <col min="9997" max="9997" width="5.85546875" style="985" bestFit="1" customWidth="1"/>
    <col min="9998" max="9998" width="10.28515625" style="985" bestFit="1" customWidth="1"/>
    <col min="9999" max="9999" width="7.28515625" style="985" bestFit="1" customWidth="1"/>
    <col min="10000" max="10000" width="4.7109375" style="985" customWidth="1"/>
    <col min="10001" max="10240" width="11.42578125" style="985"/>
    <col min="10241" max="10241" width="9.140625" style="985" customWidth="1"/>
    <col min="10242" max="10242" width="10.28515625" style="985" bestFit="1" customWidth="1"/>
    <col min="10243" max="10243" width="12.140625" style="985" bestFit="1" customWidth="1"/>
    <col min="10244" max="10246" width="10.28515625" style="985" bestFit="1" customWidth="1"/>
    <col min="10247" max="10247" width="7.28515625" style="985" bestFit="1" customWidth="1"/>
    <col min="10248" max="10248" width="6.140625" style="985" customWidth="1"/>
    <col min="10249" max="10249" width="10" style="985" customWidth="1"/>
    <col min="10250" max="10250" width="15.85546875" style="985" bestFit="1" customWidth="1"/>
    <col min="10251" max="10251" width="8.7109375" style="985" bestFit="1" customWidth="1"/>
    <col min="10252" max="10252" width="7.85546875" style="985" bestFit="1" customWidth="1"/>
    <col min="10253" max="10253" width="5.85546875" style="985" bestFit="1" customWidth="1"/>
    <col min="10254" max="10254" width="10.28515625" style="985" bestFit="1" customWidth="1"/>
    <col min="10255" max="10255" width="7.28515625" style="985" bestFit="1" customWidth="1"/>
    <col min="10256" max="10256" width="4.7109375" style="985" customWidth="1"/>
    <col min="10257" max="10496" width="11.42578125" style="985"/>
    <col min="10497" max="10497" width="9.140625" style="985" customWidth="1"/>
    <col min="10498" max="10498" width="10.28515625" style="985" bestFit="1" customWidth="1"/>
    <col min="10499" max="10499" width="12.140625" style="985" bestFit="1" customWidth="1"/>
    <col min="10500" max="10502" width="10.28515625" style="985" bestFit="1" customWidth="1"/>
    <col min="10503" max="10503" width="7.28515625" style="985" bestFit="1" customWidth="1"/>
    <col min="10504" max="10504" width="6.140625" style="985" customWidth="1"/>
    <col min="10505" max="10505" width="10" style="985" customWidth="1"/>
    <col min="10506" max="10506" width="15.85546875" style="985" bestFit="1" customWidth="1"/>
    <col min="10507" max="10507" width="8.7109375" style="985" bestFit="1" customWidth="1"/>
    <col min="10508" max="10508" width="7.85546875" style="985" bestFit="1" customWidth="1"/>
    <col min="10509" max="10509" width="5.85546875" style="985" bestFit="1" customWidth="1"/>
    <col min="10510" max="10510" width="10.28515625" style="985" bestFit="1" customWidth="1"/>
    <col min="10511" max="10511" width="7.28515625" style="985" bestFit="1" customWidth="1"/>
    <col min="10512" max="10512" width="4.7109375" style="985" customWidth="1"/>
    <col min="10513" max="10752" width="11.42578125" style="985"/>
    <col min="10753" max="10753" width="9.140625" style="985" customWidth="1"/>
    <col min="10754" max="10754" width="10.28515625" style="985" bestFit="1" customWidth="1"/>
    <col min="10755" max="10755" width="12.140625" style="985" bestFit="1" customWidth="1"/>
    <col min="10756" max="10758" width="10.28515625" style="985" bestFit="1" customWidth="1"/>
    <col min="10759" max="10759" width="7.28515625" style="985" bestFit="1" customWidth="1"/>
    <col min="10760" max="10760" width="6.140625" style="985" customWidth="1"/>
    <col min="10761" max="10761" width="10" style="985" customWidth="1"/>
    <col min="10762" max="10762" width="15.85546875" style="985" bestFit="1" customWidth="1"/>
    <col min="10763" max="10763" width="8.7109375" style="985" bestFit="1" customWidth="1"/>
    <col min="10764" max="10764" width="7.85546875" style="985" bestFit="1" customWidth="1"/>
    <col min="10765" max="10765" width="5.85546875" style="985" bestFit="1" customWidth="1"/>
    <col min="10766" max="10766" width="10.28515625" style="985" bestFit="1" customWidth="1"/>
    <col min="10767" max="10767" width="7.28515625" style="985" bestFit="1" customWidth="1"/>
    <col min="10768" max="10768" width="4.7109375" style="985" customWidth="1"/>
    <col min="10769" max="11008" width="11.42578125" style="985"/>
    <col min="11009" max="11009" width="9.140625" style="985" customWidth="1"/>
    <col min="11010" max="11010" width="10.28515625" style="985" bestFit="1" customWidth="1"/>
    <col min="11011" max="11011" width="12.140625" style="985" bestFit="1" customWidth="1"/>
    <col min="11012" max="11014" width="10.28515625" style="985" bestFit="1" customWidth="1"/>
    <col min="11015" max="11015" width="7.28515625" style="985" bestFit="1" customWidth="1"/>
    <col min="11016" max="11016" width="6.140625" style="985" customWidth="1"/>
    <col min="11017" max="11017" width="10" style="985" customWidth="1"/>
    <col min="11018" max="11018" width="15.85546875" style="985" bestFit="1" customWidth="1"/>
    <col min="11019" max="11019" width="8.7109375" style="985" bestFit="1" customWidth="1"/>
    <col min="11020" max="11020" width="7.85546875" style="985" bestFit="1" customWidth="1"/>
    <col min="11021" max="11021" width="5.85546875" style="985" bestFit="1" customWidth="1"/>
    <col min="11022" max="11022" width="10.28515625" style="985" bestFit="1" customWidth="1"/>
    <col min="11023" max="11023" width="7.28515625" style="985" bestFit="1" customWidth="1"/>
    <col min="11024" max="11024" width="4.7109375" style="985" customWidth="1"/>
    <col min="11025" max="11264" width="11.42578125" style="985"/>
    <col min="11265" max="11265" width="9.140625" style="985" customWidth="1"/>
    <col min="11266" max="11266" width="10.28515625" style="985" bestFit="1" customWidth="1"/>
    <col min="11267" max="11267" width="12.140625" style="985" bestFit="1" customWidth="1"/>
    <col min="11268" max="11270" width="10.28515625" style="985" bestFit="1" customWidth="1"/>
    <col min="11271" max="11271" width="7.28515625" style="985" bestFit="1" customWidth="1"/>
    <col min="11272" max="11272" width="6.140625" style="985" customWidth="1"/>
    <col min="11273" max="11273" width="10" style="985" customWidth="1"/>
    <col min="11274" max="11274" width="15.85546875" style="985" bestFit="1" customWidth="1"/>
    <col min="11275" max="11275" width="8.7109375" style="985" bestFit="1" customWidth="1"/>
    <col min="11276" max="11276" width="7.85546875" style="985" bestFit="1" customWidth="1"/>
    <col min="11277" max="11277" width="5.85546875" style="985" bestFit="1" customWidth="1"/>
    <col min="11278" max="11278" width="10.28515625" style="985" bestFit="1" customWidth="1"/>
    <col min="11279" max="11279" width="7.28515625" style="985" bestFit="1" customWidth="1"/>
    <col min="11280" max="11280" width="4.7109375" style="985" customWidth="1"/>
    <col min="11281" max="11520" width="11.42578125" style="985"/>
    <col min="11521" max="11521" width="9.140625" style="985" customWidth="1"/>
    <col min="11522" max="11522" width="10.28515625" style="985" bestFit="1" customWidth="1"/>
    <col min="11523" max="11523" width="12.140625" style="985" bestFit="1" customWidth="1"/>
    <col min="11524" max="11526" width="10.28515625" style="985" bestFit="1" customWidth="1"/>
    <col min="11527" max="11527" width="7.28515625" style="985" bestFit="1" customWidth="1"/>
    <col min="11528" max="11528" width="6.140625" style="985" customWidth="1"/>
    <col min="11529" max="11529" width="10" style="985" customWidth="1"/>
    <col min="11530" max="11530" width="15.85546875" style="985" bestFit="1" customWidth="1"/>
    <col min="11531" max="11531" width="8.7109375" style="985" bestFit="1" customWidth="1"/>
    <col min="11532" max="11532" width="7.85546875" style="985" bestFit="1" customWidth="1"/>
    <col min="11533" max="11533" width="5.85546875" style="985" bestFit="1" customWidth="1"/>
    <col min="11534" max="11534" width="10.28515625" style="985" bestFit="1" customWidth="1"/>
    <col min="11535" max="11535" width="7.28515625" style="985" bestFit="1" customWidth="1"/>
    <col min="11536" max="11536" width="4.7109375" style="985" customWidth="1"/>
    <col min="11537" max="11776" width="11.42578125" style="985"/>
    <col min="11777" max="11777" width="9.140625" style="985" customWidth="1"/>
    <col min="11778" max="11778" width="10.28515625" style="985" bestFit="1" customWidth="1"/>
    <col min="11779" max="11779" width="12.140625" style="985" bestFit="1" customWidth="1"/>
    <col min="11780" max="11782" width="10.28515625" style="985" bestFit="1" customWidth="1"/>
    <col min="11783" max="11783" width="7.28515625" style="985" bestFit="1" customWidth="1"/>
    <col min="11784" max="11784" width="6.140625" style="985" customWidth="1"/>
    <col min="11785" max="11785" width="10" style="985" customWidth="1"/>
    <col min="11786" max="11786" width="15.85546875" style="985" bestFit="1" customWidth="1"/>
    <col min="11787" max="11787" width="8.7109375" style="985" bestFit="1" customWidth="1"/>
    <col min="11788" max="11788" width="7.85546875" style="985" bestFit="1" customWidth="1"/>
    <col min="11789" max="11789" width="5.85546875" style="985" bestFit="1" customWidth="1"/>
    <col min="11790" max="11790" width="10.28515625" style="985" bestFit="1" customWidth="1"/>
    <col min="11791" max="11791" width="7.28515625" style="985" bestFit="1" customWidth="1"/>
    <col min="11792" max="11792" width="4.7109375" style="985" customWidth="1"/>
    <col min="11793" max="12032" width="11.42578125" style="985"/>
    <col min="12033" max="12033" width="9.140625" style="985" customWidth="1"/>
    <col min="12034" max="12034" width="10.28515625" style="985" bestFit="1" customWidth="1"/>
    <col min="12035" max="12035" width="12.140625" style="985" bestFit="1" customWidth="1"/>
    <col min="12036" max="12038" width="10.28515625" style="985" bestFit="1" customWidth="1"/>
    <col min="12039" max="12039" width="7.28515625" style="985" bestFit="1" customWidth="1"/>
    <col min="12040" max="12040" width="6.140625" style="985" customWidth="1"/>
    <col min="12041" max="12041" width="10" style="985" customWidth="1"/>
    <col min="12042" max="12042" width="15.85546875" style="985" bestFit="1" customWidth="1"/>
    <col min="12043" max="12043" width="8.7109375" style="985" bestFit="1" customWidth="1"/>
    <col min="12044" max="12044" width="7.85546875" style="985" bestFit="1" customWidth="1"/>
    <col min="12045" max="12045" width="5.85546875" style="985" bestFit="1" customWidth="1"/>
    <col min="12046" max="12046" width="10.28515625" style="985" bestFit="1" customWidth="1"/>
    <col min="12047" max="12047" width="7.28515625" style="985" bestFit="1" customWidth="1"/>
    <col min="12048" max="12048" width="4.7109375" style="985" customWidth="1"/>
    <col min="12049" max="12288" width="11.42578125" style="985"/>
    <col min="12289" max="12289" width="9.140625" style="985" customWidth="1"/>
    <col min="12290" max="12290" width="10.28515625" style="985" bestFit="1" customWidth="1"/>
    <col min="12291" max="12291" width="12.140625" style="985" bestFit="1" customWidth="1"/>
    <col min="12292" max="12294" width="10.28515625" style="985" bestFit="1" customWidth="1"/>
    <col min="12295" max="12295" width="7.28515625" style="985" bestFit="1" customWidth="1"/>
    <col min="12296" max="12296" width="6.140625" style="985" customWidth="1"/>
    <col min="12297" max="12297" width="10" style="985" customWidth="1"/>
    <col min="12298" max="12298" width="15.85546875" style="985" bestFit="1" customWidth="1"/>
    <col min="12299" max="12299" width="8.7109375" style="985" bestFit="1" customWidth="1"/>
    <col min="12300" max="12300" width="7.85546875" style="985" bestFit="1" customWidth="1"/>
    <col min="12301" max="12301" width="5.85546875" style="985" bestFit="1" customWidth="1"/>
    <col min="12302" max="12302" width="10.28515625" style="985" bestFit="1" customWidth="1"/>
    <col min="12303" max="12303" width="7.28515625" style="985" bestFit="1" customWidth="1"/>
    <col min="12304" max="12304" width="4.7109375" style="985" customWidth="1"/>
    <col min="12305" max="12544" width="11.42578125" style="985"/>
    <col min="12545" max="12545" width="9.140625" style="985" customWidth="1"/>
    <col min="12546" max="12546" width="10.28515625" style="985" bestFit="1" customWidth="1"/>
    <col min="12547" max="12547" width="12.140625" style="985" bestFit="1" customWidth="1"/>
    <col min="12548" max="12550" width="10.28515625" style="985" bestFit="1" customWidth="1"/>
    <col min="12551" max="12551" width="7.28515625" style="985" bestFit="1" customWidth="1"/>
    <col min="12552" max="12552" width="6.140625" style="985" customWidth="1"/>
    <col min="12553" max="12553" width="10" style="985" customWidth="1"/>
    <col min="12554" max="12554" width="15.85546875" style="985" bestFit="1" customWidth="1"/>
    <col min="12555" max="12555" width="8.7109375" style="985" bestFit="1" customWidth="1"/>
    <col min="12556" max="12556" width="7.85546875" style="985" bestFit="1" customWidth="1"/>
    <col min="12557" max="12557" width="5.85546875" style="985" bestFit="1" customWidth="1"/>
    <col min="12558" max="12558" width="10.28515625" style="985" bestFit="1" customWidth="1"/>
    <col min="12559" max="12559" width="7.28515625" style="985" bestFit="1" customWidth="1"/>
    <col min="12560" max="12560" width="4.7109375" style="985" customWidth="1"/>
    <col min="12561" max="12800" width="11.42578125" style="985"/>
    <col min="12801" max="12801" width="9.140625" style="985" customWidth="1"/>
    <col min="12802" max="12802" width="10.28515625" style="985" bestFit="1" customWidth="1"/>
    <col min="12803" max="12803" width="12.140625" style="985" bestFit="1" customWidth="1"/>
    <col min="12804" max="12806" width="10.28515625" style="985" bestFit="1" customWidth="1"/>
    <col min="12807" max="12807" width="7.28515625" style="985" bestFit="1" customWidth="1"/>
    <col min="12808" max="12808" width="6.140625" style="985" customWidth="1"/>
    <col min="12809" max="12809" width="10" style="985" customWidth="1"/>
    <col min="12810" max="12810" width="15.85546875" style="985" bestFit="1" customWidth="1"/>
    <col min="12811" max="12811" width="8.7109375" style="985" bestFit="1" customWidth="1"/>
    <col min="12812" max="12812" width="7.85546875" style="985" bestFit="1" customWidth="1"/>
    <col min="12813" max="12813" width="5.85546875" style="985" bestFit="1" customWidth="1"/>
    <col min="12814" max="12814" width="10.28515625" style="985" bestFit="1" customWidth="1"/>
    <col min="12815" max="12815" width="7.28515625" style="985" bestFit="1" customWidth="1"/>
    <col min="12816" max="12816" width="4.7109375" style="985" customWidth="1"/>
    <col min="12817" max="13056" width="11.42578125" style="985"/>
    <col min="13057" max="13057" width="9.140625" style="985" customWidth="1"/>
    <col min="13058" max="13058" width="10.28515625" style="985" bestFit="1" customWidth="1"/>
    <col min="13059" max="13059" width="12.140625" style="985" bestFit="1" customWidth="1"/>
    <col min="13060" max="13062" width="10.28515625" style="985" bestFit="1" customWidth="1"/>
    <col min="13063" max="13063" width="7.28515625" style="985" bestFit="1" customWidth="1"/>
    <col min="13064" max="13064" width="6.140625" style="985" customWidth="1"/>
    <col min="13065" max="13065" width="10" style="985" customWidth="1"/>
    <col min="13066" max="13066" width="15.85546875" style="985" bestFit="1" customWidth="1"/>
    <col min="13067" max="13067" width="8.7109375" style="985" bestFit="1" customWidth="1"/>
    <col min="13068" max="13068" width="7.85546875" style="985" bestFit="1" customWidth="1"/>
    <col min="13069" max="13069" width="5.85546875" style="985" bestFit="1" customWidth="1"/>
    <col min="13070" max="13070" width="10.28515625" style="985" bestFit="1" customWidth="1"/>
    <col min="13071" max="13071" width="7.28515625" style="985" bestFit="1" customWidth="1"/>
    <col min="13072" max="13072" width="4.7109375" style="985" customWidth="1"/>
    <col min="13073" max="13312" width="11.42578125" style="985"/>
    <col min="13313" max="13313" width="9.140625" style="985" customWidth="1"/>
    <col min="13314" max="13314" width="10.28515625" style="985" bestFit="1" customWidth="1"/>
    <col min="13315" max="13315" width="12.140625" style="985" bestFit="1" customWidth="1"/>
    <col min="13316" max="13318" width="10.28515625" style="985" bestFit="1" customWidth="1"/>
    <col min="13319" max="13319" width="7.28515625" style="985" bestFit="1" customWidth="1"/>
    <col min="13320" max="13320" width="6.140625" style="985" customWidth="1"/>
    <col min="13321" max="13321" width="10" style="985" customWidth="1"/>
    <col min="13322" max="13322" width="15.85546875" style="985" bestFit="1" customWidth="1"/>
    <col min="13323" max="13323" width="8.7109375" style="985" bestFit="1" customWidth="1"/>
    <col min="13324" max="13324" width="7.85546875" style="985" bestFit="1" customWidth="1"/>
    <col min="13325" max="13325" width="5.85546875" style="985" bestFit="1" customWidth="1"/>
    <col min="13326" max="13326" width="10.28515625" style="985" bestFit="1" customWidth="1"/>
    <col min="13327" max="13327" width="7.28515625" style="985" bestFit="1" customWidth="1"/>
    <col min="13328" max="13328" width="4.7109375" style="985" customWidth="1"/>
    <col min="13329" max="13568" width="11.42578125" style="985"/>
    <col min="13569" max="13569" width="9.140625" style="985" customWidth="1"/>
    <col min="13570" max="13570" width="10.28515625" style="985" bestFit="1" customWidth="1"/>
    <col min="13571" max="13571" width="12.140625" style="985" bestFit="1" customWidth="1"/>
    <col min="13572" max="13574" width="10.28515625" style="985" bestFit="1" customWidth="1"/>
    <col min="13575" max="13575" width="7.28515625" style="985" bestFit="1" customWidth="1"/>
    <col min="13576" max="13576" width="6.140625" style="985" customWidth="1"/>
    <col min="13577" max="13577" width="10" style="985" customWidth="1"/>
    <col min="13578" max="13578" width="15.85546875" style="985" bestFit="1" customWidth="1"/>
    <col min="13579" max="13579" width="8.7109375" style="985" bestFit="1" customWidth="1"/>
    <col min="13580" max="13580" width="7.85546875" style="985" bestFit="1" customWidth="1"/>
    <col min="13581" max="13581" width="5.85546875" style="985" bestFit="1" customWidth="1"/>
    <col min="13582" max="13582" width="10.28515625" style="985" bestFit="1" customWidth="1"/>
    <col min="13583" max="13583" width="7.28515625" style="985" bestFit="1" customWidth="1"/>
    <col min="13584" max="13584" width="4.7109375" style="985" customWidth="1"/>
    <col min="13585" max="13824" width="11.42578125" style="985"/>
    <col min="13825" max="13825" width="9.140625" style="985" customWidth="1"/>
    <col min="13826" max="13826" width="10.28515625" style="985" bestFit="1" customWidth="1"/>
    <col min="13827" max="13827" width="12.140625" style="985" bestFit="1" customWidth="1"/>
    <col min="13828" max="13830" width="10.28515625" style="985" bestFit="1" customWidth="1"/>
    <col min="13831" max="13831" width="7.28515625" style="985" bestFit="1" customWidth="1"/>
    <col min="13832" max="13832" width="6.140625" style="985" customWidth="1"/>
    <col min="13833" max="13833" width="10" style="985" customWidth="1"/>
    <col min="13834" max="13834" width="15.85546875" style="985" bestFit="1" customWidth="1"/>
    <col min="13835" max="13835" width="8.7109375" style="985" bestFit="1" customWidth="1"/>
    <col min="13836" max="13836" width="7.85546875" style="985" bestFit="1" customWidth="1"/>
    <col min="13837" max="13837" width="5.85546875" style="985" bestFit="1" customWidth="1"/>
    <col min="13838" max="13838" width="10.28515625" style="985" bestFit="1" customWidth="1"/>
    <col min="13839" max="13839" width="7.28515625" style="985" bestFit="1" customWidth="1"/>
    <col min="13840" max="13840" width="4.7109375" style="985" customWidth="1"/>
    <col min="13841" max="14080" width="11.42578125" style="985"/>
    <col min="14081" max="14081" width="9.140625" style="985" customWidth="1"/>
    <col min="14082" max="14082" width="10.28515625" style="985" bestFit="1" customWidth="1"/>
    <col min="14083" max="14083" width="12.140625" style="985" bestFit="1" customWidth="1"/>
    <col min="14084" max="14086" width="10.28515625" style="985" bestFit="1" customWidth="1"/>
    <col min="14087" max="14087" width="7.28515625" style="985" bestFit="1" customWidth="1"/>
    <col min="14088" max="14088" width="6.140625" style="985" customWidth="1"/>
    <col min="14089" max="14089" width="10" style="985" customWidth="1"/>
    <col min="14090" max="14090" width="15.85546875" style="985" bestFit="1" customWidth="1"/>
    <col min="14091" max="14091" width="8.7109375" style="985" bestFit="1" customWidth="1"/>
    <col min="14092" max="14092" width="7.85546875" style="985" bestFit="1" customWidth="1"/>
    <col min="14093" max="14093" width="5.85546875" style="985" bestFit="1" customWidth="1"/>
    <col min="14094" max="14094" width="10.28515625" style="985" bestFit="1" customWidth="1"/>
    <col min="14095" max="14095" width="7.28515625" style="985" bestFit="1" customWidth="1"/>
    <col min="14096" max="14096" width="4.7109375" style="985" customWidth="1"/>
    <col min="14097" max="14336" width="11.42578125" style="985"/>
    <col min="14337" max="14337" width="9.140625" style="985" customWidth="1"/>
    <col min="14338" max="14338" width="10.28515625" style="985" bestFit="1" customWidth="1"/>
    <col min="14339" max="14339" width="12.140625" style="985" bestFit="1" customWidth="1"/>
    <col min="14340" max="14342" width="10.28515625" style="985" bestFit="1" customWidth="1"/>
    <col min="14343" max="14343" width="7.28515625" style="985" bestFit="1" customWidth="1"/>
    <col min="14344" max="14344" width="6.140625" style="985" customWidth="1"/>
    <col min="14345" max="14345" width="10" style="985" customWidth="1"/>
    <col min="14346" max="14346" width="15.85546875" style="985" bestFit="1" customWidth="1"/>
    <col min="14347" max="14347" width="8.7109375" style="985" bestFit="1" customWidth="1"/>
    <col min="14348" max="14348" width="7.85546875" style="985" bestFit="1" customWidth="1"/>
    <col min="14349" max="14349" width="5.85546875" style="985" bestFit="1" customWidth="1"/>
    <col min="14350" max="14350" width="10.28515625" style="985" bestFit="1" customWidth="1"/>
    <col min="14351" max="14351" width="7.28515625" style="985" bestFit="1" customWidth="1"/>
    <col min="14352" max="14352" width="4.7109375" style="985" customWidth="1"/>
    <col min="14353" max="14592" width="11.42578125" style="985"/>
    <col min="14593" max="14593" width="9.140625" style="985" customWidth="1"/>
    <col min="14594" max="14594" width="10.28515625" style="985" bestFit="1" customWidth="1"/>
    <col min="14595" max="14595" width="12.140625" style="985" bestFit="1" customWidth="1"/>
    <col min="14596" max="14598" width="10.28515625" style="985" bestFit="1" customWidth="1"/>
    <col min="14599" max="14599" width="7.28515625" style="985" bestFit="1" customWidth="1"/>
    <col min="14600" max="14600" width="6.140625" style="985" customWidth="1"/>
    <col min="14601" max="14601" width="10" style="985" customWidth="1"/>
    <col min="14602" max="14602" width="15.85546875" style="985" bestFit="1" customWidth="1"/>
    <col min="14603" max="14603" width="8.7109375" style="985" bestFit="1" customWidth="1"/>
    <col min="14604" max="14604" width="7.85546875" style="985" bestFit="1" customWidth="1"/>
    <col min="14605" max="14605" width="5.85546875" style="985" bestFit="1" customWidth="1"/>
    <col min="14606" max="14606" width="10.28515625" style="985" bestFit="1" customWidth="1"/>
    <col min="14607" max="14607" width="7.28515625" style="985" bestFit="1" customWidth="1"/>
    <col min="14608" max="14608" width="4.7109375" style="985" customWidth="1"/>
    <col min="14609" max="14848" width="11.42578125" style="985"/>
    <col min="14849" max="14849" width="9.140625" style="985" customWidth="1"/>
    <col min="14850" max="14850" width="10.28515625" style="985" bestFit="1" customWidth="1"/>
    <col min="14851" max="14851" width="12.140625" style="985" bestFit="1" customWidth="1"/>
    <col min="14852" max="14854" width="10.28515625" style="985" bestFit="1" customWidth="1"/>
    <col min="14855" max="14855" width="7.28515625" style="985" bestFit="1" customWidth="1"/>
    <col min="14856" max="14856" width="6.140625" style="985" customWidth="1"/>
    <col min="14857" max="14857" width="10" style="985" customWidth="1"/>
    <col min="14858" max="14858" width="15.85546875" style="985" bestFit="1" customWidth="1"/>
    <col min="14859" max="14859" width="8.7109375" style="985" bestFit="1" customWidth="1"/>
    <col min="14860" max="14860" width="7.85546875" style="985" bestFit="1" customWidth="1"/>
    <col min="14861" max="14861" width="5.85546875" style="985" bestFit="1" customWidth="1"/>
    <col min="14862" max="14862" width="10.28515625" style="985" bestFit="1" customWidth="1"/>
    <col min="14863" max="14863" width="7.28515625" style="985" bestFit="1" customWidth="1"/>
    <col min="14864" max="14864" width="4.7109375" style="985" customWidth="1"/>
    <col min="14865" max="15104" width="11.42578125" style="985"/>
    <col min="15105" max="15105" width="9.140625" style="985" customWidth="1"/>
    <col min="15106" max="15106" width="10.28515625" style="985" bestFit="1" customWidth="1"/>
    <col min="15107" max="15107" width="12.140625" style="985" bestFit="1" customWidth="1"/>
    <col min="15108" max="15110" width="10.28515625" style="985" bestFit="1" customWidth="1"/>
    <col min="15111" max="15111" width="7.28515625" style="985" bestFit="1" customWidth="1"/>
    <col min="15112" max="15112" width="6.140625" style="985" customWidth="1"/>
    <col min="15113" max="15113" width="10" style="985" customWidth="1"/>
    <col min="15114" max="15114" width="15.85546875" style="985" bestFit="1" customWidth="1"/>
    <col min="15115" max="15115" width="8.7109375" style="985" bestFit="1" customWidth="1"/>
    <col min="15116" max="15116" width="7.85546875" style="985" bestFit="1" customWidth="1"/>
    <col min="15117" max="15117" width="5.85546875" style="985" bestFit="1" customWidth="1"/>
    <col min="15118" max="15118" width="10.28515625" style="985" bestFit="1" customWidth="1"/>
    <col min="15119" max="15119" width="7.28515625" style="985" bestFit="1" customWidth="1"/>
    <col min="15120" max="15120" width="4.7109375" style="985" customWidth="1"/>
    <col min="15121" max="15360" width="11.42578125" style="985"/>
    <col min="15361" max="15361" width="9.140625" style="985" customWidth="1"/>
    <col min="15362" max="15362" width="10.28515625" style="985" bestFit="1" customWidth="1"/>
    <col min="15363" max="15363" width="12.140625" style="985" bestFit="1" customWidth="1"/>
    <col min="15364" max="15366" width="10.28515625" style="985" bestFit="1" customWidth="1"/>
    <col min="15367" max="15367" width="7.28515625" style="985" bestFit="1" customWidth="1"/>
    <col min="15368" max="15368" width="6.140625" style="985" customWidth="1"/>
    <col min="15369" max="15369" width="10" style="985" customWidth="1"/>
    <col min="15370" max="15370" width="15.85546875" style="985" bestFit="1" customWidth="1"/>
    <col min="15371" max="15371" width="8.7109375" style="985" bestFit="1" customWidth="1"/>
    <col min="15372" max="15372" width="7.85546875" style="985" bestFit="1" customWidth="1"/>
    <col min="15373" max="15373" width="5.85546875" style="985" bestFit="1" customWidth="1"/>
    <col min="15374" max="15374" width="10.28515625" style="985" bestFit="1" customWidth="1"/>
    <col min="15375" max="15375" width="7.28515625" style="985" bestFit="1" customWidth="1"/>
    <col min="15376" max="15376" width="4.7109375" style="985" customWidth="1"/>
    <col min="15377" max="15616" width="11.42578125" style="985"/>
    <col min="15617" max="15617" width="9.140625" style="985" customWidth="1"/>
    <col min="15618" max="15618" width="10.28515625" style="985" bestFit="1" customWidth="1"/>
    <col min="15619" max="15619" width="12.140625" style="985" bestFit="1" customWidth="1"/>
    <col min="15620" max="15622" width="10.28515625" style="985" bestFit="1" customWidth="1"/>
    <col min="15623" max="15623" width="7.28515625" style="985" bestFit="1" customWidth="1"/>
    <col min="15624" max="15624" width="6.140625" style="985" customWidth="1"/>
    <col min="15625" max="15625" width="10" style="985" customWidth="1"/>
    <col min="15626" max="15626" width="15.85546875" style="985" bestFit="1" customWidth="1"/>
    <col min="15627" max="15627" width="8.7109375" style="985" bestFit="1" customWidth="1"/>
    <col min="15628" max="15628" width="7.85546875" style="985" bestFit="1" customWidth="1"/>
    <col min="15629" max="15629" width="5.85546875" style="985" bestFit="1" customWidth="1"/>
    <col min="15630" max="15630" width="10.28515625" style="985" bestFit="1" customWidth="1"/>
    <col min="15631" max="15631" width="7.28515625" style="985" bestFit="1" customWidth="1"/>
    <col min="15632" max="15632" width="4.7109375" style="985" customWidth="1"/>
    <col min="15633" max="15872" width="11.42578125" style="985"/>
    <col min="15873" max="15873" width="9.140625" style="985" customWidth="1"/>
    <col min="15874" max="15874" width="10.28515625" style="985" bestFit="1" customWidth="1"/>
    <col min="15875" max="15875" width="12.140625" style="985" bestFit="1" customWidth="1"/>
    <col min="15876" max="15878" width="10.28515625" style="985" bestFit="1" customWidth="1"/>
    <col min="15879" max="15879" width="7.28515625" style="985" bestFit="1" customWidth="1"/>
    <col min="15880" max="15880" width="6.140625" style="985" customWidth="1"/>
    <col min="15881" max="15881" width="10" style="985" customWidth="1"/>
    <col min="15882" max="15882" width="15.85546875" style="985" bestFit="1" customWidth="1"/>
    <col min="15883" max="15883" width="8.7109375" style="985" bestFit="1" customWidth="1"/>
    <col min="15884" max="15884" width="7.85546875" style="985" bestFit="1" customWidth="1"/>
    <col min="15885" max="15885" width="5.85546875" style="985" bestFit="1" customWidth="1"/>
    <col min="15886" max="15886" width="10.28515625" style="985" bestFit="1" customWidth="1"/>
    <col min="15887" max="15887" width="7.28515625" style="985" bestFit="1" customWidth="1"/>
    <col min="15888" max="15888" width="4.7109375" style="985" customWidth="1"/>
    <col min="15889" max="16128" width="11.42578125" style="985"/>
    <col min="16129" max="16129" width="9.140625" style="985" customWidth="1"/>
    <col min="16130" max="16130" width="10.28515625" style="985" bestFit="1" customWidth="1"/>
    <col min="16131" max="16131" width="12.140625" style="985" bestFit="1" customWidth="1"/>
    <col min="16132" max="16134" width="10.28515625" style="985" bestFit="1" customWidth="1"/>
    <col min="16135" max="16135" width="7.28515625" style="985" bestFit="1" customWidth="1"/>
    <col min="16136" max="16136" width="6.140625" style="985" customWidth="1"/>
    <col min="16137" max="16137" width="10" style="985" customWidth="1"/>
    <col min="16138" max="16138" width="15.85546875" style="985" bestFit="1" customWidth="1"/>
    <col min="16139" max="16139" width="8.7109375" style="985" bestFit="1" customWidth="1"/>
    <col min="16140" max="16140" width="7.85546875" style="985" bestFit="1" customWidth="1"/>
    <col min="16141" max="16141" width="5.85546875" style="985" bestFit="1" customWidth="1"/>
    <col min="16142" max="16142" width="10.28515625" style="985" bestFit="1" customWidth="1"/>
    <col min="16143" max="16143" width="7.28515625" style="985" bestFit="1" customWidth="1"/>
    <col min="16144" max="16144" width="4.7109375" style="985" customWidth="1"/>
    <col min="16145" max="16384" width="11.42578125" style="985"/>
  </cols>
  <sheetData>
    <row r="1" spans="1:15" ht="18" customHeight="1">
      <c r="A1" s="976"/>
      <c r="B1" s="976"/>
      <c r="C1" s="976"/>
      <c r="D1" s="976"/>
      <c r="E1" s="976"/>
      <c r="F1" s="976"/>
      <c r="G1" s="976"/>
      <c r="H1" s="976"/>
      <c r="I1" s="976"/>
      <c r="J1" s="976"/>
      <c r="K1" s="976"/>
      <c r="L1" s="976"/>
      <c r="M1" s="976"/>
      <c r="N1" s="976"/>
      <c r="O1" s="976"/>
    </row>
    <row r="2" spans="1:15" ht="23.25">
      <c r="A2" s="1078" t="s">
        <v>1160</v>
      </c>
      <c r="B2" s="1078"/>
      <c r="C2" s="1078"/>
      <c r="D2" s="1078"/>
      <c r="E2" s="1078"/>
      <c r="F2" s="1078"/>
      <c r="G2" s="1078"/>
      <c r="H2" s="1078"/>
      <c r="I2" s="1078"/>
      <c r="J2" s="1078"/>
      <c r="K2" s="1078"/>
      <c r="L2" s="1078"/>
      <c r="M2" s="1078"/>
      <c r="N2" s="1078"/>
      <c r="O2" s="1078"/>
    </row>
    <row r="3" spans="1:15" ht="23.25">
      <c r="A3" s="1078" t="s">
        <v>785</v>
      </c>
      <c r="B3" s="1078"/>
      <c r="C3" s="1078"/>
      <c r="D3" s="1078"/>
      <c r="E3" s="1078"/>
      <c r="F3" s="1078"/>
      <c r="G3" s="1078"/>
      <c r="H3" s="1078"/>
      <c r="I3" s="1078"/>
      <c r="J3" s="1078"/>
      <c r="K3" s="1078"/>
      <c r="L3" s="1078"/>
      <c r="M3" s="1078"/>
      <c r="N3" s="1078"/>
      <c r="O3" s="1078"/>
    </row>
    <row r="4" spans="1:15" ht="23.25">
      <c r="A4" s="1078" t="s">
        <v>1493</v>
      </c>
      <c r="B4" s="1078"/>
      <c r="C4" s="1078"/>
      <c r="D4" s="1078"/>
      <c r="E4" s="1078"/>
      <c r="F4" s="1078"/>
      <c r="G4" s="1078"/>
      <c r="H4" s="1078"/>
      <c r="I4" s="1078"/>
      <c r="J4" s="1078"/>
      <c r="K4" s="1078"/>
      <c r="L4" s="1078"/>
      <c r="M4" s="1078"/>
      <c r="N4" s="1078"/>
      <c r="O4" s="1078"/>
    </row>
    <row r="5" spans="1:15" ht="37.5" customHeight="1" thickBot="1">
      <c r="A5" s="1079" t="s">
        <v>1366</v>
      </c>
      <c r="B5" s="1079"/>
      <c r="C5" s="1079"/>
      <c r="D5" s="1079"/>
      <c r="E5" s="1079"/>
      <c r="F5" s="1079"/>
      <c r="G5" s="1079"/>
      <c r="H5" s="1079"/>
      <c r="I5" s="1079"/>
      <c r="J5" s="1079"/>
      <c r="K5" s="1079"/>
      <c r="L5" s="1079"/>
      <c r="M5" s="1079"/>
      <c r="N5" s="1079"/>
      <c r="O5" s="1079"/>
    </row>
    <row r="6" spans="1:15" s="987" customFormat="1" ht="53.25" customHeight="1" thickTop="1" thickBot="1">
      <c r="A6" s="574"/>
      <c r="B6" s="1080" t="s">
        <v>786</v>
      </c>
      <c r="C6" s="1080"/>
      <c r="D6" s="1080"/>
      <c r="E6" s="1080"/>
      <c r="F6" s="1080"/>
      <c r="G6" s="1080"/>
      <c r="H6" s="320"/>
      <c r="I6" s="977"/>
      <c r="J6" s="1080" t="s">
        <v>787</v>
      </c>
      <c r="K6" s="1080"/>
      <c r="L6" s="1080"/>
      <c r="M6" s="1080"/>
      <c r="N6" s="1080"/>
      <c r="O6" s="1080"/>
    </row>
    <row r="7" spans="1:15" s="987" customFormat="1" ht="42" customHeight="1" thickTop="1" thickBot="1">
      <c r="A7" s="321" t="s">
        <v>788</v>
      </c>
      <c r="B7" s="145" t="s">
        <v>789</v>
      </c>
      <c r="C7" s="145" t="s">
        <v>790</v>
      </c>
      <c r="D7" s="145" t="s">
        <v>791</v>
      </c>
      <c r="E7" s="145" t="s">
        <v>6</v>
      </c>
      <c r="F7" s="145" t="s">
        <v>723</v>
      </c>
      <c r="G7" s="575"/>
      <c r="H7" s="320"/>
      <c r="I7" s="321" t="str">
        <f>+A7</f>
        <v>BANCO</v>
      </c>
      <c r="J7" s="900" t="s">
        <v>2</v>
      </c>
      <c r="K7" s="900" t="s">
        <v>3</v>
      </c>
      <c r="L7" s="900" t="s">
        <v>4</v>
      </c>
      <c r="M7" s="900" t="s">
        <v>792</v>
      </c>
      <c r="N7" s="900" t="s">
        <v>6</v>
      </c>
      <c r="O7" s="900" t="s">
        <v>723</v>
      </c>
    </row>
    <row r="8" spans="1:15" s="987" customFormat="1" ht="26.25" customHeight="1" thickTop="1">
      <c r="A8" s="320" t="s">
        <v>1174</v>
      </c>
      <c r="B8" s="901">
        <v>158987.54149999999</v>
      </c>
      <c r="C8" s="901">
        <v>893248.71909000003</v>
      </c>
      <c r="D8" s="901">
        <v>2705032.30229</v>
      </c>
      <c r="E8" s="901">
        <v>3757268.5628800001</v>
      </c>
      <c r="F8" s="902">
        <f>+E8/$E$12</f>
        <v>0.56294493466445217</v>
      </c>
      <c r="H8" s="320"/>
      <c r="I8" s="903" t="str">
        <f>+A8</f>
        <v xml:space="preserve">  PLA</v>
      </c>
      <c r="J8" s="905">
        <v>132452.79582</v>
      </c>
      <c r="K8" s="885">
        <v>26534.74568</v>
      </c>
      <c r="L8" s="905">
        <v>0</v>
      </c>
      <c r="M8" s="905">
        <v>0</v>
      </c>
      <c r="N8" s="905">
        <v>158987.54149999999</v>
      </c>
      <c r="O8" s="902">
        <f>+N8/$N$12</f>
        <v>0.84648926997903462</v>
      </c>
    </row>
    <row r="9" spans="1:15" s="987" customFormat="1" ht="26.25" customHeight="1">
      <c r="A9" s="320" t="s">
        <v>1175</v>
      </c>
      <c r="B9" s="901">
        <v>24819.218570000001</v>
      </c>
      <c r="C9" s="901">
        <v>348546.44702999998</v>
      </c>
      <c r="D9" s="901">
        <v>1851337.3019100002</v>
      </c>
      <c r="E9" s="901">
        <v>2224702.9675100003</v>
      </c>
      <c r="F9" s="902">
        <f>+E9/$E$12</f>
        <v>0.33332332936370102</v>
      </c>
      <c r="H9" s="320"/>
      <c r="I9" s="903" t="str">
        <f>+A9</f>
        <v xml:space="preserve">  PEF</v>
      </c>
      <c r="J9" s="905">
        <v>23523.035899999999</v>
      </c>
      <c r="K9" s="905">
        <v>1296.1826699999999</v>
      </c>
      <c r="L9" s="905">
        <v>0</v>
      </c>
      <c r="M9" s="905">
        <v>0</v>
      </c>
      <c r="N9" s="905">
        <v>24819.218570000001</v>
      </c>
      <c r="O9" s="902">
        <f>+N9/$N$12</f>
        <v>0.13214370139039733</v>
      </c>
    </row>
    <row r="10" spans="1:15" s="987" customFormat="1" ht="26.25" customHeight="1">
      <c r="A10" s="320" t="s">
        <v>1176</v>
      </c>
      <c r="B10" s="901">
        <v>4013.1534700000002</v>
      </c>
      <c r="C10" s="901">
        <v>107187.08820999999</v>
      </c>
      <c r="D10" s="901">
        <v>581137.43922000006</v>
      </c>
      <c r="E10" s="901">
        <v>692337.68089999992</v>
      </c>
      <c r="F10" s="902">
        <f>+E10/$E$12</f>
        <v>0.10373173597184689</v>
      </c>
      <c r="H10" s="320"/>
      <c r="I10" s="903" t="str">
        <f>+A10</f>
        <v xml:space="preserve">  PCO</v>
      </c>
      <c r="J10" s="905">
        <v>3952.9789900000001</v>
      </c>
      <c r="K10" s="905">
        <v>60.174480000000003</v>
      </c>
      <c r="L10" s="905">
        <v>0</v>
      </c>
      <c r="M10" s="905">
        <v>0</v>
      </c>
      <c r="N10" s="905">
        <v>4013.1534700000002</v>
      </c>
      <c r="O10" s="902">
        <f>+N10/$N$12</f>
        <v>2.1367028630568077E-2</v>
      </c>
    </row>
    <row r="11" spans="1:15" s="987" customFormat="1" ht="27.75" customHeight="1" thickBot="1">
      <c r="A11" s="320"/>
      <c r="B11" s="905"/>
      <c r="C11" s="905"/>
      <c r="D11" s="905"/>
      <c r="E11" s="885"/>
      <c r="F11" s="906"/>
      <c r="H11" s="320"/>
      <c r="I11" s="907"/>
      <c r="J11" s="905"/>
      <c r="K11" s="905"/>
      <c r="L11" s="907"/>
      <c r="M11" s="905"/>
      <c r="N11" s="905"/>
      <c r="O11" s="906"/>
    </row>
    <row r="12" spans="1:15" s="987" customFormat="1" ht="28.5" customHeight="1" thickTop="1" thickBot="1">
      <c r="A12" s="321" t="s">
        <v>805</v>
      </c>
      <c r="B12" s="908">
        <v>187819.91353999998</v>
      </c>
      <c r="C12" s="908">
        <v>1348982.2543299999</v>
      </c>
      <c r="D12" s="908">
        <v>5137507.04342</v>
      </c>
      <c r="E12" s="909">
        <v>6674309.21129</v>
      </c>
      <c r="F12" s="909"/>
      <c r="G12" s="575"/>
      <c r="H12" s="320"/>
      <c r="I12" s="909"/>
      <c r="J12" s="908">
        <v>159928.81071000002</v>
      </c>
      <c r="K12" s="908">
        <v>27891.10283</v>
      </c>
      <c r="L12" s="909">
        <v>0</v>
      </c>
      <c r="M12" s="908">
        <v>0</v>
      </c>
      <c r="N12" s="908">
        <v>187819.91353999998</v>
      </c>
      <c r="O12" s="917"/>
    </row>
    <row r="13" spans="1:15" s="987" customFormat="1" ht="27.75" customHeight="1" thickTop="1" thickBot="1">
      <c r="A13" s="320"/>
      <c r="B13" s="905"/>
      <c r="C13" s="905"/>
      <c r="D13" s="905"/>
      <c r="E13" s="905"/>
      <c r="F13" s="885"/>
      <c r="G13" s="885"/>
      <c r="H13" s="320"/>
      <c r="I13" s="885"/>
      <c r="J13" s="905"/>
      <c r="K13" s="905"/>
      <c r="L13" s="907"/>
      <c r="M13" s="905"/>
      <c r="N13" s="905"/>
      <c r="O13" s="901"/>
    </row>
    <row r="14" spans="1:15" s="987" customFormat="1" ht="40.5" customHeight="1" thickTop="1" thickBot="1">
      <c r="A14" s="322"/>
      <c r="B14" s="1077" t="s">
        <v>806</v>
      </c>
      <c r="C14" s="1077"/>
      <c r="D14" s="1077"/>
      <c r="E14" s="1077"/>
      <c r="F14" s="1077"/>
      <c r="G14" s="1077"/>
      <c r="H14" s="320"/>
      <c r="I14" s="934"/>
      <c r="J14" s="975" t="s">
        <v>807</v>
      </c>
      <c r="K14" s="975"/>
      <c r="L14" s="975"/>
      <c r="M14" s="975"/>
      <c r="N14" s="975"/>
      <c r="O14" s="975"/>
    </row>
    <row r="15" spans="1:15" s="987" customFormat="1" ht="27.75" customHeight="1" thickTop="1" thickBot="1">
      <c r="A15" s="321" t="str">
        <f>+A7</f>
        <v>BANCO</v>
      </c>
      <c r="B15" s="900" t="s">
        <v>2</v>
      </c>
      <c r="C15" s="900" t="s">
        <v>3</v>
      </c>
      <c r="D15" s="900" t="s">
        <v>4</v>
      </c>
      <c r="E15" s="900" t="s">
        <v>792</v>
      </c>
      <c r="F15" s="900" t="s">
        <v>6</v>
      </c>
      <c r="G15" s="900" t="s">
        <v>723</v>
      </c>
      <c r="H15" s="320"/>
      <c r="I15" s="886" t="str">
        <f>+I7</f>
        <v>BANCO</v>
      </c>
      <c r="J15" s="900" t="s">
        <v>2</v>
      </c>
      <c r="K15" s="900" t="s">
        <v>3</v>
      </c>
      <c r="L15" s="900" t="s">
        <v>4</v>
      </c>
      <c r="M15" s="900" t="s">
        <v>792</v>
      </c>
      <c r="N15" s="900" t="s">
        <v>6</v>
      </c>
      <c r="O15" s="900" t="s">
        <v>723</v>
      </c>
    </row>
    <row r="16" spans="1:15" s="987" customFormat="1" ht="25.5" customHeight="1" thickTop="1">
      <c r="A16" s="320" t="s">
        <v>1174</v>
      </c>
      <c r="B16" s="901">
        <v>691309.30976999993</v>
      </c>
      <c r="C16" s="901">
        <v>201939.40932000001</v>
      </c>
      <c r="D16" s="901">
        <v>0</v>
      </c>
      <c r="E16" s="901">
        <v>0</v>
      </c>
      <c r="F16" s="901">
        <v>893248.71909000003</v>
      </c>
      <c r="G16" s="912">
        <f>+F16/$F$20</f>
        <v>0.66216491449225967</v>
      </c>
      <c r="H16" s="320"/>
      <c r="I16" s="907" t="str">
        <f>+A16</f>
        <v xml:space="preserve">  PLA</v>
      </c>
      <c r="J16" s="901">
        <v>2411630.9153700001</v>
      </c>
      <c r="K16" s="901">
        <v>293401.38692000002</v>
      </c>
      <c r="L16" s="901">
        <v>0</v>
      </c>
      <c r="M16" s="901">
        <v>0</v>
      </c>
      <c r="N16" s="901">
        <v>2705032.30229</v>
      </c>
      <c r="O16" s="913">
        <f>+N16/$N$20</f>
        <v>0.52652624695756722</v>
      </c>
    </row>
    <row r="17" spans="1:15" s="987" customFormat="1" ht="25.5" customHeight="1">
      <c r="A17" s="320" t="s">
        <v>1175</v>
      </c>
      <c r="B17" s="901">
        <v>321771.19786000001</v>
      </c>
      <c r="C17" s="901">
        <v>26744.936249999999</v>
      </c>
      <c r="D17" s="901">
        <v>0</v>
      </c>
      <c r="E17" s="901">
        <v>30.312919999999998</v>
      </c>
      <c r="F17" s="901">
        <v>348546.44702999998</v>
      </c>
      <c r="G17" s="912">
        <f>+F17/$F$20</f>
        <v>0.25837734033285176</v>
      </c>
      <c r="H17" s="320"/>
      <c r="I17" s="907" t="str">
        <f>+A17</f>
        <v xml:space="preserve">  PEF</v>
      </c>
      <c r="J17" s="901">
        <v>1795049.2795499999</v>
      </c>
      <c r="K17" s="901">
        <v>56288.022360000003</v>
      </c>
      <c r="L17" s="901">
        <v>0</v>
      </c>
      <c r="M17" s="901">
        <v>0</v>
      </c>
      <c r="N17" s="901">
        <v>1851337.3019100002</v>
      </c>
      <c r="O17" s="913">
        <f>+N17/$N$20</f>
        <v>0.36035713163277316</v>
      </c>
    </row>
    <row r="18" spans="1:15" s="987" customFormat="1" ht="25.5" customHeight="1">
      <c r="A18" s="320" t="s">
        <v>1176</v>
      </c>
      <c r="B18" s="901">
        <v>81045.20223000001</v>
      </c>
      <c r="C18" s="901">
        <v>26141.885979999999</v>
      </c>
      <c r="D18" s="901">
        <v>0</v>
      </c>
      <c r="E18" s="901">
        <v>0</v>
      </c>
      <c r="F18" s="901">
        <v>107187.08820999999</v>
      </c>
      <c r="G18" s="912">
        <f>+F18/$F$20</f>
        <v>7.9457745174888669E-2</v>
      </c>
      <c r="H18" s="320"/>
      <c r="I18" s="907" t="str">
        <f>+A18</f>
        <v xml:space="preserve">  PCO</v>
      </c>
      <c r="J18" s="901">
        <v>470773.84867000004</v>
      </c>
      <c r="K18" s="901">
        <v>110363.59054999999</v>
      </c>
      <c r="L18" s="901">
        <v>0</v>
      </c>
      <c r="M18" s="901">
        <v>0</v>
      </c>
      <c r="N18" s="901">
        <v>581137.43922000006</v>
      </c>
      <c r="O18" s="913">
        <f>+N18/$N$20</f>
        <v>0.11311662140965965</v>
      </c>
    </row>
    <row r="19" spans="1:15" s="987" customFormat="1" ht="27.75" customHeight="1" thickBot="1">
      <c r="A19" s="320"/>
      <c r="B19" s="905"/>
      <c r="C19" s="905"/>
      <c r="D19" s="905"/>
      <c r="E19" s="905"/>
      <c r="F19" s="885"/>
      <c r="G19" s="912"/>
      <c r="H19" s="907"/>
      <c r="I19" s="885"/>
      <c r="J19" s="905"/>
      <c r="K19" s="905"/>
      <c r="L19" s="907"/>
      <c r="M19" s="905"/>
      <c r="N19" s="905"/>
      <c r="O19" s="913"/>
    </row>
    <row r="20" spans="1:15" s="987" customFormat="1" ht="29.25" customHeight="1" thickTop="1" thickBot="1">
      <c r="A20" s="321" t="s">
        <v>808</v>
      </c>
      <c r="B20" s="908">
        <v>1094125.7098599998</v>
      </c>
      <c r="C20" s="908">
        <v>254826.23155000003</v>
      </c>
      <c r="D20" s="908">
        <v>0</v>
      </c>
      <c r="E20" s="908">
        <v>30.312919999999998</v>
      </c>
      <c r="F20" s="909">
        <v>1348982.2543299999</v>
      </c>
      <c r="G20" s="909"/>
      <c r="H20" s="907"/>
      <c r="I20" s="886"/>
      <c r="J20" s="917">
        <v>4677454.0435899999</v>
      </c>
      <c r="K20" s="908">
        <v>460052.99982999999</v>
      </c>
      <c r="L20" s="909">
        <v>0</v>
      </c>
      <c r="M20" s="908">
        <v>0</v>
      </c>
      <c r="N20" s="908">
        <v>5137507.04342</v>
      </c>
      <c r="O20" s="917"/>
    </row>
    <row r="21" spans="1:15" s="987" customFormat="1" ht="27.75" customHeight="1" thickTop="1">
      <c r="A21" s="320"/>
      <c r="B21" s="901"/>
      <c r="C21" s="901"/>
      <c r="D21" s="901"/>
      <c r="E21" s="901"/>
      <c r="F21" s="912"/>
      <c r="J21" s="907"/>
      <c r="K21" s="901"/>
      <c r="L21" s="901"/>
      <c r="M21" s="901"/>
      <c r="N21" s="901"/>
      <c r="O21" s="901"/>
    </row>
    <row r="22" spans="1:15" s="987" customFormat="1" ht="13.5" customHeight="1" thickBot="1">
      <c r="A22" s="570" t="s">
        <v>809</v>
      </c>
      <c r="B22" s="918"/>
      <c r="C22" s="918"/>
      <c r="D22" s="918"/>
      <c r="E22" s="918"/>
      <c r="F22" s="935"/>
      <c r="G22" s="570"/>
      <c r="H22" s="570"/>
      <c r="I22" s="570"/>
      <c r="J22" s="936"/>
      <c r="K22" s="918"/>
      <c r="L22" s="918"/>
      <c r="M22" s="918"/>
      <c r="N22" s="918"/>
      <c r="O22" s="918"/>
    </row>
    <row r="23" spans="1:15" s="987" customFormat="1" ht="15.75" customHeight="1" thickTop="1">
      <c r="A23" s="987" t="s">
        <v>810</v>
      </c>
      <c r="B23" s="901"/>
      <c r="C23" s="901"/>
      <c r="D23" s="901"/>
      <c r="E23" s="901"/>
      <c r="F23" s="912"/>
      <c r="J23" s="885"/>
      <c r="K23" s="901"/>
      <c r="L23" s="901"/>
      <c r="M23" s="901"/>
      <c r="N23" s="901"/>
      <c r="O23" s="901"/>
    </row>
    <row r="24" spans="1:15" s="987" customFormat="1" ht="15.75" customHeight="1">
      <c r="A24" s="987" t="s">
        <v>811</v>
      </c>
      <c r="B24" s="901"/>
      <c r="C24" s="901"/>
      <c r="D24" s="901"/>
      <c r="E24" s="901"/>
      <c r="F24" s="912"/>
      <c r="J24" s="885"/>
      <c r="K24" s="901"/>
      <c r="L24" s="901"/>
      <c r="M24" s="901"/>
      <c r="N24" s="901"/>
      <c r="O24" s="901"/>
    </row>
    <row r="25" spans="1:15" s="987" customFormat="1" ht="15.75" customHeight="1">
      <c r="A25" s="987" t="s">
        <v>812</v>
      </c>
      <c r="B25" s="901"/>
      <c r="C25" s="901"/>
      <c r="D25" s="901"/>
      <c r="E25" s="901"/>
      <c r="F25" s="912"/>
      <c r="J25" s="885"/>
      <c r="K25" s="901"/>
      <c r="L25" s="901"/>
      <c r="M25" s="901"/>
      <c r="N25" s="901"/>
      <c r="O25" s="901"/>
    </row>
    <row r="26" spans="1:15" s="987" customFormat="1" ht="27.75" customHeight="1">
      <c r="A26" s="320"/>
      <c r="B26" s="901"/>
      <c r="C26" s="901"/>
      <c r="D26" s="901"/>
      <c r="E26" s="901"/>
      <c r="F26" s="912"/>
      <c r="J26" s="907"/>
      <c r="K26" s="901"/>
      <c r="L26" s="901"/>
      <c r="M26" s="901"/>
      <c r="N26" s="901"/>
      <c r="O26" s="901"/>
    </row>
    <row r="27" spans="1:15" s="987" customFormat="1" ht="24.75" customHeight="1">
      <c r="A27" s="320"/>
      <c r="B27" s="905"/>
      <c r="C27" s="905"/>
      <c r="D27" s="905"/>
      <c r="E27" s="905"/>
      <c r="F27" s="914"/>
      <c r="J27" s="907"/>
      <c r="K27" s="905"/>
      <c r="L27" s="910"/>
      <c r="M27" s="905"/>
      <c r="N27" s="905"/>
      <c r="O27" s="905"/>
    </row>
    <row r="28" spans="1:15" s="987" customFormat="1" ht="24.75" customHeight="1">
      <c r="A28" s="320"/>
      <c r="B28" s="910"/>
      <c r="C28" s="910"/>
      <c r="D28" s="910"/>
      <c r="E28" s="910"/>
      <c r="F28" s="914"/>
      <c r="J28" s="907"/>
      <c r="K28" s="937"/>
      <c r="L28" s="937"/>
      <c r="M28" s="937"/>
      <c r="N28" s="937"/>
      <c r="O28" s="937"/>
    </row>
    <row r="29" spans="1:15" s="987" customFormat="1" ht="24.75" customHeight="1">
      <c r="A29" s="320"/>
      <c r="B29" s="905"/>
      <c r="C29" s="905"/>
      <c r="D29" s="905"/>
      <c r="E29" s="905"/>
      <c r="F29" s="905"/>
      <c r="G29" s="905"/>
      <c r="J29" s="905"/>
      <c r="K29" s="905"/>
      <c r="L29" s="910"/>
      <c r="M29" s="905"/>
      <c r="N29" s="905"/>
      <c r="O29" s="905"/>
    </row>
    <row r="30" spans="1:15" s="987" customFormat="1" ht="39.75" customHeight="1">
      <c r="A30" s="320"/>
      <c r="B30" s="903"/>
      <c r="C30" s="903"/>
      <c r="D30" s="903"/>
      <c r="E30" s="903"/>
      <c r="F30" s="903"/>
      <c r="G30" s="903"/>
      <c r="J30" s="905"/>
      <c r="K30" s="903"/>
      <c r="L30" s="903"/>
      <c r="M30" s="903"/>
      <c r="N30" s="903"/>
      <c r="O30" s="903"/>
    </row>
    <row r="31" spans="1:15" s="987" customFormat="1" ht="39.75" customHeight="1">
      <c r="A31" s="320"/>
      <c r="B31" s="903"/>
      <c r="C31" s="903"/>
      <c r="D31" s="903"/>
      <c r="E31" s="903"/>
      <c r="F31" s="903"/>
      <c r="G31" s="903"/>
      <c r="J31" s="910"/>
      <c r="K31" s="903"/>
      <c r="L31" s="903"/>
      <c r="M31" s="903"/>
      <c r="N31" s="903"/>
      <c r="O31" s="903"/>
    </row>
    <row r="32" spans="1:15" s="987" customFormat="1" ht="26.25" customHeight="1">
      <c r="A32" s="320"/>
      <c r="B32" s="901"/>
      <c r="C32" s="901"/>
      <c r="D32" s="901"/>
      <c r="E32" s="901"/>
      <c r="F32" s="901"/>
      <c r="G32" s="913"/>
      <c r="J32" s="907"/>
      <c r="K32" s="901"/>
      <c r="L32" s="901"/>
      <c r="M32" s="901"/>
      <c r="N32" s="901"/>
      <c r="O32" s="901"/>
    </row>
    <row r="33" spans="1:15" s="987" customFormat="1" ht="26.25" customHeight="1">
      <c r="A33" s="320"/>
      <c r="B33" s="901"/>
      <c r="C33" s="901"/>
      <c r="D33" s="901"/>
      <c r="E33" s="901"/>
      <c r="F33" s="901"/>
      <c r="G33" s="913"/>
      <c r="J33" s="907"/>
      <c r="K33" s="901"/>
      <c r="L33" s="901"/>
      <c r="M33" s="901"/>
      <c r="N33" s="901"/>
      <c r="O33" s="901"/>
    </row>
    <row r="34" spans="1:15" s="987" customFormat="1" ht="26.25" customHeight="1">
      <c r="A34" s="320"/>
      <c r="B34" s="901"/>
      <c r="C34" s="901"/>
      <c r="D34" s="901"/>
      <c r="E34" s="901"/>
      <c r="F34" s="901"/>
      <c r="G34" s="913"/>
      <c r="J34" s="907"/>
      <c r="K34" s="901"/>
      <c r="L34" s="901"/>
      <c r="M34" s="901"/>
      <c r="N34" s="901"/>
      <c r="O34" s="901"/>
    </row>
    <row r="35" spans="1:15" s="987" customFormat="1" ht="26.25" customHeight="1">
      <c r="A35" s="320"/>
      <c r="B35" s="901"/>
      <c r="C35" s="901"/>
      <c r="D35" s="901"/>
      <c r="E35" s="901"/>
      <c r="F35" s="901"/>
      <c r="G35" s="913"/>
      <c r="J35" s="907"/>
      <c r="K35" s="901"/>
      <c r="L35" s="901"/>
      <c r="M35" s="901"/>
      <c r="N35" s="901"/>
      <c r="O35" s="901"/>
    </row>
    <row r="36" spans="1:15" s="987" customFormat="1" ht="26.25" customHeight="1">
      <c r="A36" s="320"/>
      <c r="B36" s="901"/>
      <c r="C36" s="901"/>
      <c r="D36" s="901"/>
      <c r="E36" s="901"/>
      <c r="F36" s="901"/>
      <c r="G36" s="913"/>
      <c r="J36" s="907"/>
      <c r="K36" s="901"/>
      <c r="L36" s="901"/>
      <c r="M36" s="901"/>
      <c r="N36" s="901"/>
      <c r="O36" s="901"/>
    </row>
    <row r="37" spans="1:15" s="987" customFormat="1" ht="26.25" customHeight="1">
      <c r="A37" s="320"/>
      <c r="B37" s="901"/>
      <c r="C37" s="901"/>
      <c r="D37" s="901"/>
      <c r="E37" s="901"/>
      <c r="F37" s="901"/>
      <c r="G37" s="913"/>
      <c r="J37" s="907"/>
      <c r="K37" s="901"/>
      <c r="L37" s="901"/>
      <c r="M37" s="901"/>
      <c r="N37" s="901"/>
      <c r="O37" s="901"/>
    </row>
    <row r="38" spans="1:15" s="987" customFormat="1" ht="26.25" customHeight="1">
      <c r="A38" s="320"/>
      <c r="B38" s="901"/>
      <c r="C38" s="901"/>
      <c r="D38" s="901"/>
      <c r="E38" s="901"/>
      <c r="F38" s="901"/>
      <c r="G38" s="913"/>
      <c r="J38" s="907"/>
      <c r="K38" s="901"/>
      <c r="L38" s="901"/>
      <c r="M38" s="901"/>
      <c r="N38" s="901"/>
      <c r="O38" s="901"/>
    </row>
    <row r="39" spans="1:15" s="987" customFormat="1" ht="26.25" customHeight="1">
      <c r="A39" s="320"/>
      <c r="B39" s="901"/>
      <c r="C39" s="901"/>
      <c r="D39" s="901"/>
      <c r="E39" s="901"/>
      <c r="F39" s="901"/>
      <c r="G39" s="913"/>
      <c r="J39" s="907"/>
      <c r="K39" s="901"/>
      <c r="L39" s="901"/>
      <c r="M39" s="901"/>
      <c r="N39" s="901"/>
      <c r="O39" s="901"/>
    </row>
    <row r="40" spans="1:15" s="987" customFormat="1" ht="26.25" customHeight="1">
      <c r="A40" s="320"/>
      <c r="B40" s="901"/>
      <c r="C40" s="901"/>
      <c r="D40" s="901"/>
      <c r="E40" s="901"/>
      <c r="F40" s="901"/>
      <c r="G40" s="913"/>
      <c r="J40" s="907"/>
      <c r="K40" s="901"/>
      <c r="L40" s="901"/>
      <c r="M40" s="901"/>
      <c r="N40" s="901"/>
      <c r="O40" s="901"/>
    </row>
    <row r="41" spans="1:15" s="987" customFormat="1" ht="26.25" customHeight="1">
      <c r="A41" s="320"/>
      <c r="B41" s="901"/>
      <c r="C41" s="901"/>
      <c r="D41" s="901"/>
      <c r="E41" s="901"/>
      <c r="F41" s="901"/>
      <c r="G41" s="913"/>
      <c r="J41" s="907"/>
      <c r="K41" s="901"/>
      <c r="L41" s="901"/>
      <c r="M41" s="901"/>
      <c r="N41" s="901"/>
      <c r="O41" s="901"/>
    </row>
    <row r="42" spans="1:15" s="987" customFormat="1" ht="26.25" customHeight="1">
      <c r="A42" s="320"/>
      <c r="B42" s="901"/>
      <c r="C42" s="901"/>
      <c r="D42" s="901"/>
      <c r="E42" s="901"/>
      <c r="F42" s="901"/>
      <c r="G42" s="913"/>
      <c r="J42" s="907"/>
      <c r="K42" s="901"/>
      <c r="L42" s="901"/>
      <c r="M42" s="901"/>
      <c r="N42" s="901"/>
      <c r="O42" s="901"/>
    </row>
    <row r="43" spans="1:15" s="987" customFormat="1" ht="26.25" customHeight="1">
      <c r="A43" s="320"/>
      <c r="B43" s="901"/>
      <c r="C43" s="901"/>
      <c r="D43" s="901"/>
      <c r="E43" s="901"/>
      <c r="F43" s="901"/>
      <c r="G43" s="913"/>
      <c r="J43" s="907"/>
      <c r="K43" s="901"/>
      <c r="L43" s="901"/>
      <c r="M43" s="901"/>
      <c r="N43" s="901"/>
      <c r="O43" s="901"/>
    </row>
    <row r="44" spans="1:15" s="987" customFormat="1" ht="26.25" customHeight="1">
      <c r="A44" s="320"/>
      <c r="B44" s="901"/>
      <c r="C44" s="901"/>
      <c r="D44" s="901"/>
      <c r="E44" s="901"/>
      <c r="F44" s="901"/>
      <c r="G44" s="913"/>
      <c r="J44" s="907"/>
      <c r="K44" s="901"/>
      <c r="L44" s="901"/>
      <c r="M44" s="901"/>
      <c r="N44" s="901"/>
      <c r="O44" s="901"/>
    </row>
    <row r="45" spans="1:15" s="987" customFormat="1" ht="23.25" customHeight="1">
      <c r="A45" s="320"/>
      <c r="B45" s="901"/>
      <c r="C45" s="901"/>
      <c r="D45" s="901"/>
      <c r="E45" s="901"/>
      <c r="F45" s="901"/>
      <c r="G45" s="913"/>
      <c r="J45" s="907"/>
      <c r="K45" s="901"/>
      <c r="L45" s="901"/>
      <c r="M45" s="937"/>
      <c r="N45" s="901"/>
      <c r="O45" s="901"/>
    </row>
    <row r="46" spans="1:15" s="987" customFormat="1" ht="26.25" customHeight="1">
      <c r="A46" s="320"/>
      <c r="B46" s="937"/>
      <c r="C46" s="937"/>
      <c r="D46" s="937"/>
      <c r="E46" s="937"/>
      <c r="F46" s="937"/>
      <c r="G46" s="915"/>
      <c r="J46" s="907"/>
      <c r="K46" s="937"/>
      <c r="L46" s="937"/>
      <c r="M46" s="937"/>
      <c r="N46" s="937"/>
      <c r="O46" s="937"/>
    </row>
    <row r="47" spans="1:15" s="571" customFormat="1" ht="10.5" customHeight="1">
      <c r="A47" s="327"/>
      <c r="B47" s="923"/>
      <c r="C47" s="923"/>
      <c r="D47" s="923"/>
      <c r="E47" s="923"/>
      <c r="F47" s="923"/>
      <c r="G47" s="923"/>
      <c r="H47" s="923"/>
      <c r="I47" s="923"/>
      <c r="J47" s="923"/>
      <c r="K47" s="923"/>
      <c r="L47" s="924"/>
      <c r="M47" s="938"/>
      <c r="N47" s="923"/>
      <c r="O47" s="923"/>
    </row>
    <row r="48" spans="1:15" s="577" customFormat="1" ht="9.75" customHeight="1">
      <c r="A48" s="326"/>
      <c r="B48" s="925"/>
      <c r="C48" s="925"/>
      <c r="D48" s="925"/>
      <c r="E48" s="925"/>
      <c r="F48" s="925"/>
      <c r="G48" s="925"/>
      <c r="H48" s="925"/>
      <c r="I48" s="925"/>
      <c r="J48" s="925"/>
      <c r="K48" s="925"/>
      <c r="L48" s="926"/>
      <c r="M48" s="927"/>
      <c r="N48" s="925"/>
      <c r="O48" s="925"/>
    </row>
    <row r="49" spans="1:15" s="226" customFormat="1" ht="13.5" customHeight="1">
      <c r="A49" s="107"/>
      <c r="B49" s="928"/>
      <c r="C49" s="928"/>
      <c r="D49" s="928"/>
      <c r="E49" s="929"/>
      <c r="F49" s="929"/>
      <c r="G49" s="929"/>
      <c r="H49" s="929"/>
      <c r="I49" s="929"/>
      <c r="J49" s="929"/>
      <c r="K49" s="929"/>
      <c r="L49" s="930"/>
      <c r="M49" s="931"/>
      <c r="N49" s="929"/>
      <c r="O49" s="929"/>
    </row>
    <row r="50" spans="1:15" s="226" customFormat="1" ht="13.5" customHeight="1">
      <c r="B50" s="929"/>
      <c r="C50" s="929"/>
      <c r="D50" s="929"/>
      <c r="E50" s="929"/>
      <c r="F50" s="929"/>
      <c r="G50" s="929"/>
      <c r="H50" s="929"/>
      <c r="I50" s="929"/>
      <c r="J50" s="929"/>
      <c r="K50" s="929"/>
      <c r="L50" s="930"/>
      <c r="M50" s="931"/>
      <c r="N50" s="929"/>
      <c r="O50" s="929"/>
    </row>
    <row r="51" spans="1:15" ht="13.5" customHeight="1">
      <c r="A51" s="226"/>
    </row>
    <row r="52" spans="1:15" ht="13.5" customHeight="1">
      <c r="A52" s="226"/>
    </row>
    <row r="53" spans="1:15" ht="13.5" customHeight="1">
      <c r="A53" s="226"/>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H17" sqref="H17"/>
    </sheetView>
  </sheetViews>
  <sheetFormatPr defaultColWidth="11.42578125" defaultRowHeight="15"/>
  <cols>
    <col min="1" max="1" width="68.42578125" style="134" customWidth="1"/>
    <col min="2" max="2" width="24.42578125" style="985" customWidth="1"/>
    <col min="3" max="3" width="23.7109375" style="985" customWidth="1"/>
    <col min="4" max="4" width="24.5703125" style="985" customWidth="1"/>
    <col min="5" max="5" width="33.5703125" style="985" customWidth="1"/>
    <col min="6" max="6" width="22.42578125" style="138" customWidth="1"/>
    <col min="7" max="7" width="2.5703125" style="985" customWidth="1"/>
    <col min="8" max="256" width="11.42578125" style="985"/>
    <col min="257" max="257" width="68.42578125" style="985" customWidth="1"/>
    <col min="258" max="258" width="24.42578125" style="985" customWidth="1"/>
    <col min="259" max="259" width="23.7109375" style="985" customWidth="1"/>
    <col min="260" max="260" width="24.5703125" style="985" customWidth="1"/>
    <col min="261" max="261" width="33.5703125" style="985" customWidth="1"/>
    <col min="262" max="262" width="22.42578125" style="985" customWidth="1"/>
    <col min="263" max="263" width="2.5703125" style="985" customWidth="1"/>
    <col min="264" max="512" width="11.42578125" style="985"/>
    <col min="513" max="513" width="68.42578125" style="985" customWidth="1"/>
    <col min="514" max="514" width="24.42578125" style="985" customWidth="1"/>
    <col min="515" max="515" width="23.7109375" style="985" customWidth="1"/>
    <col min="516" max="516" width="24.5703125" style="985" customWidth="1"/>
    <col min="517" max="517" width="33.5703125" style="985" customWidth="1"/>
    <col min="518" max="518" width="22.42578125" style="985" customWidth="1"/>
    <col min="519" max="519" width="2.5703125" style="985" customWidth="1"/>
    <col min="520" max="768" width="11.42578125" style="985"/>
    <col min="769" max="769" width="68.42578125" style="985" customWidth="1"/>
    <col min="770" max="770" width="24.42578125" style="985" customWidth="1"/>
    <col min="771" max="771" width="23.7109375" style="985" customWidth="1"/>
    <col min="772" max="772" width="24.5703125" style="985" customWidth="1"/>
    <col min="773" max="773" width="33.5703125" style="985" customWidth="1"/>
    <col min="774" max="774" width="22.42578125" style="985" customWidth="1"/>
    <col min="775" max="775" width="2.5703125" style="985" customWidth="1"/>
    <col min="776" max="1024" width="11.42578125" style="985"/>
    <col min="1025" max="1025" width="68.42578125" style="985" customWidth="1"/>
    <col min="1026" max="1026" width="24.42578125" style="985" customWidth="1"/>
    <col min="1027" max="1027" width="23.7109375" style="985" customWidth="1"/>
    <col min="1028" max="1028" width="24.5703125" style="985" customWidth="1"/>
    <col min="1029" max="1029" width="33.5703125" style="985" customWidth="1"/>
    <col min="1030" max="1030" width="22.42578125" style="985" customWidth="1"/>
    <col min="1031" max="1031" width="2.5703125" style="985" customWidth="1"/>
    <col min="1032" max="1280" width="11.42578125" style="985"/>
    <col min="1281" max="1281" width="68.42578125" style="985" customWidth="1"/>
    <col min="1282" max="1282" width="24.42578125" style="985" customWidth="1"/>
    <col min="1283" max="1283" width="23.7109375" style="985" customWidth="1"/>
    <col min="1284" max="1284" width="24.5703125" style="985" customWidth="1"/>
    <col min="1285" max="1285" width="33.5703125" style="985" customWidth="1"/>
    <col min="1286" max="1286" width="22.42578125" style="985" customWidth="1"/>
    <col min="1287" max="1287" width="2.5703125" style="985" customWidth="1"/>
    <col min="1288" max="1536" width="11.42578125" style="985"/>
    <col min="1537" max="1537" width="68.42578125" style="985" customWidth="1"/>
    <col min="1538" max="1538" width="24.42578125" style="985" customWidth="1"/>
    <col min="1539" max="1539" width="23.7109375" style="985" customWidth="1"/>
    <col min="1540" max="1540" width="24.5703125" style="985" customWidth="1"/>
    <col min="1541" max="1541" width="33.5703125" style="985" customWidth="1"/>
    <col min="1542" max="1542" width="22.42578125" style="985" customWidth="1"/>
    <col min="1543" max="1543" width="2.5703125" style="985" customWidth="1"/>
    <col min="1544" max="1792" width="11.42578125" style="985"/>
    <col min="1793" max="1793" width="68.42578125" style="985" customWidth="1"/>
    <col min="1794" max="1794" width="24.42578125" style="985" customWidth="1"/>
    <col min="1795" max="1795" width="23.7109375" style="985" customWidth="1"/>
    <col min="1796" max="1796" width="24.5703125" style="985" customWidth="1"/>
    <col min="1797" max="1797" width="33.5703125" style="985" customWidth="1"/>
    <col min="1798" max="1798" width="22.42578125" style="985" customWidth="1"/>
    <col min="1799" max="1799" width="2.5703125" style="985" customWidth="1"/>
    <col min="1800" max="2048" width="11.42578125" style="985"/>
    <col min="2049" max="2049" width="68.42578125" style="985" customWidth="1"/>
    <col min="2050" max="2050" width="24.42578125" style="985" customWidth="1"/>
    <col min="2051" max="2051" width="23.7109375" style="985" customWidth="1"/>
    <col min="2052" max="2052" width="24.5703125" style="985" customWidth="1"/>
    <col min="2053" max="2053" width="33.5703125" style="985" customWidth="1"/>
    <col min="2054" max="2054" width="22.42578125" style="985" customWidth="1"/>
    <col min="2055" max="2055" width="2.5703125" style="985" customWidth="1"/>
    <col min="2056" max="2304" width="11.42578125" style="985"/>
    <col min="2305" max="2305" width="68.42578125" style="985" customWidth="1"/>
    <col min="2306" max="2306" width="24.42578125" style="985" customWidth="1"/>
    <col min="2307" max="2307" width="23.7109375" style="985" customWidth="1"/>
    <col min="2308" max="2308" width="24.5703125" style="985" customWidth="1"/>
    <col min="2309" max="2309" width="33.5703125" style="985" customWidth="1"/>
    <col min="2310" max="2310" width="22.42578125" style="985" customWidth="1"/>
    <col min="2311" max="2311" width="2.5703125" style="985" customWidth="1"/>
    <col min="2312" max="2560" width="11.42578125" style="985"/>
    <col min="2561" max="2561" width="68.42578125" style="985" customWidth="1"/>
    <col min="2562" max="2562" width="24.42578125" style="985" customWidth="1"/>
    <col min="2563" max="2563" width="23.7109375" style="985" customWidth="1"/>
    <col min="2564" max="2564" width="24.5703125" style="985" customWidth="1"/>
    <col min="2565" max="2565" width="33.5703125" style="985" customWidth="1"/>
    <col min="2566" max="2566" width="22.42578125" style="985" customWidth="1"/>
    <col min="2567" max="2567" width="2.5703125" style="985" customWidth="1"/>
    <col min="2568" max="2816" width="11.42578125" style="985"/>
    <col min="2817" max="2817" width="68.42578125" style="985" customWidth="1"/>
    <col min="2818" max="2818" width="24.42578125" style="985" customWidth="1"/>
    <col min="2819" max="2819" width="23.7109375" style="985" customWidth="1"/>
    <col min="2820" max="2820" width="24.5703125" style="985" customWidth="1"/>
    <col min="2821" max="2821" width="33.5703125" style="985" customWidth="1"/>
    <col min="2822" max="2822" width="22.42578125" style="985" customWidth="1"/>
    <col min="2823" max="2823" width="2.5703125" style="985" customWidth="1"/>
    <col min="2824" max="3072" width="11.42578125" style="985"/>
    <col min="3073" max="3073" width="68.42578125" style="985" customWidth="1"/>
    <col min="3074" max="3074" width="24.42578125" style="985" customWidth="1"/>
    <col min="3075" max="3075" width="23.7109375" style="985" customWidth="1"/>
    <col min="3076" max="3076" width="24.5703125" style="985" customWidth="1"/>
    <col min="3077" max="3077" width="33.5703125" style="985" customWidth="1"/>
    <col min="3078" max="3078" width="22.42578125" style="985" customWidth="1"/>
    <col min="3079" max="3079" width="2.5703125" style="985" customWidth="1"/>
    <col min="3080" max="3328" width="11.42578125" style="985"/>
    <col min="3329" max="3329" width="68.42578125" style="985" customWidth="1"/>
    <col min="3330" max="3330" width="24.42578125" style="985" customWidth="1"/>
    <col min="3331" max="3331" width="23.7109375" style="985" customWidth="1"/>
    <col min="3332" max="3332" width="24.5703125" style="985" customWidth="1"/>
    <col min="3333" max="3333" width="33.5703125" style="985" customWidth="1"/>
    <col min="3334" max="3334" width="22.42578125" style="985" customWidth="1"/>
    <col min="3335" max="3335" width="2.5703125" style="985" customWidth="1"/>
    <col min="3336" max="3584" width="11.42578125" style="985"/>
    <col min="3585" max="3585" width="68.42578125" style="985" customWidth="1"/>
    <col min="3586" max="3586" width="24.42578125" style="985" customWidth="1"/>
    <col min="3587" max="3587" width="23.7109375" style="985" customWidth="1"/>
    <col min="3588" max="3588" width="24.5703125" style="985" customWidth="1"/>
    <col min="3589" max="3589" width="33.5703125" style="985" customWidth="1"/>
    <col min="3590" max="3590" width="22.42578125" style="985" customWidth="1"/>
    <col min="3591" max="3591" width="2.5703125" style="985" customWidth="1"/>
    <col min="3592" max="3840" width="11.42578125" style="985"/>
    <col min="3841" max="3841" width="68.42578125" style="985" customWidth="1"/>
    <col min="3842" max="3842" width="24.42578125" style="985" customWidth="1"/>
    <col min="3843" max="3843" width="23.7109375" style="985" customWidth="1"/>
    <col min="3844" max="3844" width="24.5703125" style="985" customWidth="1"/>
    <col min="3845" max="3845" width="33.5703125" style="985" customWidth="1"/>
    <col min="3846" max="3846" width="22.42578125" style="985" customWidth="1"/>
    <col min="3847" max="3847" width="2.5703125" style="985" customWidth="1"/>
    <col min="3848" max="4096" width="11.42578125" style="985"/>
    <col min="4097" max="4097" width="68.42578125" style="985" customWidth="1"/>
    <col min="4098" max="4098" width="24.42578125" style="985" customWidth="1"/>
    <col min="4099" max="4099" width="23.7109375" style="985" customWidth="1"/>
    <col min="4100" max="4100" width="24.5703125" style="985" customWidth="1"/>
    <col min="4101" max="4101" width="33.5703125" style="985" customWidth="1"/>
    <col min="4102" max="4102" width="22.42578125" style="985" customWidth="1"/>
    <col min="4103" max="4103" width="2.5703125" style="985" customWidth="1"/>
    <col min="4104" max="4352" width="11.42578125" style="985"/>
    <col min="4353" max="4353" width="68.42578125" style="985" customWidth="1"/>
    <col min="4354" max="4354" width="24.42578125" style="985" customWidth="1"/>
    <col min="4355" max="4355" width="23.7109375" style="985" customWidth="1"/>
    <col min="4356" max="4356" width="24.5703125" style="985" customWidth="1"/>
    <col min="4357" max="4357" width="33.5703125" style="985" customWidth="1"/>
    <col min="4358" max="4358" width="22.42578125" style="985" customWidth="1"/>
    <col min="4359" max="4359" width="2.5703125" style="985" customWidth="1"/>
    <col min="4360" max="4608" width="11.42578125" style="985"/>
    <col min="4609" max="4609" width="68.42578125" style="985" customWidth="1"/>
    <col min="4610" max="4610" width="24.42578125" style="985" customWidth="1"/>
    <col min="4611" max="4611" width="23.7109375" style="985" customWidth="1"/>
    <col min="4612" max="4612" width="24.5703125" style="985" customWidth="1"/>
    <col min="4613" max="4613" width="33.5703125" style="985" customWidth="1"/>
    <col min="4614" max="4614" width="22.42578125" style="985" customWidth="1"/>
    <col min="4615" max="4615" width="2.5703125" style="985" customWidth="1"/>
    <col min="4616" max="4864" width="11.42578125" style="985"/>
    <col min="4865" max="4865" width="68.42578125" style="985" customWidth="1"/>
    <col min="4866" max="4866" width="24.42578125" style="985" customWidth="1"/>
    <col min="4867" max="4867" width="23.7109375" style="985" customWidth="1"/>
    <col min="4868" max="4868" width="24.5703125" style="985" customWidth="1"/>
    <col min="4869" max="4869" width="33.5703125" style="985" customWidth="1"/>
    <col min="4870" max="4870" width="22.42578125" style="985" customWidth="1"/>
    <col min="4871" max="4871" width="2.5703125" style="985" customWidth="1"/>
    <col min="4872" max="5120" width="11.42578125" style="985"/>
    <col min="5121" max="5121" width="68.42578125" style="985" customWidth="1"/>
    <col min="5122" max="5122" width="24.42578125" style="985" customWidth="1"/>
    <col min="5123" max="5123" width="23.7109375" style="985" customWidth="1"/>
    <col min="5124" max="5124" width="24.5703125" style="985" customWidth="1"/>
    <col min="5125" max="5125" width="33.5703125" style="985" customWidth="1"/>
    <col min="5126" max="5126" width="22.42578125" style="985" customWidth="1"/>
    <col min="5127" max="5127" width="2.5703125" style="985" customWidth="1"/>
    <col min="5128" max="5376" width="11.42578125" style="985"/>
    <col min="5377" max="5377" width="68.42578125" style="985" customWidth="1"/>
    <col min="5378" max="5378" width="24.42578125" style="985" customWidth="1"/>
    <col min="5379" max="5379" width="23.7109375" style="985" customWidth="1"/>
    <col min="5380" max="5380" width="24.5703125" style="985" customWidth="1"/>
    <col min="5381" max="5381" width="33.5703125" style="985" customWidth="1"/>
    <col min="5382" max="5382" width="22.42578125" style="985" customWidth="1"/>
    <col min="5383" max="5383" width="2.5703125" style="985" customWidth="1"/>
    <col min="5384" max="5632" width="11.42578125" style="985"/>
    <col min="5633" max="5633" width="68.42578125" style="985" customWidth="1"/>
    <col min="5634" max="5634" width="24.42578125" style="985" customWidth="1"/>
    <col min="5635" max="5635" width="23.7109375" style="985" customWidth="1"/>
    <col min="5636" max="5636" width="24.5703125" style="985" customWidth="1"/>
    <col min="5637" max="5637" width="33.5703125" style="985" customWidth="1"/>
    <col min="5638" max="5638" width="22.42578125" style="985" customWidth="1"/>
    <col min="5639" max="5639" width="2.5703125" style="985" customWidth="1"/>
    <col min="5640" max="5888" width="11.42578125" style="985"/>
    <col min="5889" max="5889" width="68.42578125" style="985" customWidth="1"/>
    <col min="5890" max="5890" width="24.42578125" style="985" customWidth="1"/>
    <col min="5891" max="5891" width="23.7109375" style="985" customWidth="1"/>
    <col min="5892" max="5892" width="24.5703125" style="985" customWidth="1"/>
    <col min="5893" max="5893" width="33.5703125" style="985" customWidth="1"/>
    <col min="5894" max="5894" width="22.42578125" style="985" customWidth="1"/>
    <col min="5895" max="5895" width="2.5703125" style="985" customWidth="1"/>
    <col min="5896" max="6144" width="11.42578125" style="985"/>
    <col min="6145" max="6145" width="68.42578125" style="985" customWidth="1"/>
    <col min="6146" max="6146" width="24.42578125" style="985" customWidth="1"/>
    <col min="6147" max="6147" width="23.7109375" style="985" customWidth="1"/>
    <col min="6148" max="6148" width="24.5703125" style="985" customWidth="1"/>
    <col min="6149" max="6149" width="33.5703125" style="985" customWidth="1"/>
    <col min="6150" max="6150" width="22.42578125" style="985" customWidth="1"/>
    <col min="6151" max="6151" width="2.5703125" style="985" customWidth="1"/>
    <col min="6152" max="6400" width="11.42578125" style="985"/>
    <col min="6401" max="6401" width="68.42578125" style="985" customWidth="1"/>
    <col min="6402" max="6402" width="24.42578125" style="985" customWidth="1"/>
    <col min="6403" max="6403" width="23.7109375" style="985" customWidth="1"/>
    <col min="6404" max="6404" width="24.5703125" style="985" customWidth="1"/>
    <col min="6405" max="6405" width="33.5703125" style="985" customWidth="1"/>
    <col min="6406" max="6406" width="22.42578125" style="985" customWidth="1"/>
    <col min="6407" max="6407" width="2.5703125" style="985" customWidth="1"/>
    <col min="6408" max="6656" width="11.42578125" style="985"/>
    <col min="6657" max="6657" width="68.42578125" style="985" customWidth="1"/>
    <col min="6658" max="6658" width="24.42578125" style="985" customWidth="1"/>
    <col min="6659" max="6659" width="23.7109375" style="985" customWidth="1"/>
    <col min="6660" max="6660" width="24.5703125" style="985" customWidth="1"/>
    <col min="6661" max="6661" width="33.5703125" style="985" customWidth="1"/>
    <col min="6662" max="6662" width="22.42578125" style="985" customWidth="1"/>
    <col min="6663" max="6663" width="2.5703125" style="985" customWidth="1"/>
    <col min="6664" max="6912" width="11.42578125" style="985"/>
    <col min="6913" max="6913" width="68.42578125" style="985" customWidth="1"/>
    <col min="6914" max="6914" width="24.42578125" style="985" customWidth="1"/>
    <col min="6915" max="6915" width="23.7109375" style="985" customWidth="1"/>
    <col min="6916" max="6916" width="24.5703125" style="985" customWidth="1"/>
    <col min="6917" max="6917" width="33.5703125" style="985" customWidth="1"/>
    <col min="6918" max="6918" width="22.42578125" style="985" customWidth="1"/>
    <col min="6919" max="6919" width="2.5703125" style="985" customWidth="1"/>
    <col min="6920" max="7168" width="11.42578125" style="985"/>
    <col min="7169" max="7169" width="68.42578125" style="985" customWidth="1"/>
    <col min="7170" max="7170" width="24.42578125" style="985" customWidth="1"/>
    <col min="7171" max="7171" width="23.7109375" style="985" customWidth="1"/>
    <col min="7172" max="7172" width="24.5703125" style="985" customWidth="1"/>
    <col min="7173" max="7173" width="33.5703125" style="985" customWidth="1"/>
    <col min="7174" max="7174" width="22.42578125" style="985" customWidth="1"/>
    <col min="7175" max="7175" width="2.5703125" style="985" customWidth="1"/>
    <col min="7176" max="7424" width="11.42578125" style="985"/>
    <col min="7425" max="7425" width="68.42578125" style="985" customWidth="1"/>
    <col min="7426" max="7426" width="24.42578125" style="985" customWidth="1"/>
    <col min="7427" max="7427" width="23.7109375" style="985" customWidth="1"/>
    <col min="7428" max="7428" width="24.5703125" style="985" customWidth="1"/>
    <col min="7429" max="7429" width="33.5703125" style="985" customWidth="1"/>
    <col min="7430" max="7430" width="22.42578125" style="985" customWidth="1"/>
    <col min="7431" max="7431" width="2.5703125" style="985" customWidth="1"/>
    <col min="7432" max="7680" width="11.42578125" style="985"/>
    <col min="7681" max="7681" width="68.42578125" style="985" customWidth="1"/>
    <col min="7682" max="7682" width="24.42578125" style="985" customWidth="1"/>
    <col min="7683" max="7683" width="23.7109375" style="985" customWidth="1"/>
    <col min="7684" max="7684" width="24.5703125" style="985" customWidth="1"/>
    <col min="7685" max="7685" width="33.5703125" style="985" customWidth="1"/>
    <col min="7686" max="7686" width="22.42578125" style="985" customWidth="1"/>
    <col min="7687" max="7687" width="2.5703125" style="985" customWidth="1"/>
    <col min="7688" max="7936" width="11.42578125" style="985"/>
    <col min="7937" max="7937" width="68.42578125" style="985" customWidth="1"/>
    <col min="7938" max="7938" width="24.42578125" style="985" customWidth="1"/>
    <col min="7939" max="7939" width="23.7109375" style="985" customWidth="1"/>
    <col min="7940" max="7940" width="24.5703125" style="985" customWidth="1"/>
    <col min="7941" max="7941" width="33.5703125" style="985" customWidth="1"/>
    <col min="7942" max="7942" width="22.42578125" style="985" customWidth="1"/>
    <col min="7943" max="7943" width="2.5703125" style="985" customWidth="1"/>
    <col min="7944" max="8192" width="11.42578125" style="985"/>
    <col min="8193" max="8193" width="68.42578125" style="985" customWidth="1"/>
    <col min="8194" max="8194" width="24.42578125" style="985" customWidth="1"/>
    <col min="8195" max="8195" width="23.7109375" style="985" customWidth="1"/>
    <col min="8196" max="8196" width="24.5703125" style="985" customWidth="1"/>
    <col min="8197" max="8197" width="33.5703125" style="985" customWidth="1"/>
    <col min="8198" max="8198" width="22.42578125" style="985" customWidth="1"/>
    <col min="8199" max="8199" width="2.5703125" style="985" customWidth="1"/>
    <col min="8200" max="8448" width="11.42578125" style="985"/>
    <col min="8449" max="8449" width="68.42578125" style="985" customWidth="1"/>
    <col min="8450" max="8450" width="24.42578125" style="985" customWidth="1"/>
    <col min="8451" max="8451" width="23.7109375" style="985" customWidth="1"/>
    <col min="8452" max="8452" width="24.5703125" style="985" customWidth="1"/>
    <col min="8453" max="8453" width="33.5703125" style="985" customWidth="1"/>
    <col min="8454" max="8454" width="22.42578125" style="985" customWidth="1"/>
    <col min="8455" max="8455" width="2.5703125" style="985" customWidth="1"/>
    <col min="8456" max="8704" width="11.42578125" style="985"/>
    <col min="8705" max="8705" width="68.42578125" style="985" customWidth="1"/>
    <col min="8706" max="8706" width="24.42578125" style="985" customWidth="1"/>
    <col min="8707" max="8707" width="23.7109375" style="985" customWidth="1"/>
    <col min="8708" max="8708" width="24.5703125" style="985" customWidth="1"/>
    <col min="8709" max="8709" width="33.5703125" style="985" customWidth="1"/>
    <col min="8710" max="8710" width="22.42578125" style="985" customWidth="1"/>
    <col min="8711" max="8711" width="2.5703125" style="985" customWidth="1"/>
    <col min="8712" max="8960" width="11.42578125" style="985"/>
    <col min="8961" max="8961" width="68.42578125" style="985" customWidth="1"/>
    <col min="8962" max="8962" width="24.42578125" style="985" customWidth="1"/>
    <col min="8963" max="8963" width="23.7109375" style="985" customWidth="1"/>
    <col min="8964" max="8964" width="24.5703125" style="985" customWidth="1"/>
    <col min="8965" max="8965" width="33.5703125" style="985" customWidth="1"/>
    <col min="8966" max="8966" width="22.42578125" style="985" customWidth="1"/>
    <col min="8967" max="8967" width="2.5703125" style="985" customWidth="1"/>
    <col min="8968" max="9216" width="11.42578125" style="985"/>
    <col min="9217" max="9217" width="68.42578125" style="985" customWidth="1"/>
    <col min="9218" max="9218" width="24.42578125" style="985" customWidth="1"/>
    <col min="9219" max="9219" width="23.7109375" style="985" customWidth="1"/>
    <col min="9220" max="9220" width="24.5703125" style="985" customWidth="1"/>
    <col min="9221" max="9221" width="33.5703125" style="985" customWidth="1"/>
    <col min="9222" max="9222" width="22.42578125" style="985" customWidth="1"/>
    <col min="9223" max="9223" width="2.5703125" style="985" customWidth="1"/>
    <col min="9224" max="9472" width="11.42578125" style="985"/>
    <col min="9473" max="9473" width="68.42578125" style="985" customWidth="1"/>
    <col min="9474" max="9474" width="24.42578125" style="985" customWidth="1"/>
    <col min="9475" max="9475" width="23.7109375" style="985" customWidth="1"/>
    <col min="9476" max="9476" width="24.5703125" style="985" customWidth="1"/>
    <col min="9477" max="9477" width="33.5703125" style="985" customWidth="1"/>
    <col min="9478" max="9478" width="22.42578125" style="985" customWidth="1"/>
    <col min="9479" max="9479" width="2.5703125" style="985" customWidth="1"/>
    <col min="9480" max="9728" width="11.42578125" style="985"/>
    <col min="9729" max="9729" width="68.42578125" style="985" customWidth="1"/>
    <col min="9730" max="9730" width="24.42578125" style="985" customWidth="1"/>
    <col min="9731" max="9731" width="23.7109375" style="985" customWidth="1"/>
    <col min="9732" max="9732" width="24.5703125" style="985" customWidth="1"/>
    <col min="9733" max="9733" width="33.5703125" style="985" customWidth="1"/>
    <col min="9734" max="9734" width="22.42578125" style="985" customWidth="1"/>
    <col min="9735" max="9735" width="2.5703125" style="985" customWidth="1"/>
    <col min="9736" max="9984" width="11.42578125" style="985"/>
    <col min="9985" max="9985" width="68.42578125" style="985" customWidth="1"/>
    <col min="9986" max="9986" width="24.42578125" style="985" customWidth="1"/>
    <col min="9987" max="9987" width="23.7109375" style="985" customWidth="1"/>
    <col min="9988" max="9988" width="24.5703125" style="985" customWidth="1"/>
    <col min="9989" max="9989" width="33.5703125" style="985" customWidth="1"/>
    <col min="9990" max="9990" width="22.42578125" style="985" customWidth="1"/>
    <col min="9991" max="9991" width="2.5703125" style="985" customWidth="1"/>
    <col min="9992" max="10240" width="11.42578125" style="985"/>
    <col min="10241" max="10241" width="68.42578125" style="985" customWidth="1"/>
    <col min="10242" max="10242" width="24.42578125" style="985" customWidth="1"/>
    <col min="10243" max="10243" width="23.7109375" style="985" customWidth="1"/>
    <col min="10244" max="10244" width="24.5703125" style="985" customWidth="1"/>
    <col min="10245" max="10245" width="33.5703125" style="985" customWidth="1"/>
    <col min="10246" max="10246" width="22.42578125" style="985" customWidth="1"/>
    <col min="10247" max="10247" width="2.5703125" style="985" customWidth="1"/>
    <col min="10248" max="10496" width="11.42578125" style="985"/>
    <col min="10497" max="10497" width="68.42578125" style="985" customWidth="1"/>
    <col min="10498" max="10498" width="24.42578125" style="985" customWidth="1"/>
    <col min="10499" max="10499" width="23.7109375" style="985" customWidth="1"/>
    <col min="10500" max="10500" width="24.5703125" style="985" customWidth="1"/>
    <col min="10501" max="10501" width="33.5703125" style="985" customWidth="1"/>
    <col min="10502" max="10502" width="22.42578125" style="985" customWidth="1"/>
    <col min="10503" max="10503" width="2.5703125" style="985" customWidth="1"/>
    <col min="10504" max="10752" width="11.42578125" style="985"/>
    <col min="10753" max="10753" width="68.42578125" style="985" customWidth="1"/>
    <col min="10754" max="10754" width="24.42578125" style="985" customWidth="1"/>
    <col min="10755" max="10755" width="23.7109375" style="985" customWidth="1"/>
    <col min="10756" max="10756" width="24.5703125" style="985" customWidth="1"/>
    <col min="10757" max="10757" width="33.5703125" style="985" customWidth="1"/>
    <col min="10758" max="10758" width="22.42578125" style="985" customWidth="1"/>
    <col min="10759" max="10759" width="2.5703125" style="985" customWidth="1"/>
    <col min="10760" max="11008" width="11.42578125" style="985"/>
    <col min="11009" max="11009" width="68.42578125" style="985" customWidth="1"/>
    <col min="11010" max="11010" width="24.42578125" style="985" customWidth="1"/>
    <col min="11011" max="11011" width="23.7109375" style="985" customWidth="1"/>
    <col min="11012" max="11012" width="24.5703125" style="985" customWidth="1"/>
    <col min="11013" max="11013" width="33.5703125" style="985" customWidth="1"/>
    <col min="11014" max="11014" width="22.42578125" style="985" customWidth="1"/>
    <col min="11015" max="11015" width="2.5703125" style="985" customWidth="1"/>
    <col min="11016" max="11264" width="11.42578125" style="985"/>
    <col min="11265" max="11265" width="68.42578125" style="985" customWidth="1"/>
    <col min="11266" max="11266" width="24.42578125" style="985" customWidth="1"/>
    <col min="11267" max="11267" width="23.7109375" style="985" customWidth="1"/>
    <col min="11268" max="11268" width="24.5703125" style="985" customWidth="1"/>
    <col min="11269" max="11269" width="33.5703125" style="985" customWidth="1"/>
    <col min="11270" max="11270" width="22.42578125" style="985" customWidth="1"/>
    <col min="11271" max="11271" width="2.5703125" style="985" customWidth="1"/>
    <col min="11272" max="11520" width="11.42578125" style="985"/>
    <col min="11521" max="11521" width="68.42578125" style="985" customWidth="1"/>
    <col min="11522" max="11522" width="24.42578125" style="985" customWidth="1"/>
    <col min="11523" max="11523" width="23.7109375" style="985" customWidth="1"/>
    <col min="11524" max="11524" width="24.5703125" style="985" customWidth="1"/>
    <col min="11525" max="11525" width="33.5703125" style="985" customWidth="1"/>
    <col min="11526" max="11526" width="22.42578125" style="985" customWidth="1"/>
    <col min="11527" max="11527" width="2.5703125" style="985" customWidth="1"/>
    <col min="11528" max="11776" width="11.42578125" style="985"/>
    <col min="11777" max="11777" width="68.42578125" style="985" customWidth="1"/>
    <col min="11778" max="11778" width="24.42578125" style="985" customWidth="1"/>
    <col min="11779" max="11779" width="23.7109375" style="985" customWidth="1"/>
    <col min="11780" max="11780" width="24.5703125" style="985" customWidth="1"/>
    <col min="11781" max="11781" width="33.5703125" style="985" customWidth="1"/>
    <col min="11782" max="11782" width="22.42578125" style="985" customWidth="1"/>
    <col min="11783" max="11783" width="2.5703125" style="985" customWidth="1"/>
    <col min="11784" max="12032" width="11.42578125" style="985"/>
    <col min="12033" max="12033" width="68.42578125" style="985" customWidth="1"/>
    <col min="12034" max="12034" width="24.42578125" style="985" customWidth="1"/>
    <col min="12035" max="12035" width="23.7109375" style="985" customWidth="1"/>
    <col min="12036" max="12036" width="24.5703125" style="985" customWidth="1"/>
    <col min="12037" max="12037" width="33.5703125" style="985" customWidth="1"/>
    <col min="12038" max="12038" width="22.42578125" style="985" customWidth="1"/>
    <col min="12039" max="12039" width="2.5703125" style="985" customWidth="1"/>
    <col min="12040" max="12288" width="11.42578125" style="985"/>
    <col min="12289" max="12289" width="68.42578125" style="985" customWidth="1"/>
    <col min="12290" max="12290" width="24.42578125" style="985" customWidth="1"/>
    <col min="12291" max="12291" width="23.7109375" style="985" customWidth="1"/>
    <col min="12292" max="12292" width="24.5703125" style="985" customWidth="1"/>
    <col min="12293" max="12293" width="33.5703125" style="985" customWidth="1"/>
    <col min="12294" max="12294" width="22.42578125" style="985" customWidth="1"/>
    <col min="12295" max="12295" width="2.5703125" style="985" customWidth="1"/>
    <col min="12296" max="12544" width="11.42578125" style="985"/>
    <col min="12545" max="12545" width="68.42578125" style="985" customWidth="1"/>
    <col min="12546" max="12546" width="24.42578125" style="985" customWidth="1"/>
    <col min="12547" max="12547" width="23.7109375" style="985" customWidth="1"/>
    <col min="12548" max="12548" width="24.5703125" style="985" customWidth="1"/>
    <col min="12549" max="12549" width="33.5703125" style="985" customWidth="1"/>
    <col min="12550" max="12550" width="22.42578125" style="985" customWidth="1"/>
    <col min="12551" max="12551" width="2.5703125" style="985" customWidth="1"/>
    <col min="12552" max="12800" width="11.42578125" style="985"/>
    <col min="12801" max="12801" width="68.42578125" style="985" customWidth="1"/>
    <col min="12802" max="12802" width="24.42578125" style="985" customWidth="1"/>
    <col min="12803" max="12803" width="23.7109375" style="985" customWidth="1"/>
    <col min="12804" max="12804" width="24.5703125" style="985" customWidth="1"/>
    <col min="12805" max="12805" width="33.5703125" style="985" customWidth="1"/>
    <col min="12806" max="12806" width="22.42578125" style="985" customWidth="1"/>
    <col min="12807" max="12807" width="2.5703125" style="985" customWidth="1"/>
    <col min="12808" max="13056" width="11.42578125" style="985"/>
    <col min="13057" max="13057" width="68.42578125" style="985" customWidth="1"/>
    <col min="13058" max="13058" width="24.42578125" style="985" customWidth="1"/>
    <col min="13059" max="13059" width="23.7109375" style="985" customWidth="1"/>
    <col min="13060" max="13060" width="24.5703125" style="985" customWidth="1"/>
    <col min="13061" max="13061" width="33.5703125" style="985" customWidth="1"/>
    <col min="13062" max="13062" width="22.42578125" style="985" customWidth="1"/>
    <col min="13063" max="13063" width="2.5703125" style="985" customWidth="1"/>
    <col min="13064" max="13312" width="11.42578125" style="985"/>
    <col min="13313" max="13313" width="68.42578125" style="985" customWidth="1"/>
    <col min="13314" max="13314" width="24.42578125" style="985" customWidth="1"/>
    <col min="13315" max="13315" width="23.7109375" style="985" customWidth="1"/>
    <col min="13316" max="13316" width="24.5703125" style="985" customWidth="1"/>
    <col min="13317" max="13317" width="33.5703125" style="985" customWidth="1"/>
    <col min="13318" max="13318" width="22.42578125" style="985" customWidth="1"/>
    <col min="13319" max="13319" width="2.5703125" style="985" customWidth="1"/>
    <col min="13320" max="13568" width="11.42578125" style="985"/>
    <col min="13569" max="13569" width="68.42578125" style="985" customWidth="1"/>
    <col min="13570" max="13570" width="24.42578125" style="985" customWidth="1"/>
    <col min="13571" max="13571" width="23.7109375" style="985" customWidth="1"/>
    <col min="13572" max="13572" width="24.5703125" style="985" customWidth="1"/>
    <col min="13573" max="13573" width="33.5703125" style="985" customWidth="1"/>
    <col min="13574" max="13574" width="22.42578125" style="985" customWidth="1"/>
    <col min="13575" max="13575" width="2.5703125" style="985" customWidth="1"/>
    <col min="13576" max="13824" width="11.42578125" style="985"/>
    <col min="13825" max="13825" width="68.42578125" style="985" customWidth="1"/>
    <col min="13826" max="13826" width="24.42578125" style="985" customWidth="1"/>
    <col min="13827" max="13827" width="23.7109375" style="985" customWidth="1"/>
    <col min="13828" max="13828" width="24.5703125" style="985" customWidth="1"/>
    <col min="13829" max="13829" width="33.5703125" style="985" customWidth="1"/>
    <col min="13830" max="13830" width="22.42578125" style="985" customWidth="1"/>
    <col min="13831" max="13831" width="2.5703125" style="985" customWidth="1"/>
    <col min="13832" max="14080" width="11.42578125" style="985"/>
    <col min="14081" max="14081" width="68.42578125" style="985" customWidth="1"/>
    <col min="14082" max="14082" width="24.42578125" style="985" customWidth="1"/>
    <col min="14083" max="14083" width="23.7109375" style="985" customWidth="1"/>
    <col min="14084" max="14084" width="24.5703125" style="985" customWidth="1"/>
    <col min="14085" max="14085" width="33.5703125" style="985" customWidth="1"/>
    <col min="14086" max="14086" width="22.42578125" style="985" customWidth="1"/>
    <col min="14087" max="14087" width="2.5703125" style="985" customWidth="1"/>
    <col min="14088" max="14336" width="11.42578125" style="985"/>
    <col min="14337" max="14337" width="68.42578125" style="985" customWidth="1"/>
    <col min="14338" max="14338" width="24.42578125" style="985" customWidth="1"/>
    <col min="14339" max="14339" width="23.7109375" style="985" customWidth="1"/>
    <col min="14340" max="14340" width="24.5703125" style="985" customWidth="1"/>
    <col min="14341" max="14341" width="33.5703125" style="985" customWidth="1"/>
    <col min="14342" max="14342" width="22.42578125" style="985" customWidth="1"/>
    <col min="14343" max="14343" width="2.5703125" style="985" customWidth="1"/>
    <col min="14344" max="14592" width="11.42578125" style="985"/>
    <col min="14593" max="14593" width="68.42578125" style="985" customWidth="1"/>
    <col min="14594" max="14594" width="24.42578125" style="985" customWidth="1"/>
    <col min="14595" max="14595" width="23.7109375" style="985" customWidth="1"/>
    <col min="14596" max="14596" width="24.5703125" style="985" customWidth="1"/>
    <col min="14597" max="14597" width="33.5703125" style="985" customWidth="1"/>
    <col min="14598" max="14598" width="22.42578125" style="985" customWidth="1"/>
    <col min="14599" max="14599" width="2.5703125" style="985" customWidth="1"/>
    <col min="14600" max="14848" width="11.42578125" style="985"/>
    <col min="14849" max="14849" width="68.42578125" style="985" customWidth="1"/>
    <col min="14850" max="14850" width="24.42578125" style="985" customWidth="1"/>
    <col min="14851" max="14851" width="23.7109375" style="985" customWidth="1"/>
    <col min="14852" max="14852" width="24.5703125" style="985" customWidth="1"/>
    <col min="14853" max="14853" width="33.5703125" style="985" customWidth="1"/>
    <col min="14854" max="14854" width="22.42578125" style="985" customWidth="1"/>
    <col min="14855" max="14855" width="2.5703125" style="985" customWidth="1"/>
    <col min="14856" max="15104" width="11.42578125" style="985"/>
    <col min="15105" max="15105" width="68.42578125" style="985" customWidth="1"/>
    <col min="15106" max="15106" width="24.42578125" style="985" customWidth="1"/>
    <col min="15107" max="15107" width="23.7109375" style="985" customWidth="1"/>
    <col min="15108" max="15108" width="24.5703125" style="985" customWidth="1"/>
    <col min="15109" max="15109" width="33.5703125" style="985" customWidth="1"/>
    <col min="15110" max="15110" width="22.42578125" style="985" customWidth="1"/>
    <col min="15111" max="15111" width="2.5703125" style="985" customWidth="1"/>
    <col min="15112" max="15360" width="11.42578125" style="985"/>
    <col min="15361" max="15361" width="68.42578125" style="985" customWidth="1"/>
    <col min="15362" max="15362" width="24.42578125" style="985" customWidth="1"/>
    <col min="15363" max="15363" width="23.7109375" style="985" customWidth="1"/>
    <col min="15364" max="15364" width="24.5703125" style="985" customWidth="1"/>
    <col min="15365" max="15365" width="33.5703125" style="985" customWidth="1"/>
    <col min="15366" max="15366" width="22.42578125" style="985" customWidth="1"/>
    <col min="15367" max="15367" width="2.5703125" style="985" customWidth="1"/>
    <col min="15368" max="15616" width="11.42578125" style="985"/>
    <col min="15617" max="15617" width="68.42578125" style="985" customWidth="1"/>
    <col min="15618" max="15618" width="24.42578125" style="985" customWidth="1"/>
    <col min="15619" max="15619" width="23.7109375" style="985" customWidth="1"/>
    <col min="15620" max="15620" width="24.5703125" style="985" customWidth="1"/>
    <col min="15621" max="15621" width="33.5703125" style="985" customWidth="1"/>
    <col min="15622" max="15622" width="22.42578125" style="985" customWidth="1"/>
    <col min="15623" max="15623" width="2.5703125" style="985" customWidth="1"/>
    <col min="15624" max="15872" width="11.42578125" style="985"/>
    <col min="15873" max="15873" width="68.42578125" style="985" customWidth="1"/>
    <col min="15874" max="15874" width="24.42578125" style="985" customWidth="1"/>
    <col min="15875" max="15875" width="23.7109375" style="985" customWidth="1"/>
    <col min="15876" max="15876" width="24.5703125" style="985" customWidth="1"/>
    <col min="15877" max="15877" width="33.5703125" style="985" customWidth="1"/>
    <col min="15878" max="15878" width="22.42578125" style="985" customWidth="1"/>
    <col min="15879" max="15879" width="2.5703125" style="985" customWidth="1"/>
    <col min="15880" max="16128" width="11.42578125" style="985"/>
    <col min="16129" max="16129" width="68.42578125" style="985" customWidth="1"/>
    <col min="16130" max="16130" width="24.42578125" style="985" customWidth="1"/>
    <col min="16131" max="16131" width="23.7109375" style="985" customWidth="1"/>
    <col min="16132" max="16132" width="24.5703125" style="985" customWidth="1"/>
    <col min="16133" max="16133" width="33.5703125" style="985" customWidth="1"/>
    <col min="16134" max="16134" width="22.42578125" style="985" customWidth="1"/>
    <col min="16135" max="16135" width="2.5703125" style="985" customWidth="1"/>
    <col min="16136" max="16384" width="11.42578125" style="985"/>
  </cols>
  <sheetData>
    <row r="1" spans="1:6" s="137" customFormat="1" ht="3.75" customHeight="1">
      <c r="A1" s="787"/>
      <c r="B1" s="788"/>
      <c r="C1" s="788"/>
      <c r="D1" s="788"/>
      <c r="E1" s="788"/>
      <c r="F1" s="263"/>
    </row>
    <row r="2" spans="1:6" s="126" customFormat="1" ht="47.25" customHeight="1">
      <c r="A2" s="1082" t="s">
        <v>1160</v>
      </c>
      <c r="B2" s="1082"/>
      <c r="C2" s="1082"/>
      <c r="D2" s="1082"/>
      <c r="E2" s="1082"/>
      <c r="F2" s="1082"/>
    </row>
    <row r="3" spans="1:6" s="126" customFormat="1" ht="27.95" customHeight="1">
      <c r="A3" s="1082" t="s">
        <v>813</v>
      </c>
      <c r="B3" s="1082"/>
      <c r="C3" s="1082"/>
      <c r="D3" s="1082"/>
      <c r="E3" s="1082"/>
      <c r="F3" s="1082"/>
    </row>
    <row r="4" spans="1:6" s="126" customFormat="1" ht="27.95" customHeight="1">
      <c r="A4" s="1082" t="s">
        <v>1493</v>
      </c>
      <c r="B4" s="1082"/>
      <c r="C4" s="1082"/>
      <c r="D4" s="1082"/>
      <c r="E4" s="1082"/>
      <c r="F4" s="1082"/>
    </row>
    <row r="5" spans="1:6" s="127" customFormat="1" ht="46.5" customHeight="1">
      <c r="A5" s="1081" t="s">
        <v>1366</v>
      </c>
      <c r="B5" s="1081"/>
      <c r="C5" s="1081"/>
      <c r="D5" s="1081"/>
      <c r="E5" s="1081"/>
      <c r="F5" s="1081"/>
    </row>
    <row r="6" spans="1:6" ht="2.25" customHeight="1" thickBot="1">
      <c r="A6" s="579"/>
      <c r="B6" s="580"/>
      <c r="C6" s="580"/>
      <c r="D6" s="580"/>
      <c r="E6" s="580"/>
      <c r="F6" s="581"/>
    </row>
    <row r="7" spans="1:6" ht="14.25" hidden="1" customHeight="1" thickBot="1">
      <c r="A7" s="582"/>
      <c r="B7" s="583"/>
      <c r="C7" s="584"/>
      <c r="D7" s="583"/>
      <c r="E7" s="583"/>
      <c r="F7" s="139"/>
    </row>
    <row r="8" spans="1:6" ht="34.5" customHeight="1" thickTop="1" thickBot="1">
      <c r="A8" s="328" t="s">
        <v>814</v>
      </c>
      <c r="B8" s="328" t="s">
        <v>1163</v>
      </c>
      <c r="C8" s="328" t="s">
        <v>1164</v>
      </c>
      <c r="D8" s="328" t="s">
        <v>1165</v>
      </c>
      <c r="E8" s="329" t="s">
        <v>318</v>
      </c>
      <c r="F8" s="328" t="s">
        <v>815</v>
      </c>
    </row>
    <row r="9" spans="1:6" ht="36.75" customHeight="1" thickTop="1">
      <c r="A9" s="585" t="s">
        <v>816</v>
      </c>
      <c r="B9" s="371">
        <v>63919.754719999997</v>
      </c>
      <c r="C9" s="371">
        <v>52008.979460000002</v>
      </c>
      <c r="D9" s="371">
        <v>0</v>
      </c>
      <c r="E9" s="371">
        <v>115928.73418</v>
      </c>
      <c r="F9" s="372">
        <v>1.5983497670573516E-2</v>
      </c>
    </row>
    <row r="10" spans="1:6" ht="18" customHeight="1">
      <c r="A10" s="585" t="s">
        <v>817</v>
      </c>
      <c r="B10" s="371">
        <v>664520.80324000004</v>
      </c>
      <c r="C10" s="371">
        <v>152295</v>
      </c>
      <c r="D10" s="371">
        <v>0</v>
      </c>
      <c r="E10" s="371">
        <v>816815.80324000004</v>
      </c>
      <c r="F10" s="372">
        <v>0.11261723489625165</v>
      </c>
    </row>
    <row r="11" spans="1:6" ht="18" customHeight="1">
      <c r="A11" s="585" t="s">
        <v>818</v>
      </c>
      <c r="B11" s="371">
        <v>1157633.1205199999</v>
      </c>
      <c r="C11" s="371">
        <v>885090.86399999994</v>
      </c>
      <c r="D11" s="371">
        <v>181223.11129</v>
      </c>
      <c r="E11" s="371">
        <v>2223947.0958099999</v>
      </c>
      <c r="F11" s="372">
        <v>0.30662331885868499</v>
      </c>
    </row>
    <row r="12" spans="1:6" ht="18" customHeight="1">
      <c r="A12" s="585" t="s">
        <v>819</v>
      </c>
      <c r="B12" s="371">
        <v>590813.66546000005</v>
      </c>
      <c r="C12" s="371">
        <v>364315.71507999999</v>
      </c>
      <c r="D12" s="371">
        <v>178929.12418000001</v>
      </c>
      <c r="E12" s="371">
        <v>1134058.5047200001</v>
      </c>
      <c r="F12" s="372">
        <v>0.15635658921576787</v>
      </c>
    </row>
    <row r="13" spans="1:6" ht="18" customHeight="1">
      <c r="A13" s="585" t="s">
        <v>820</v>
      </c>
      <c r="B13" s="371">
        <v>459569.61655000004</v>
      </c>
      <c r="C13" s="371">
        <v>349815.93674000003</v>
      </c>
      <c r="D13" s="371">
        <v>142203.89728</v>
      </c>
      <c r="E13" s="371">
        <v>951589.4505700001</v>
      </c>
      <c r="F13" s="372">
        <v>0.13119894626738632</v>
      </c>
    </row>
    <row r="14" spans="1:6" ht="18" customHeight="1">
      <c r="A14" s="585" t="s">
        <v>821</v>
      </c>
      <c r="B14" s="371">
        <v>252162.01294999997</v>
      </c>
      <c r="C14" s="371">
        <v>197446.33899000002</v>
      </c>
      <c r="D14" s="371">
        <v>109008.68635999999</v>
      </c>
      <c r="E14" s="371">
        <v>558617.0382999999</v>
      </c>
      <c r="F14" s="372">
        <v>7.7018473405802923E-2</v>
      </c>
    </row>
    <row r="15" spans="1:6" ht="18" customHeight="1">
      <c r="A15" s="585" t="s">
        <v>822</v>
      </c>
      <c r="B15" s="371">
        <v>131911.9754</v>
      </c>
      <c r="C15" s="371">
        <v>27824.965600000003</v>
      </c>
      <c r="D15" s="371">
        <v>25029.081679999999</v>
      </c>
      <c r="E15" s="371">
        <v>184766.02267999999</v>
      </c>
      <c r="F15" s="372">
        <v>2.5474333986270681E-2</v>
      </c>
    </row>
    <row r="16" spans="1:6" ht="18" customHeight="1">
      <c r="A16" s="585" t="s">
        <v>823</v>
      </c>
      <c r="B16" s="371">
        <v>127877.66624999999</v>
      </c>
      <c r="C16" s="371">
        <v>31003.384010000002</v>
      </c>
      <c r="D16" s="371">
        <v>19396.31193</v>
      </c>
      <c r="E16" s="371">
        <v>178277.36218999999</v>
      </c>
      <c r="F16" s="372">
        <v>2.4579719803163782E-2</v>
      </c>
    </row>
    <row r="17" spans="1:6" ht="18" customHeight="1">
      <c r="A17" s="585" t="s">
        <v>824</v>
      </c>
      <c r="B17" s="371">
        <v>83895.654079999993</v>
      </c>
      <c r="C17" s="371">
        <v>22907.06998</v>
      </c>
      <c r="D17" s="371">
        <v>9463.3409800000009</v>
      </c>
      <c r="E17" s="371">
        <v>116266.06503999999</v>
      </c>
      <c r="F17" s="372">
        <v>1.6030006649155572E-2</v>
      </c>
    </row>
    <row r="18" spans="1:6" ht="18" customHeight="1">
      <c r="A18" s="585" t="s">
        <v>825</v>
      </c>
      <c r="B18" s="371">
        <v>138173.36209000001</v>
      </c>
      <c r="C18" s="371">
        <v>36498.462450000006</v>
      </c>
      <c r="D18" s="371">
        <v>11479.01118</v>
      </c>
      <c r="E18" s="371">
        <v>186150.83572</v>
      </c>
      <c r="F18" s="372">
        <v>2.5665262975149771E-2</v>
      </c>
    </row>
    <row r="19" spans="1:6" ht="18" customHeight="1">
      <c r="A19" s="585" t="s">
        <v>826</v>
      </c>
      <c r="B19" s="371">
        <v>194141.37397999997</v>
      </c>
      <c r="C19" s="371">
        <v>58609.221389999999</v>
      </c>
      <c r="D19" s="371">
        <v>11733.88934</v>
      </c>
      <c r="E19" s="371">
        <v>264484.48470999999</v>
      </c>
      <c r="F19" s="372">
        <v>3.6465395530855628E-2</v>
      </c>
    </row>
    <row r="20" spans="1:6" ht="18" customHeight="1">
      <c r="A20" s="585" t="s">
        <v>827</v>
      </c>
      <c r="B20" s="371">
        <v>243927.58087999999</v>
      </c>
      <c r="C20" s="371">
        <v>98344.884170000005</v>
      </c>
      <c r="D20" s="371">
        <v>12542.97215</v>
      </c>
      <c r="E20" s="371">
        <v>354815.43719999999</v>
      </c>
      <c r="F20" s="372">
        <v>4.8919638035244906E-2</v>
      </c>
    </row>
    <row r="21" spans="1:6" ht="18" customHeight="1">
      <c r="A21" s="585" t="s">
        <v>828</v>
      </c>
      <c r="B21" s="371">
        <v>38917.67398</v>
      </c>
      <c r="C21" s="371">
        <v>21341.93579</v>
      </c>
      <c r="D21" s="371">
        <v>3282.3008999999997</v>
      </c>
      <c r="E21" s="371">
        <v>63541.910669999997</v>
      </c>
      <c r="F21" s="372">
        <v>8.7607441620194144E-3</v>
      </c>
    </row>
    <row r="22" spans="1:6" ht="18" customHeight="1" thickBot="1">
      <c r="A22" s="585" t="s">
        <v>829</v>
      </c>
      <c r="B22" s="371">
        <v>55524.492319999998</v>
      </c>
      <c r="C22" s="371">
        <v>44904.653549999995</v>
      </c>
      <c r="D22" s="371">
        <v>3338.7350200000001</v>
      </c>
      <c r="E22" s="371">
        <v>103767.88089</v>
      </c>
      <c r="F22" s="372">
        <v>1.430683854367317E-2</v>
      </c>
    </row>
    <row r="23" spans="1:6" ht="34.5" customHeight="1" thickTop="1" thickBot="1">
      <c r="A23" s="586" t="s">
        <v>6</v>
      </c>
      <c r="B23" s="587">
        <v>4202988.7524199989</v>
      </c>
      <c r="C23" s="587">
        <v>2342407.41121</v>
      </c>
      <c r="D23" s="587">
        <v>707630.46229000005</v>
      </c>
      <c r="E23" s="587">
        <v>7253026.6259199986</v>
      </c>
      <c r="F23" s="588">
        <v>1</v>
      </c>
    </row>
    <row r="24" spans="1:6" ht="34.5" customHeight="1" thickTop="1" thickBot="1">
      <c r="A24" s="589" t="s">
        <v>830</v>
      </c>
      <c r="B24" s="372">
        <v>0.57948067326815822</v>
      </c>
      <c r="C24" s="372">
        <v>0.32295585443447633</v>
      </c>
      <c r="D24" s="372">
        <v>9.7563472297365492E-2</v>
      </c>
      <c r="E24" s="372">
        <v>1</v>
      </c>
      <c r="F24" s="590"/>
    </row>
    <row r="25" spans="1:6" ht="29.25" customHeight="1" thickTop="1" thickBot="1">
      <c r="A25" s="591" t="s">
        <v>831</v>
      </c>
      <c r="B25" s="328" t="s">
        <v>1163</v>
      </c>
      <c r="C25" s="328" t="s">
        <v>1164</v>
      </c>
      <c r="D25" s="328" t="s">
        <v>1165</v>
      </c>
      <c r="E25" s="329" t="s">
        <v>318</v>
      </c>
      <c r="F25" s="328" t="s">
        <v>723</v>
      </c>
    </row>
    <row r="26" spans="1:6" ht="28.5" customHeight="1" thickTop="1">
      <c r="A26" s="585" t="s">
        <v>816</v>
      </c>
      <c r="B26" s="371">
        <v>4</v>
      </c>
      <c r="C26" s="371">
        <v>3</v>
      </c>
      <c r="D26" s="371">
        <v>0</v>
      </c>
      <c r="E26" s="371">
        <v>7</v>
      </c>
      <c r="F26" s="372">
        <v>9.1086176631711266E-6</v>
      </c>
    </row>
    <row r="27" spans="1:6" ht="17.25" customHeight="1">
      <c r="A27" s="585" t="s">
        <v>817</v>
      </c>
      <c r="B27" s="371">
        <v>69</v>
      </c>
      <c r="C27" s="371">
        <v>19</v>
      </c>
      <c r="D27" s="371">
        <v>0</v>
      </c>
      <c r="E27" s="371">
        <v>88</v>
      </c>
      <c r="F27" s="372">
        <v>1.1450833633700844E-4</v>
      </c>
    </row>
    <row r="28" spans="1:6" ht="17.25" customHeight="1">
      <c r="A28" s="585" t="s">
        <v>818</v>
      </c>
      <c r="B28" s="371">
        <v>228</v>
      </c>
      <c r="C28" s="371">
        <v>184</v>
      </c>
      <c r="D28" s="371">
        <v>42</v>
      </c>
      <c r="E28" s="371">
        <v>454</v>
      </c>
      <c r="F28" s="372">
        <v>5.9075891701138451E-4</v>
      </c>
    </row>
    <row r="29" spans="1:6" ht="17.25" customHeight="1">
      <c r="A29" s="585" t="s">
        <v>819</v>
      </c>
      <c r="B29" s="371">
        <v>264</v>
      </c>
      <c r="C29" s="371">
        <v>158</v>
      </c>
      <c r="D29" s="371">
        <v>92</v>
      </c>
      <c r="E29" s="371">
        <v>514</v>
      </c>
      <c r="F29" s="372">
        <v>6.6883278269570844E-4</v>
      </c>
    </row>
    <row r="30" spans="1:6" ht="17.25" customHeight="1">
      <c r="A30" s="585" t="s">
        <v>820</v>
      </c>
      <c r="B30" s="371">
        <v>459</v>
      </c>
      <c r="C30" s="371">
        <v>341</v>
      </c>
      <c r="D30" s="371">
        <v>140</v>
      </c>
      <c r="E30" s="371">
        <v>940</v>
      </c>
      <c r="F30" s="372">
        <v>1.2231572290544084E-3</v>
      </c>
    </row>
    <row r="31" spans="1:6" ht="17.25" customHeight="1">
      <c r="A31" s="585" t="s">
        <v>821</v>
      </c>
      <c r="B31" s="371">
        <v>514</v>
      </c>
      <c r="C31" s="371">
        <v>396</v>
      </c>
      <c r="D31" s="371">
        <v>206</v>
      </c>
      <c r="E31" s="371">
        <v>1116</v>
      </c>
      <c r="F31" s="372">
        <v>1.4521739017284252E-3</v>
      </c>
    </row>
    <row r="32" spans="1:6" ht="17.25" customHeight="1">
      <c r="A32" s="585" t="s">
        <v>822</v>
      </c>
      <c r="B32" s="371">
        <v>509</v>
      </c>
      <c r="C32" s="371">
        <v>106</v>
      </c>
      <c r="D32" s="371">
        <v>89</v>
      </c>
      <c r="E32" s="371">
        <v>704</v>
      </c>
      <c r="F32" s="372">
        <v>9.160666906960675E-4</v>
      </c>
    </row>
    <row r="33" spans="1:6" ht="17.25" customHeight="1">
      <c r="A33" s="585" t="s">
        <v>823</v>
      </c>
      <c r="B33" s="371">
        <v>769</v>
      </c>
      <c r="C33" s="371">
        <v>183</v>
      </c>
      <c r="D33" s="371">
        <v>114</v>
      </c>
      <c r="E33" s="371">
        <v>1066</v>
      </c>
      <c r="F33" s="372">
        <v>1.3871123469914887E-3</v>
      </c>
    </row>
    <row r="34" spans="1:6" ht="17.25" customHeight="1">
      <c r="A34" s="585" t="s">
        <v>824</v>
      </c>
      <c r="B34" s="371">
        <v>712</v>
      </c>
      <c r="C34" s="371">
        <v>193</v>
      </c>
      <c r="D34" s="371">
        <v>79</v>
      </c>
      <c r="E34" s="371">
        <v>984</v>
      </c>
      <c r="F34" s="372">
        <v>1.2804113972229125E-3</v>
      </c>
    </row>
    <row r="35" spans="1:6" ht="17.25" customHeight="1">
      <c r="A35" s="585" t="s">
        <v>825</v>
      </c>
      <c r="B35" s="371">
        <v>1696</v>
      </c>
      <c r="C35" s="371">
        <v>449</v>
      </c>
      <c r="D35" s="371">
        <v>137</v>
      </c>
      <c r="E35" s="371">
        <v>2282</v>
      </c>
      <c r="F35" s="372">
        <v>2.9694093581937872E-3</v>
      </c>
    </row>
    <row r="36" spans="1:6" ht="17.25" customHeight="1">
      <c r="A36" s="585" t="s">
        <v>826</v>
      </c>
      <c r="B36" s="371">
        <v>4052</v>
      </c>
      <c r="C36" s="371">
        <v>1240</v>
      </c>
      <c r="D36" s="371">
        <v>242</v>
      </c>
      <c r="E36" s="371">
        <v>5534</v>
      </c>
      <c r="F36" s="372">
        <v>7.2010128782841448E-3</v>
      </c>
    </row>
    <row r="37" spans="1:6" ht="17.25" customHeight="1">
      <c r="A37" s="585" t="s">
        <v>827</v>
      </c>
      <c r="B37" s="371">
        <v>15462</v>
      </c>
      <c r="C37" s="371">
        <v>6562</v>
      </c>
      <c r="D37" s="371">
        <v>799</v>
      </c>
      <c r="E37" s="371">
        <v>22823</v>
      </c>
      <c r="F37" s="372">
        <v>2.9697997275222088E-2</v>
      </c>
    </row>
    <row r="38" spans="1:6" ht="17.25" customHeight="1">
      <c r="A38" s="585" t="s">
        <v>828</v>
      </c>
      <c r="B38" s="371">
        <v>7909</v>
      </c>
      <c r="C38" s="371">
        <v>4392</v>
      </c>
      <c r="D38" s="371">
        <v>612</v>
      </c>
      <c r="E38" s="371">
        <v>12913</v>
      </c>
      <c r="F38" s="372">
        <v>1.6802797126361249E-2</v>
      </c>
    </row>
    <row r="39" spans="1:6" ht="17.25" customHeight="1" thickBot="1">
      <c r="A39" s="585" t="s">
        <v>829</v>
      </c>
      <c r="B39" s="371">
        <v>402457</v>
      </c>
      <c r="C39" s="371">
        <v>302391</v>
      </c>
      <c r="D39" s="371">
        <v>14230</v>
      </c>
      <c r="E39" s="371">
        <v>719078</v>
      </c>
      <c r="F39" s="372">
        <v>0.93568665314253818</v>
      </c>
    </row>
    <row r="40" spans="1:6" ht="49.5" customHeight="1" thickTop="1" thickBot="1">
      <c r="A40" s="586" t="s">
        <v>6</v>
      </c>
      <c r="B40" s="587">
        <v>435104</v>
      </c>
      <c r="C40" s="587">
        <v>316617</v>
      </c>
      <c r="D40" s="587">
        <v>16782</v>
      </c>
      <c r="E40" s="587">
        <v>768503</v>
      </c>
      <c r="F40" s="588">
        <v>1</v>
      </c>
    </row>
    <row r="41" spans="1:6" ht="36.75" customHeight="1" thickTop="1">
      <c r="A41" s="589" t="s">
        <v>830</v>
      </c>
      <c r="B41" s="372">
        <v>0.56617085424520142</v>
      </c>
      <c r="C41" s="372">
        <v>0.41199188552289323</v>
      </c>
      <c r="D41" s="372">
        <v>2.1837260231905405E-2</v>
      </c>
      <c r="E41" s="372">
        <v>1</v>
      </c>
      <c r="F41" s="592"/>
    </row>
    <row r="42" spans="1:6" ht="9" customHeight="1" thickBot="1">
      <c r="A42" s="593"/>
      <c r="B42" s="171"/>
      <c r="C42" s="594"/>
      <c r="D42" s="594"/>
      <c r="E42" s="595"/>
      <c r="F42" s="595"/>
    </row>
    <row r="43" spans="1:6" s="226" customFormat="1" ht="38.25" customHeight="1" thickTop="1">
      <c r="A43" s="1083" t="s">
        <v>832</v>
      </c>
      <c r="B43" s="1084"/>
      <c r="C43" s="1084"/>
      <c r="D43" s="1084"/>
      <c r="E43" s="1084"/>
      <c r="F43" s="1084"/>
    </row>
    <row r="44" spans="1:6" ht="9" customHeight="1">
      <c r="A44" s="290"/>
      <c r="B44" s="141"/>
      <c r="C44" s="291"/>
      <c r="D44" s="291"/>
      <c r="E44" s="382"/>
      <c r="F44" s="423"/>
    </row>
    <row r="45" spans="1:6" s="126" customFormat="1" ht="47.25" customHeight="1">
      <c r="A45" s="1082" t="s">
        <v>1160</v>
      </c>
      <c r="B45" s="1082"/>
      <c r="C45" s="1082"/>
      <c r="D45" s="1082"/>
      <c r="E45" s="1082"/>
      <c r="F45" s="1082"/>
    </row>
    <row r="46" spans="1:6" s="126" customFormat="1" ht="27.95" customHeight="1">
      <c r="A46" s="1082" t="s">
        <v>833</v>
      </c>
      <c r="B46" s="1082"/>
      <c r="C46" s="1082"/>
      <c r="D46" s="1082"/>
      <c r="E46" s="1082"/>
      <c r="F46" s="1082"/>
    </row>
    <row r="47" spans="1:6" s="126" customFormat="1" ht="27.95" customHeight="1">
      <c r="A47" s="1082" t="s">
        <v>1493</v>
      </c>
      <c r="B47" s="1082"/>
      <c r="C47" s="1082"/>
      <c r="D47" s="1082"/>
      <c r="E47" s="1082"/>
      <c r="F47" s="1082"/>
    </row>
    <row r="48" spans="1:6" s="127" customFormat="1" ht="30.75" customHeight="1">
      <c r="A48" s="1081" t="s">
        <v>1366</v>
      </c>
      <c r="B48" s="1081"/>
      <c r="C48" s="1081"/>
      <c r="D48" s="1081"/>
      <c r="E48" s="1081"/>
      <c r="F48" s="1081"/>
    </row>
    <row r="49" spans="1:6" ht="2.25" customHeight="1" thickBot="1">
      <c r="A49" s="265"/>
    </row>
    <row r="50" spans="1:6" ht="14.25" hidden="1" customHeight="1" thickBot="1">
      <c r="A50" s="582"/>
      <c r="B50" s="583"/>
      <c r="C50" s="584"/>
      <c r="D50" s="583"/>
      <c r="E50" s="583"/>
      <c r="F50" s="139"/>
    </row>
    <row r="51" spans="1:6" ht="34.5" customHeight="1" thickTop="1" thickBot="1">
      <c r="A51" s="328" t="s">
        <v>814</v>
      </c>
      <c r="B51" s="328" t="s">
        <v>1163</v>
      </c>
      <c r="C51" s="328" t="s">
        <v>1164</v>
      </c>
      <c r="D51" s="328" t="s">
        <v>1165</v>
      </c>
      <c r="E51" s="329" t="s">
        <v>318</v>
      </c>
      <c r="F51" s="328" t="s">
        <v>815</v>
      </c>
    </row>
    <row r="52" spans="1:6" ht="36.75" customHeight="1" thickTop="1">
      <c r="A52" s="585" t="s">
        <v>816</v>
      </c>
      <c r="B52" s="371">
        <v>0</v>
      </c>
      <c r="C52" s="371">
        <v>0</v>
      </c>
      <c r="D52" s="371">
        <v>0</v>
      </c>
      <c r="E52" s="371">
        <v>0</v>
      </c>
      <c r="F52" s="372">
        <v>0</v>
      </c>
    </row>
    <row r="53" spans="1:6" ht="18" customHeight="1">
      <c r="A53" s="585" t="s">
        <v>817</v>
      </c>
      <c r="B53" s="371">
        <v>35704.43995</v>
      </c>
      <c r="C53" s="371">
        <v>0</v>
      </c>
      <c r="D53" s="371">
        <v>0</v>
      </c>
      <c r="E53" s="371">
        <v>35704.43995</v>
      </c>
      <c r="F53" s="372">
        <v>0.19005301860135151</v>
      </c>
    </row>
    <row r="54" spans="1:6" ht="18" customHeight="1">
      <c r="A54" s="585" t="s">
        <v>818</v>
      </c>
      <c r="B54" s="371">
        <v>3989.2752999999998</v>
      </c>
      <c r="C54" s="371">
        <v>8134.23164</v>
      </c>
      <c r="D54" s="371">
        <v>0</v>
      </c>
      <c r="E54" s="371">
        <v>12123.506939999999</v>
      </c>
      <c r="F54" s="372">
        <v>6.4532845024542498E-2</v>
      </c>
    </row>
    <row r="55" spans="1:6" ht="18" customHeight="1">
      <c r="A55" s="585" t="s">
        <v>819</v>
      </c>
      <c r="B55" s="371">
        <v>8915.3244900000009</v>
      </c>
      <c r="C55" s="371">
        <v>1560.85</v>
      </c>
      <c r="D55" s="371">
        <v>3052.3762499999998</v>
      </c>
      <c r="E55" s="371">
        <v>13528.550740000001</v>
      </c>
      <c r="F55" s="372">
        <v>7.2011825673197485E-2</v>
      </c>
    </row>
    <row r="56" spans="1:6" ht="18" customHeight="1">
      <c r="A56" s="585" t="s">
        <v>820</v>
      </c>
      <c r="B56" s="371">
        <v>15616.25591</v>
      </c>
      <c r="C56" s="371">
        <v>1216.6986299999999</v>
      </c>
      <c r="D56" s="371">
        <v>0</v>
      </c>
      <c r="E56" s="371">
        <v>16832.954539999999</v>
      </c>
      <c r="F56" s="372">
        <v>8.9601008356002071E-2</v>
      </c>
    </row>
    <row r="57" spans="1:6" ht="18" customHeight="1">
      <c r="A57" s="585" t="s">
        <v>821</v>
      </c>
      <c r="B57" s="371">
        <v>19930.181149999997</v>
      </c>
      <c r="C57" s="371">
        <v>2293.8900299999996</v>
      </c>
      <c r="D57" s="371">
        <v>530.35864000000004</v>
      </c>
      <c r="E57" s="371">
        <v>22754.429819999994</v>
      </c>
      <c r="F57" s="372">
        <v>0.12112073680191157</v>
      </c>
    </row>
    <row r="58" spans="1:6" ht="18" customHeight="1">
      <c r="A58" s="585" t="s">
        <v>822</v>
      </c>
      <c r="B58" s="371">
        <v>18858.866239999999</v>
      </c>
      <c r="C58" s="371">
        <v>3273.55107</v>
      </c>
      <c r="D58" s="371">
        <v>0</v>
      </c>
      <c r="E58" s="371">
        <v>22132.417310000001</v>
      </c>
      <c r="F58" s="372">
        <v>0.11780979409285776</v>
      </c>
    </row>
    <row r="59" spans="1:6" ht="18" customHeight="1">
      <c r="A59" s="585" t="s">
        <v>823</v>
      </c>
      <c r="B59" s="371">
        <v>15449.593150000001</v>
      </c>
      <c r="C59" s="371">
        <v>2767.2279900000003</v>
      </c>
      <c r="D59" s="371">
        <v>0</v>
      </c>
      <c r="E59" s="371">
        <v>18216.82114</v>
      </c>
      <c r="F59" s="372">
        <v>9.6967263786416388E-2</v>
      </c>
    </row>
    <row r="60" spans="1:6" ht="18" customHeight="1">
      <c r="A60" s="585" t="s">
        <v>824</v>
      </c>
      <c r="B60" s="371">
        <v>9770.5483000000004</v>
      </c>
      <c r="C60" s="371">
        <v>1102.76713</v>
      </c>
      <c r="D60" s="371">
        <v>104.67522</v>
      </c>
      <c r="E60" s="371">
        <v>10977.99065</v>
      </c>
      <c r="F60" s="372">
        <v>5.8435316843834517E-2</v>
      </c>
    </row>
    <row r="61" spans="1:6" ht="18" customHeight="1">
      <c r="A61" s="585" t="s">
        <v>825</v>
      </c>
      <c r="B61" s="371">
        <v>9392.6346699999995</v>
      </c>
      <c r="C61" s="371">
        <v>1090.3602700000001</v>
      </c>
      <c r="D61" s="371">
        <v>84.307720000000003</v>
      </c>
      <c r="E61" s="371">
        <v>10567.302660000001</v>
      </c>
      <c r="F61" s="372">
        <v>5.6249244402644429E-2</v>
      </c>
    </row>
    <row r="62" spans="1:6" ht="18" customHeight="1">
      <c r="A62" s="585" t="s">
        <v>826</v>
      </c>
      <c r="B62" s="371">
        <v>10240.849109999999</v>
      </c>
      <c r="C62" s="371">
        <v>1214.6781100000001</v>
      </c>
      <c r="D62" s="371">
        <v>172.91348000000002</v>
      </c>
      <c r="E62" s="371">
        <v>11628.440699999999</v>
      </c>
      <c r="F62" s="372">
        <v>6.1897631212160013E-2</v>
      </c>
    </row>
    <row r="63" spans="1:6" ht="18" customHeight="1">
      <c r="A63" s="585" t="s">
        <v>827</v>
      </c>
      <c r="B63" s="371">
        <v>8348.3142200000002</v>
      </c>
      <c r="C63" s="371">
        <v>1373.3074999999999</v>
      </c>
      <c r="D63" s="371">
        <v>46.504480000000001</v>
      </c>
      <c r="E63" s="371">
        <v>9768.1261999999988</v>
      </c>
      <c r="F63" s="372">
        <v>5.1995266498752316E-2</v>
      </c>
    </row>
    <row r="64" spans="1:6" ht="18" customHeight="1">
      <c r="A64" s="585" t="s">
        <v>828</v>
      </c>
      <c r="B64" s="371">
        <v>1133.9314899999999</v>
      </c>
      <c r="C64" s="371">
        <v>220.69951</v>
      </c>
      <c r="D64" s="371">
        <v>11.779290000000001</v>
      </c>
      <c r="E64" s="371">
        <v>1366.4102899999998</v>
      </c>
      <c r="F64" s="372">
        <v>7.2733363308909171E-3</v>
      </c>
    </row>
    <row r="65" spans="1:6" ht="18" customHeight="1" thickBot="1">
      <c r="A65" s="585" t="s">
        <v>829</v>
      </c>
      <c r="B65" s="371">
        <v>1683.0959499999999</v>
      </c>
      <c r="C65" s="371">
        <v>570.95668999999998</v>
      </c>
      <c r="D65" s="371">
        <v>10.238389999999999</v>
      </c>
      <c r="E65" s="371">
        <v>2264.2910299999999</v>
      </c>
      <c r="F65" s="372">
        <v>1.2052712375438432E-2</v>
      </c>
    </row>
    <row r="66" spans="1:6" ht="51.75" customHeight="1" thickTop="1" thickBot="1">
      <c r="A66" s="586" t="s">
        <v>6</v>
      </c>
      <c r="B66" s="587">
        <v>159033.30992999999</v>
      </c>
      <c r="C66" s="587">
        <v>24819.218569999997</v>
      </c>
      <c r="D66" s="587">
        <v>4013.1534699999997</v>
      </c>
      <c r="E66" s="587">
        <v>187865.68197000001</v>
      </c>
      <c r="F66" s="588">
        <v>1</v>
      </c>
    </row>
    <row r="67" spans="1:6" ht="34.5" customHeight="1" thickTop="1" thickBot="1">
      <c r="A67" s="589" t="s">
        <v>830</v>
      </c>
      <c r="B67" s="372">
        <v>0.84652666874727966</v>
      </c>
      <c r="C67" s="372">
        <v>0.13211150812506214</v>
      </c>
      <c r="D67" s="372">
        <v>2.136182312765806E-2</v>
      </c>
      <c r="E67" s="372">
        <v>1</v>
      </c>
      <c r="F67" s="590"/>
    </row>
    <row r="68" spans="1:6" ht="48" customHeight="1" thickTop="1" thickBot="1">
      <c r="A68" s="328" t="s">
        <v>834</v>
      </c>
      <c r="B68" s="328" t="s">
        <v>1163</v>
      </c>
      <c r="C68" s="328" t="s">
        <v>1164</v>
      </c>
      <c r="D68" s="328" t="s">
        <v>1165</v>
      </c>
      <c r="E68" s="329" t="s">
        <v>318</v>
      </c>
      <c r="F68" s="328" t="s">
        <v>723</v>
      </c>
    </row>
    <row r="69" spans="1:6" ht="28.5" customHeight="1" thickTop="1">
      <c r="A69" s="585" t="s">
        <v>816</v>
      </c>
      <c r="B69" s="371">
        <v>0</v>
      </c>
      <c r="C69" s="371">
        <v>0</v>
      </c>
      <c r="D69" s="371">
        <v>0</v>
      </c>
      <c r="E69" s="371">
        <v>0</v>
      </c>
      <c r="F69" s="372">
        <v>0</v>
      </c>
    </row>
    <row r="70" spans="1:6" ht="17.25" customHeight="1">
      <c r="A70" s="585" t="s">
        <v>817</v>
      </c>
      <c r="B70" s="371">
        <v>4</v>
      </c>
      <c r="C70" s="371">
        <v>0</v>
      </c>
      <c r="D70" s="371">
        <v>0</v>
      </c>
      <c r="E70" s="371">
        <v>4</v>
      </c>
      <c r="F70" s="372">
        <v>6.426735218508997E-4</v>
      </c>
    </row>
    <row r="71" spans="1:6" ht="17.25" customHeight="1">
      <c r="A71" s="585" t="s">
        <v>818</v>
      </c>
      <c r="B71" s="371">
        <v>1</v>
      </c>
      <c r="C71" s="371">
        <v>2</v>
      </c>
      <c r="D71" s="371">
        <v>0</v>
      </c>
      <c r="E71" s="371">
        <v>3</v>
      </c>
      <c r="F71" s="372">
        <v>4.820051413881748E-4</v>
      </c>
    </row>
    <row r="72" spans="1:6" ht="17.25" customHeight="1">
      <c r="A72" s="585" t="s">
        <v>819</v>
      </c>
      <c r="B72" s="371">
        <v>5</v>
      </c>
      <c r="C72" s="371">
        <v>1</v>
      </c>
      <c r="D72" s="371">
        <v>1</v>
      </c>
      <c r="E72" s="371">
        <v>7</v>
      </c>
      <c r="F72" s="372">
        <v>1.1246786632390746E-3</v>
      </c>
    </row>
    <row r="73" spans="1:6" ht="17.25" customHeight="1">
      <c r="A73" s="585" t="s">
        <v>820</v>
      </c>
      <c r="B73" s="371">
        <v>16</v>
      </c>
      <c r="C73" s="371">
        <v>1</v>
      </c>
      <c r="D73" s="371">
        <v>0</v>
      </c>
      <c r="E73" s="371">
        <v>17</v>
      </c>
      <c r="F73" s="372">
        <v>2.731362467866324E-3</v>
      </c>
    </row>
    <row r="74" spans="1:6" ht="17.25" customHeight="1">
      <c r="A74" s="585" t="s">
        <v>821</v>
      </c>
      <c r="B74" s="371">
        <v>45</v>
      </c>
      <c r="C74" s="371">
        <v>5</v>
      </c>
      <c r="D74" s="371">
        <v>1</v>
      </c>
      <c r="E74" s="371">
        <v>51</v>
      </c>
      <c r="F74" s="372">
        <v>8.1940874035989712E-3</v>
      </c>
    </row>
    <row r="75" spans="1:6" ht="17.25" customHeight="1">
      <c r="A75" s="585" t="s">
        <v>822</v>
      </c>
      <c r="B75" s="371">
        <v>71</v>
      </c>
      <c r="C75" s="371">
        <v>12</v>
      </c>
      <c r="D75" s="371">
        <v>0</v>
      </c>
      <c r="E75" s="371">
        <v>83</v>
      </c>
      <c r="F75" s="372">
        <v>1.333547557840617E-2</v>
      </c>
    </row>
    <row r="76" spans="1:6" ht="17.25" customHeight="1">
      <c r="A76" s="585" t="s">
        <v>823</v>
      </c>
      <c r="B76" s="371">
        <v>92</v>
      </c>
      <c r="C76" s="371">
        <v>17</v>
      </c>
      <c r="D76" s="371">
        <v>0</v>
      </c>
      <c r="E76" s="371">
        <v>109</v>
      </c>
      <c r="F76" s="372">
        <v>1.7512853470437018E-2</v>
      </c>
    </row>
    <row r="77" spans="1:6" ht="17.25" customHeight="1">
      <c r="A77" s="585" t="s">
        <v>824</v>
      </c>
      <c r="B77" s="371">
        <v>82</v>
      </c>
      <c r="C77" s="371">
        <v>9</v>
      </c>
      <c r="D77" s="371">
        <v>1</v>
      </c>
      <c r="E77" s="371">
        <v>92</v>
      </c>
      <c r="F77" s="372">
        <v>1.4781491002570694E-2</v>
      </c>
    </row>
    <row r="78" spans="1:6" ht="17.25" customHeight="1">
      <c r="A78" s="585" t="s">
        <v>825</v>
      </c>
      <c r="B78" s="371">
        <v>112</v>
      </c>
      <c r="C78" s="371">
        <v>13</v>
      </c>
      <c r="D78" s="371">
        <v>1</v>
      </c>
      <c r="E78" s="371">
        <v>126</v>
      </c>
      <c r="F78" s="372">
        <v>2.0244215938303341E-2</v>
      </c>
    </row>
    <row r="79" spans="1:6" ht="17.25" customHeight="1">
      <c r="A79" s="585" t="s">
        <v>826</v>
      </c>
      <c r="B79" s="371">
        <v>208</v>
      </c>
      <c r="C79" s="371">
        <v>25</v>
      </c>
      <c r="D79" s="371">
        <v>4</v>
      </c>
      <c r="E79" s="371">
        <v>237</v>
      </c>
      <c r="F79" s="372">
        <v>3.8078406169665811E-2</v>
      </c>
    </row>
    <row r="80" spans="1:6" ht="17.25" customHeight="1">
      <c r="A80" s="585" t="s">
        <v>827</v>
      </c>
      <c r="B80" s="371">
        <v>513</v>
      </c>
      <c r="C80" s="371">
        <v>83</v>
      </c>
      <c r="D80" s="371">
        <v>2</v>
      </c>
      <c r="E80" s="371">
        <v>598</v>
      </c>
      <c r="F80" s="372">
        <v>9.6079691516709517E-2</v>
      </c>
    </row>
    <row r="81" spans="1:6" ht="17.25" customHeight="1">
      <c r="A81" s="585" t="s">
        <v>828</v>
      </c>
      <c r="B81" s="371">
        <v>229</v>
      </c>
      <c r="C81" s="371">
        <v>46</v>
      </c>
      <c r="D81" s="371">
        <v>2</v>
      </c>
      <c r="E81" s="371">
        <v>277</v>
      </c>
      <c r="F81" s="372">
        <v>4.450514138817481E-2</v>
      </c>
    </row>
    <row r="82" spans="1:6" ht="17.25" customHeight="1" thickBot="1">
      <c r="A82" s="585" t="s">
        <v>829</v>
      </c>
      <c r="B82" s="371">
        <v>3786</v>
      </c>
      <c r="C82" s="371">
        <v>818</v>
      </c>
      <c r="D82" s="371">
        <v>16</v>
      </c>
      <c r="E82" s="371">
        <v>4620</v>
      </c>
      <c r="F82" s="372">
        <v>0.74228791773778924</v>
      </c>
    </row>
    <row r="83" spans="1:6" ht="34.5" customHeight="1" thickTop="1" thickBot="1">
      <c r="A83" s="586" t="s">
        <v>6</v>
      </c>
      <c r="B83" s="587">
        <v>5164</v>
      </c>
      <c r="C83" s="587">
        <v>1032</v>
      </c>
      <c r="D83" s="587">
        <v>28</v>
      </c>
      <c r="E83" s="587">
        <v>6224</v>
      </c>
      <c r="F83" s="588">
        <v>1</v>
      </c>
    </row>
    <row r="84" spans="1:6" ht="36.75" customHeight="1" thickTop="1">
      <c r="A84" s="589" t="s">
        <v>830</v>
      </c>
      <c r="B84" s="372">
        <v>0.82969151670951158</v>
      </c>
      <c r="C84" s="372">
        <v>0.16580976863753213</v>
      </c>
      <c r="D84" s="372">
        <v>4.4987146529562984E-3</v>
      </c>
      <c r="E84" s="372">
        <v>1</v>
      </c>
      <c r="F84" s="592"/>
    </row>
    <row r="85" spans="1:6" ht="9" customHeight="1" thickBot="1">
      <c r="A85" s="593"/>
      <c r="B85" s="171"/>
      <c r="C85" s="594"/>
      <c r="D85" s="594"/>
      <c r="E85" s="595"/>
      <c r="F85" s="595"/>
    </row>
    <row r="86" spans="1:6" ht="15.75" customHeight="1" thickTop="1">
      <c r="A86" s="1085" t="s">
        <v>835</v>
      </c>
      <c r="B86" s="1086"/>
      <c r="C86" s="1086"/>
      <c r="D86" s="1086"/>
      <c r="E86" s="382"/>
      <c r="F86" s="423"/>
    </row>
    <row r="87" spans="1:6" ht="9" customHeight="1">
      <c r="A87" s="290"/>
      <c r="B87" s="141"/>
      <c r="C87" s="291"/>
      <c r="D87" s="291"/>
      <c r="E87" s="382"/>
      <c r="F87" s="423"/>
    </row>
    <row r="88" spans="1:6" s="126" customFormat="1" ht="47.25" customHeight="1">
      <c r="A88" s="1082" t="s">
        <v>1160</v>
      </c>
      <c r="B88" s="1082"/>
      <c r="C88" s="1082"/>
      <c r="D88" s="1082"/>
      <c r="E88" s="1082"/>
      <c r="F88" s="1082"/>
    </row>
    <row r="89" spans="1:6" s="126" customFormat="1" ht="27.95" customHeight="1">
      <c r="A89" s="1082" t="s">
        <v>836</v>
      </c>
      <c r="B89" s="1082"/>
      <c r="C89" s="1082"/>
      <c r="D89" s="1082"/>
      <c r="E89" s="1082"/>
      <c r="F89" s="1082"/>
    </row>
    <row r="90" spans="1:6" s="126" customFormat="1" ht="27.95" customHeight="1">
      <c r="A90" s="1082" t="s">
        <v>1493</v>
      </c>
      <c r="B90" s="1082"/>
      <c r="C90" s="1082"/>
      <c r="D90" s="1082"/>
      <c r="E90" s="1082"/>
      <c r="F90" s="1082"/>
    </row>
    <row r="91" spans="1:6" s="127" customFormat="1" ht="46.5" customHeight="1">
      <c r="A91" s="1081" t="s">
        <v>1366</v>
      </c>
      <c r="B91" s="1081"/>
      <c r="C91" s="1081"/>
      <c r="D91" s="1081"/>
      <c r="E91" s="1081"/>
      <c r="F91" s="1081"/>
    </row>
    <row r="92" spans="1:6" ht="2.25" customHeight="1" thickBot="1">
      <c r="A92" s="265"/>
    </row>
    <row r="93" spans="1:6" ht="14.25" hidden="1" customHeight="1" thickBot="1">
      <c r="A93" s="582"/>
      <c r="B93" s="583"/>
      <c r="C93" s="584"/>
      <c r="D93" s="583"/>
      <c r="E93" s="583"/>
      <c r="F93" s="139"/>
    </row>
    <row r="94" spans="1:6" ht="34.5" customHeight="1" thickTop="1" thickBot="1">
      <c r="A94" s="328" t="s">
        <v>814</v>
      </c>
      <c r="B94" s="328" t="s">
        <v>1163</v>
      </c>
      <c r="C94" s="328" t="s">
        <v>1164</v>
      </c>
      <c r="D94" s="328" t="s">
        <v>1165</v>
      </c>
      <c r="E94" s="329" t="s">
        <v>318</v>
      </c>
      <c r="F94" s="328" t="s">
        <v>815</v>
      </c>
    </row>
    <row r="95" spans="1:6" ht="36.75" customHeight="1" thickTop="1">
      <c r="A95" s="585" t="s">
        <v>816</v>
      </c>
      <c r="B95" s="371">
        <v>0</v>
      </c>
      <c r="C95" s="371">
        <v>37008.979460000002</v>
      </c>
      <c r="D95" s="371">
        <v>0</v>
      </c>
      <c r="E95" s="371">
        <v>37008.979460000002</v>
      </c>
      <c r="F95" s="372">
        <v>2.7594021604342097E-2</v>
      </c>
    </row>
    <row r="96" spans="1:6" ht="18" customHeight="1">
      <c r="A96" s="585" t="s">
        <v>817</v>
      </c>
      <c r="B96" s="371">
        <v>9477.2798199999997</v>
      </c>
      <c r="C96" s="371">
        <v>0</v>
      </c>
      <c r="D96" s="371">
        <v>0</v>
      </c>
      <c r="E96" s="371">
        <v>9477.2798199999997</v>
      </c>
      <c r="F96" s="372">
        <v>7.0662922328384396E-3</v>
      </c>
    </row>
    <row r="97" spans="1:6" ht="18" customHeight="1">
      <c r="A97" s="585" t="s">
        <v>818</v>
      </c>
      <c r="B97" s="371">
        <v>9540.0450700000001</v>
      </c>
      <c r="C97" s="371">
        <v>0</v>
      </c>
      <c r="D97" s="371">
        <v>11403.93154</v>
      </c>
      <c r="E97" s="371">
        <v>20943.976609999998</v>
      </c>
      <c r="F97" s="372">
        <v>1.5615900559533435E-2</v>
      </c>
    </row>
    <row r="98" spans="1:6" ht="18" customHeight="1">
      <c r="A98" s="585" t="s">
        <v>819</v>
      </c>
      <c r="B98" s="371">
        <v>19606.627399999998</v>
      </c>
      <c r="C98" s="371">
        <v>9086.5042300000005</v>
      </c>
      <c r="D98" s="371">
        <v>4823.6566700000003</v>
      </c>
      <c r="E98" s="371">
        <v>33516.7883</v>
      </c>
      <c r="F98" s="372">
        <v>2.4990231937034892E-2</v>
      </c>
    </row>
    <row r="99" spans="1:6" ht="18" customHeight="1">
      <c r="A99" s="585" t="s">
        <v>820</v>
      </c>
      <c r="B99" s="371">
        <v>47796.051740000003</v>
      </c>
      <c r="C99" s="371">
        <v>4397.8563899999999</v>
      </c>
      <c r="D99" s="371">
        <v>8514.8426199999994</v>
      </c>
      <c r="E99" s="371">
        <v>60708.750750000007</v>
      </c>
      <c r="F99" s="372">
        <v>4.5264652098248363E-2</v>
      </c>
    </row>
    <row r="100" spans="1:6" ht="18" customHeight="1">
      <c r="A100" s="585" t="s">
        <v>821</v>
      </c>
      <c r="B100" s="371">
        <v>73879.889110000004</v>
      </c>
      <c r="C100" s="371">
        <v>13111.21457</v>
      </c>
      <c r="D100" s="371">
        <v>18916.82661</v>
      </c>
      <c r="E100" s="371">
        <v>105907.93029</v>
      </c>
      <c r="F100" s="372">
        <v>7.8965314881271703E-2</v>
      </c>
    </row>
    <row r="101" spans="1:6" ht="18" customHeight="1">
      <c r="A101" s="585" t="s">
        <v>822</v>
      </c>
      <c r="B101" s="371">
        <v>80431.597219999996</v>
      </c>
      <c r="C101" s="371">
        <v>19371.39069</v>
      </c>
      <c r="D101" s="371">
        <v>9750.7055299999993</v>
      </c>
      <c r="E101" s="371">
        <v>109553.69344</v>
      </c>
      <c r="F101" s="372">
        <v>8.1683608349324394E-2</v>
      </c>
    </row>
    <row r="102" spans="1:6" ht="18" customHeight="1">
      <c r="A102" s="585" t="s">
        <v>823</v>
      </c>
      <c r="B102" s="371">
        <v>83358.905419999996</v>
      </c>
      <c r="C102" s="371">
        <v>21013.950570000001</v>
      </c>
      <c r="D102" s="371">
        <v>10009.96675</v>
      </c>
      <c r="E102" s="371">
        <v>114382.82274</v>
      </c>
      <c r="F102" s="372">
        <v>8.5284223664274808E-2</v>
      </c>
    </row>
    <row r="103" spans="1:6" ht="18" customHeight="1">
      <c r="A103" s="585" t="s">
        <v>824</v>
      </c>
      <c r="B103" s="371">
        <v>59265.220079999999</v>
      </c>
      <c r="C103" s="371">
        <v>19289.441260000003</v>
      </c>
      <c r="D103" s="371">
        <v>4925.9763400000002</v>
      </c>
      <c r="E103" s="371">
        <v>83480.63768</v>
      </c>
      <c r="F103" s="372">
        <v>6.224344884127142E-2</v>
      </c>
    </row>
    <row r="104" spans="1:6" ht="18" customHeight="1">
      <c r="A104" s="585" t="s">
        <v>825</v>
      </c>
      <c r="B104" s="371">
        <v>89821.180710000001</v>
      </c>
      <c r="C104" s="371">
        <v>27970.279879999998</v>
      </c>
      <c r="D104" s="371">
        <v>7585.9970499999999</v>
      </c>
      <c r="E104" s="371">
        <v>125377.45764000001</v>
      </c>
      <c r="F104" s="372">
        <v>9.3481861031994157E-2</v>
      </c>
    </row>
    <row r="105" spans="1:6" ht="18" customHeight="1">
      <c r="A105" s="585" t="s">
        <v>826</v>
      </c>
      <c r="B105" s="371">
        <v>136084.83491999999</v>
      </c>
      <c r="C105" s="371">
        <v>49055.490770000004</v>
      </c>
      <c r="D105" s="371">
        <v>9285.8584499999997</v>
      </c>
      <c r="E105" s="371">
        <v>194426.18414</v>
      </c>
      <c r="F105" s="372">
        <v>0.14496482756049914</v>
      </c>
    </row>
    <row r="106" spans="1:6" ht="18" customHeight="1">
      <c r="A106" s="585" t="s">
        <v>827</v>
      </c>
      <c r="B106" s="371">
        <v>194044.46375</v>
      </c>
      <c r="C106" s="371">
        <v>86725.95998</v>
      </c>
      <c r="D106" s="371">
        <v>10843.44003</v>
      </c>
      <c r="E106" s="371">
        <v>291613.86375999998</v>
      </c>
      <c r="F106" s="372">
        <v>0.21742829373115363</v>
      </c>
    </row>
    <row r="107" spans="1:6" ht="18" customHeight="1">
      <c r="A107" s="585" t="s">
        <v>828</v>
      </c>
      <c r="B107" s="371">
        <v>35177.213040000002</v>
      </c>
      <c r="C107" s="371">
        <v>19892.256890000001</v>
      </c>
      <c r="D107" s="371">
        <v>2282.4542099999999</v>
      </c>
      <c r="E107" s="371">
        <v>57351.924140000003</v>
      </c>
      <c r="F107" s="372">
        <v>4.2761790702178656E-2</v>
      </c>
    </row>
    <row r="108" spans="1:6" ht="18" customHeight="1" thickBot="1">
      <c r="A108" s="585" t="s">
        <v>829</v>
      </c>
      <c r="B108" s="371">
        <v>52519.837789999998</v>
      </c>
      <c r="C108" s="371">
        <v>41637.686040000001</v>
      </c>
      <c r="D108" s="371">
        <v>3287.7547100000002</v>
      </c>
      <c r="E108" s="371">
        <v>97445.278539999985</v>
      </c>
      <c r="F108" s="372">
        <v>7.2655532806034651E-2</v>
      </c>
    </row>
    <row r="109" spans="1:6" ht="51.75" customHeight="1" thickTop="1" thickBot="1">
      <c r="A109" s="586" t="s">
        <v>6</v>
      </c>
      <c r="B109" s="587">
        <v>891003.14607000002</v>
      </c>
      <c r="C109" s="587">
        <v>348561.01073000004</v>
      </c>
      <c r="D109" s="587">
        <v>101631.41050999999</v>
      </c>
      <c r="E109" s="587">
        <v>1341195.5673100003</v>
      </c>
      <c r="F109" s="588">
        <v>1</v>
      </c>
    </row>
    <row r="110" spans="1:6" ht="34.5" customHeight="1" thickTop="1" thickBot="1">
      <c r="A110" s="589" t="s">
        <v>830</v>
      </c>
      <c r="B110" s="372">
        <v>0.66433499169480625</v>
      </c>
      <c r="C110" s="372">
        <v>0.25988828119160834</v>
      </c>
      <c r="D110" s="372">
        <v>7.5776727113585199E-2</v>
      </c>
      <c r="E110" s="372">
        <v>1</v>
      </c>
      <c r="F110" s="590"/>
    </row>
    <row r="111" spans="1:6" ht="38.25" customHeight="1" thickTop="1" thickBot="1">
      <c r="A111" s="328" t="s">
        <v>834</v>
      </c>
      <c r="B111" s="328" t="s">
        <v>1163</v>
      </c>
      <c r="C111" s="328" t="s">
        <v>1164</v>
      </c>
      <c r="D111" s="328" t="s">
        <v>1165</v>
      </c>
      <c r="E111" s="329" t="s">
        <v>318</v>
      </c>
      <c r="F111" s="328" t="s">
        <v>723</v>
      </c>
    </row>
    <row r="112" spans="1:6" ht="28.5" customHeight="1" thickTop="1">
      <c r="A112" s="585" t="s">
        <v>816</v>
      </c>
      <c r="B112" s="371">
        <v>0</v>
      </c>
      <c r="C112" s="371">
        <v>2</v>
      </c>
      <c r="D112" s="371">
        <v>0</v>
      </c>
      <c r="E112" s="371">
        <v>2</v>
      </c>
      <c r="F112" s="372">
        <v>2.6722605988536002E-6</v>
      </c>
    </row>
    <row r="113" spans="1:6" ht="17.25" customHeight="1">
      <c r="A113" s="585" t="s">
        <v>817</v>
      </c>
      <c r="B113" s="371">
        <v>1</v>
      </c>
      <c r="C113" s="371">
        <v>0</v>
      </c>
      <c r="D113" s="371">
        <v>0</v>
      </c>
      <c r="E113" s="371">
        <v>1</v>
      </c>
      <c r="F113" s="372">
        <v>1.3361302994268001E-6</v>
      </c>
    </row>
    <row r="114" spans="1:6" ht="17.25" customHeight="1">
      <c r="A114" s="585" t="s">
        <v>818</v>
      </c>
      <c r="B114" s="371">
        <v>2</v>
      </c>
      <c r="C114" s="371">
        <v>0</v>
      </c>
      <c r="D114" s="371">
        <v>3</v>
      </c>
      <c r="E114" s="371">
        <v>5</v>
      </c>
      <c r="F114" s="372">
        <v>6.6806514971340006E-6</v>
      </c>
    </row>
    <row r="115" spans="1:6" ht="17.25" customHeight="1">
      <c r="A115" s="585" t="s">
        <v>819</v>
      </c>
      <c r="B115" s="371">
        <v>10</v>
      </c>
      <c r="C115" s="371">
        <v>5</v>
      </c>
      <c r="D115" s="371">
        <v>2</v>
      </c>
      <c r="E115" s="371">
        <v>17</v>
      </c>
      <c r="F115" s="372">
        <v>2.27142150902556E-5</v>
      </c>
    </row>
    <row r="116" spans="1:6" ht="17.25" customHeight="1">
      <c r="A116" s="585" t="s">
        <v>820</v>
      </c>
      <c r="B116" s="371">
        <v>50</v>
      </c>
      <c r="C116" s="371">
        <v>4</v>
      </c>
      <c r="D116" s="371">
        <v>10</v>
      </c>
      <c r="E116" s="371">
        <v>64</v>
      </c>
      <c r="F116" s="372">
        <v>8.5512339163315207E-5</v>
      </c>
    </row>
    <row r="117" spans="1:6" ht="17.25" customHeight="1">
      <c r="A117" s="585" t="s">
        <v>821</v>
      </c>
      <c r="B117" s="371">
        <v>164</v>
      </c>
      <c r="C117" s="371">
        <v>29</v>
      </c>
      <c r="D117" s="371">
        <v>40</v>
      </c>
      <c r="E117" s="371">
        <v>233</v>
      </c>
      <c r="F117" s="372">
        <v>3.1131835976644444E-4</v>
      </c>
    </row>
    <row r="118" spans="1:6" ht="17.25" customHeight="1">
      <c r="A118" s="585" t="s">
        <v>822</v>
      </c>
      <c r="B118" s="371">
        <v>316</v>
      </c>
      <c r="C118" s="371">
        <v>76</v>
      </c>
      <c r="D118" s="371">
        <v>35</v>
      </c>
      <c r="E118" s="371">
        <v>427</v>
      </c>
      <c r="F118" s="372">
        <v>5.7052763785524359E-4</v>
      </c>
    </row>
    <row r="119" spans="1:6" ht="17.25" customHeight="1">
      <c r="A119" s="585" t="s">
        <v>823</v>
      </c>
      <c r="B119" s="371">
        <v>507</v>
      </c>
      <c r="C119" s="371">
        <v>127</v>
      </c>
      <c r="D119" s="371">
        <v>60</v>
      </c>
      <c r="E119" s="371">
        <v>694</v>
      </c>
      <c r="F119" s="372">
        <v>9.2727442780219922E-4</v>
      </c>
    </row>
    <row r="120" spans="1:6" ht="17.25" customHeight="1">
      <c r="A120" s="585" t="s">
        <v>824</v>
      </c>
      <c r="B120" s="371">
        <v>502</v>
      </c>
      <c r="C120" s="371">
        <v>163</v>
      </c>
      <c r="D120" s="371">
        <v>41</v>
      </c>
      <c r="E120" s="371">
        <v>706</v>
      </c>
      <c r="F120" s="372">
        <v>9.4330799139532087E-4</v>
      </c>
    </row>
    <row r="121" spans="1:6" ht="17.25" customHeight="1">
      <c r="A121" s="585" t="s">
        <v>825</v>
      </c>
      <c r="B121" s="371">
        <v>1082</v>
      </c>
      <c r="C121" s="371">
        <v>340</v>
      </c>
      <c r="D121" s="371">
        <v>91</v>
      </c>
      <c r="E121" s="371">
        <v>1513</v>
      </c>
      <c r="F121" s="372">
        <v>2.0215651430327487E-3</v>
      </c>
    </row>
    <row r="122" spans="1:6" ht="17.25" customHeight="1">
      <c r="A122" s="585" t="s">
        <v>826</v>
      </c>
      <c r="B122" s="371">
        <v>2845</v>
      </c>
      <c r="C122" s="371">
        <v>1036</v>
      </c>
      <c r="D122" s="371">
        <v>193</v>
      </c>
      <c r="E122" s="371">
        <v>4074</v>
      </c>
      <c r="F122" s="372">
        <v>5.4433948398647835E-3</v>
      </c>
    </row>
    <row r="123" spans="1:6" ht="17.25" customHeight="1">
      <c r="A123" s="585" t="s">
        <v>827</v>
      </c>
      <c r="B123" s="371">
        <v>12491</v>
      </c>
      <c r="C123" s="371">
        <v>5797</v>
      </c>
      <c r="D123" s="371">
        <v>702</v>
      </c>
      <c r="E123" s="371">
        <v>18990</v>
      </c>
      <c r="F123" s="372">
        <v>2.5373114386114934E-2</v>
      </c>
    </row>
    <row r="124" spans="1:6" ht="17.25" customHeight="1">
      <c r="A124" s="585" t="s">
        <v>828</v>
      </c>
      <c r="B124" s="371">
        <v>7158</v>
      </c>
      <c r="C124" s="371">
        <v>4091</v>
      </c>
      <c r="D124" s="371">
        <v>462</v>
      </c>
      <c r="E124" s="371">
        <v>11711</v>
      </c>
      <c r="F124" s="372">
        <v>1.5647421936587257E-2</v>
      </c>
    </row>
    <row r="125" spans="1:6" ht="17.25" customHeight="1" thickBot="1">
      <c r="A125" s="585" t="s">
        <v>829</v>
      </c>
      <c r="B125" s="371">
        <v>397990</v>
      </c>
      <c r="C125" s="371">
        <v>297811</v>
      </c>
      <c r="D125" s="371">
        <v>14192</v>
      </c>
      <c r="E125" s="371">
        <v>709993</v>
      </c>
      <c r="F125" s="372">
        <v>0.94864315968093205</v>
      </c>
    </row>
    <row r="126" spans="1:6" ht="49.5" customHeight="1" thickTop="1" thickBot="1">
      <c r="A126" s="586" t="s">
        <v>6</v>
      </c>
      <c r="B126" s="587">
        <v>423118</v>
      </c>
      <c r="C126" s="587">
        <v>309481</v>
      </c>
      <c r="D126" s="587">
        <v>15831</v>
      </c>
      <c r="E126" s="587">
        <v>748430</v>
      </c>
      <c r="F126" s="588">
        <v>1</v>
      </c>
    </row>
    <row r="127" spans="1:6" ht="36.75" customHeight="1" thickTop="1">
      <c r="A127" s="589" t="s">
        <v>830</v>
      </c>
      <c r="B127" s="372">
        <v>0.56534078003286881</v>
      </c>
      <c r="C127" s="372">
        <v>0.41350694119690551</v>
      </c>
      <c r="D127" s="372">
        <v>2.1152278770225671E-2</v>
      </c>
      <c r="E127" s="372">
        <v>1</v>
      </c>
      <c r="F127" s="592"/>
    </row>
    <row r="128" spans="1:6" ht="9" customHeight="1" thickBot="1">
      <c r="A128" s="593"/>
      <c r="B128" s="171"/>
      <c r="C128" s="594"/>
      <c r="D128" s="594"/>
      <c r="E128" s="595"/>
      <c r="F128" s="595"/>
    </row>
    <row r="129" spans="1:6" ht="15.75" customHeight="1" thickTop="1">
      <c r="A129" s="596" t="s">
        <v>837</v>
      </c>
      <c r="B129" s="141"/>
      <c r="C129" s="291"/>
      <c r="D129" s="291"/>
      <c r="E129" s="382"/>
      <c r="F129" s="423"/>
    </row>
    <row r="130" spans="1:6" ht="9" customHeight="1">
      <c r="A130" s="290"/>
      <c r="B130" s="141"/>
      <c r="C130" s="291"/>
      <c r="D130" s="291"/>
      <c r="E130" s="382"/>
      <c r="F130" s="423"/>
    </row>
    <row r="131" spans="1:6" s="126" customFormat="1" ht="47.25" customHeight="1">
      <c r="A131" s="1082" t="s">
        <v>1160</v>
      </c>
      <c r="B131" s="1082"/>
      <c r="C131" s="1082"/>
      <c r="D131" s="1082"/>
      <c r="E131" s="1082"/>
      <c r="F131" s="1082"/>
    </row>
    <row r="132" spans="1:6" s="126" customFormat="1" ht="27.95" customHeight="1">
      <c r="A132" s="1082" t="s">
        <v>838</v>
      </c>
      <c r="B132" s="1082"/>
      <c r="C132" s="1082"/>
      <c r="D132" s="1082"/>
      <c r="E132" s="1082"/>
      <c r="F132" s="1082"/>
    </row>
    <row r="133" spans="1:6" s="126" customFormat="1" ht="27.95" customHeight="1">
      <c r="A133" s="1082" t="s">
        <v>1493</v>
      </c>
      <c r="B133" s="1082"/>
      <c r="C133" s="1082"/>
      <c r="D133" s="1082"/>
      <c r="E133" s="1082"/>
      <c r="F133" s="1082"/>
    </row>
    <row r="134" spans="1:6" s="127" customFormat="1" ht="46.5" customHeight="1">
      <c r="A134" s="1081" t="s">
        <v>1366</v>
      </c>
      <c r="B134" s="1081"/>
      <c r="C134" s="1081"/>
      <c r="D134" s="1081"/>
      <c r="E134" s="1081"/>
      <c r="F134" s="1081"/>
    </row>
    <row r="135" spans="1:6" ht="2.25" customHeight="1" thickBot="1">
      <c r="A135" s="265"/>
    </row>
    <row r="136" spans="1:6" ht="14.25" hidden="1" customHeight="1" thickBot="1">
      <c r="A136" s="582"/>
      <c r="B136" s="583"/>
      <c r="C136" s="584"/>
      <c r="D136" s="583"/>
      <c r="E136" s="583"/>
      <c r="F136" s="139"/>
    </row>
    <row r="137" spans="1:6" ht="39.75" customHeight="1" thickTop="1" thickBot="1">
      <c r="A137" s="328" t="s">
        <v>814</v>
      </c>
      <c r="B137" s="328" t="s">
        <v>1163</v>
      </c>
      <c r="C137" s="328" t="s">
        <v>1164</v>
      </c>
      <c r="D137" s="328" t="s">
        <v>1165</v>
      </c>
      <c r="E137" s="329" t="s">
        <v>318</v>
      </c>
      <c r="F137" s="597" t="s">
        <v>815</v>
      </c>
    </row>
    <row r="138" spans="1:6" ht="36.75" customHeight="1" thickTop="1">
      <c r="A138" s="585" t="s">
        <v>816</v>
      </c>
      <c r="B138" s="371">
        <v>63919.754719999997</v>
      </c>
      <c r="C138" s="371">
        <v>15000</v>
      </c>
      <c r="D138" s="371">
        <v>0</v>
      </c>
      <c r="E138" s="371">
        <v>78919.754719999997</v>
      </c>
      <c r="F138" s="932">
        <v>1.3935179577071763E-2</v>
      </c>
    </row>
    <row r="139" spans="1:6" ht="18" customHeight="1">
      <c r="A139" s="585" t="s">
        <v>817</v>
      </c>
      <c r="B139" s="371">
        <v>619339.08347000007</v>
      </c>
      <c r="C139" s="371">
        <v>152295</v>
      </c>
      <c r="D139" s="371">
        <v>0</v>
      </c>
      <c r="E139" s="371">
        <v>771634.08347000007</v>
      </c>
      <c r="F139" s="932">
        <v>0.13625054410133161</v>
      </c>
    </row>
    <row r="140" spans="1:6" ht="18" customHeight="1">
      <c r="A140" s="585" t="s">
        <v>818</v>
      </c>
      <c r="B140" s="371">
        <v>1140568.0417899999</v>
      </c>
      <c r="C140" s="371">
        <v>876956.63236000005</v>
      </c>
      <c r="D140" s="371">
        <v>169819.17975000001</v>
      </c>
      <c r="E140" s="371">
        <v>2187343.8539</v>
      </c>
      <c r="F140" s="932">
        <v>0.38622813146143953</v>
      </c>
    </row>
    <row r="141" spans="1:6" ht="18" customHeight="1">
      <c r="A141" s="585" t="s">
        <v>819</v>
      </c>
      <c r="B141" s="371">
        <v>562291.71357000002</v>
      </c>
      <c r="C141" s="371">
        <v>353668.36085</v>
      </c>
      <c r="D141" s="371">
        <v>169153.77125999998</v>
      </c>
      <c r="E141" s="371">
        <v>1085113.84568</v>
      </c>
      <c r="F141" s="932">
        <v>0.19160293078414345</v>
      </c>
    </row>
    <row r="142" spans="1:6" ht="18" customHeight="1">
      <c r="A142" s="585" t="s">
        <v>820</v>
      </c>
      <c r="B142" s="371">
        <v>391935.58182999998</v>
      </c>
      <c r="C142" s="371">
        <v>344201.38172</v>
      </c>
      <c r="D142" s="371">
        <v>130974.03138</v>
      </c>
      <c r="E142" s="371">
        <v>867110.99493000004</v>
      </c>
      <c r="F142" s="932">
        <v>0.15310928766154322</v>
      </c>
    </row>
    <row r="143" spans="1:6" ht="18" customHeight="1">
      <c r="A143" s="585" t="s">
        <v>821</v>
      </c>
      <c r="B143" s="371">
        <v>150964.04621999999</v>
      </c>
      <c r="C143" s="371">
        <v>182041.23439</v>
      </c>
      <c r="D143" s="371">
        <v>84100.325249999994</v>
      </c>
      <c r="E143" s="371">
        <v>417105.60586000001</v>
      </c>
      <c r="F143" s="932">
        <v>7.3650020085394619E-2</v>
      </c>
    </row>
    <row r="144" spans="1:6" ht="18" customHeight="1">
      <c r="A144" s="585" t="s">
        <v>822</v>
      </c>
      <c r="B144" s="371">
        <v>28068.802329999999</v>
      </c>
      <c r="C144" s="371">
        <v>5180.0238399999998</v>
      </c>
      <c r="D144" s="371">
        <v>13156.193650000001</v>
      </c>
      <c r="E144" s="371">
        <v>46405.019820000001</v>
      </c>
      <c r="F144" s="932">
        <v>8.193921620303718E-3</v>
      </c>
    </row>
    <row r="145" spans="1:6" ht="18" customHeight="1">
      <c r="A145" s="585" t="s">
        <v>823</v>
      </c>
      <c r="B145" s="371">
        <v>26243.45966</v>
      </c>
      <c r="C145" s="371">
        <v>7082.2054500000004</v>
      </c>
      <c r="D145" s="371">
        <v>7291.8271799999993</v>
      </c>
      <c r="E145" s="371">
        <v>40617.492290000002</v>
      </c>
      <c r="F145" s="932">
        <v>7.1719945283615786E-3</v>
      </c>
    </row>
    <row r="146" spans="1:6" ht="18" customHeight="1">
      <c r="A146" s="585" t="s">
        <v>824</v>
      </c>
      <c r="B146" s="371">
        <v>12773.143169999999</v>
      </c>
      <c r="C146" s="371">
        <v>2301.6518599999999</v>
      </c>
      <c r="D146" s="371">
        <v>3364.43442</v>
      </c>
      <c r="E146" s="371">
        <v>18439.229449999999</v>
      </c>
      <c r="F146" s="932">
        <v>3.2558891567799363E-3</v>
      </c>
    </row>
    <row r="147" spans="1:6" ht="18" customHeight="1">
      <c r="A147" s="585" t="s">
        <v>825</v>
      </c>
      <c r="B147" s="371">
        <v>35190.8217</v>
      </c>
      <c r="C147" s="371">
        <v>7297.8222999999998</v>
      </c>
      <c r="D147" s="371">
        <v>2430.8645699999997</v>
      </c>
      <c r="E147" s="371">
        <v>44919.508569999998</v>
      </c>
      <c r="F147" s="932">
        <v>7.9316189040072073E-3</v>
      </c>
    </row>
    <row r="148" spans="1:6" ht="18" customHeight="1">
      <c r="A148" s="585" t="s">
        <v>826</v>
      </c>
      <c r="B148" s="371">
        <v>42057.31609</v>
      </c>
      <c r="C148" s="371">
        <v>7890.1040700000003</v>
      </c>
      <c r="D148" s="371">
        <v>1467.9914199999998</v>
      </c>
      <c r="E148" s="371">
        <v>51415.41158</v>
      </c>
      <c r="F148" s="932">
        <v>9.0786267131514851E-3</v>
      </c>
    </row>
    <row r="149" spans="1:6" ht="18" customHeight="1">
      <c r="A149" s="585" t="s">
        <v>827</v>
      </c>
      <c r="B149" s="371">
        <v>36312.416310000001</v>
      </c>
      <c r="C149" s="371">
        <v>9969.3984299999993</v>
      </c>
      <c r="D149" s="371">
        <v>672.42345</v>
      </c>
      <c r="E149" s="371">
        <v>46954.238190000004</v>
      </c>
      <c r="F149" s="932">
        <v>8.2908993243035658E-3</v>
      </c>
    </row>
    <row r="150" spans="1:6" ht="18" customHeight="1">
      <c r="A150" s="585" t="s">
        <v>828</v>
      </c>
      <c r="B150" s="371">
        <v>2268.0360599999999</v>
      </c>
      <c r="C150" s="371">
        <v>1188.4328799999998</v>
      </c>
      <c r="D150" s="371">
        <v>16.0474</v>
      </c>
      <c r="E150" s="371">
        <v>3472.5163399999997</v>
      </c>
      <c r="F150" s="932">
        <v>6.1315622373510565E-4</v>
      </c>
    </row>
    <row r="151" spans="1:6" ht="18" customHeight="1" thickBot="1">
      <c r="A151" s="585" t="s">
        <v>829</v>
      </c>
      <c r="B151" s="371">
        <v>1195.5487599999999</v>
      </c>
      <c r="C151" s="371">
        <v>2688.3854500000002</v>
      </c>
      <c r="D151" s="371">
        <v>11.314920000000001</v>
      </c>
      <c r="E151" s="371">
        <v>3895.2491300000002</v>
      </c>
      <c r="F151" s="932">
        <v>6.8779985843299331E-4</v>
      </c>
    </row>
    <row r="152" spans="1:6" ht="51.75" customHeight="1" thickTop="1" thickBot="1">
      <c r="A152" s="586" t="s">
        <v>6</v>
      </c>
      <c r="B152" s="587">
        <v>3113127.7656799997</v>
      </c>
      <c r="C152" s="587">
        <v>1967760.6335999996</v>
      </c>
      <c r="D152" s="587">
        <v>582458.40465000004</v>
      </c>
      <c r="E152" s="587">
        <v>5663346.8039300013</v>
      </c>
      <c r="F152" s="933">
        <v>1</v>
      </c>
    </row>
    <row r="153" spans="1:6" ht="34.5" customHeight="1" thickTop="1" thickBot="1">
      <c r="A153" s="589" t="s">
        <v>830</v>
      </c>
      <c r="B153" s="372">
        <v>0.54969753282982559</v>
      </c>
      <c r="C153" s="372">
        <v>0.34745543610970447</v>
      </c>
      <c r="D153" s="372">
        <v>0.10284703106046959</v>
      </c>
      <c r="E153" s="372">
        <v>1</v>
      </c>
      <c r="F153" s="592"/>
    </row>
    <row r="154" spans="1:6" ht="45.75" customHeight="1" thickTop="1" thickBot="1">
      <c r="A154" s="328" t="s">
        <v>834</v>
      </c>
      <c r="B154" s="328" t="s">
        <v>1163</v>
      </c>
      <c r="C154" s="328" t="s">
        <v>1164</v>
      </c>
      <c r="D154" s="328" t="s">
        <v>1165</v>
      </c>
      <c r="E154" s="329" t="s">
        <v>318</v>
      </c>
      <c r="F154" s="597" t="s">
        <v>723</v>
      </c>
    </row>
    <row r="155" spans="1:6" ht="28.5" customHeight="1" thickTop="1">
      <c r="A155" s="585" t="s">
        <v>816</v>
      </c>
      <c r="B155" s="371">
        <v>4</v>
      </c>
      <c r="C155" s="371">
        <v>1</v>
      </c>
      <c r="D155" s="371">
        <v>0</v>
      </c>
      <c r="E155" s="371">
        <v>5</v>
      </c>
      <c r="F155" s="372">
        <v>3.8974199080208901E-4</v>
      </c>
    </row>
    <row r="156" spans="1:6" ht="17.25" customHeight="1">
      <c r="A156" s="585" t="s">
        <v>817</v>
      </c>
      <c r="B156" s="371">
        <v>64</v>
      </c>
      <c r="C156" s="371">
        <v>19</v>
      </c>
      <c r="D156" s="371">
        <v>0</v>
      </c>
      <c r="E156" s="371">
        <v>83</v>
      </c>
      <c r="F156" s="372">
        <v>6.469717047314678E-3</v>
      </c>
    </row>
    <row r="157" spans="1:6" ht="17.25" customHeight="1">
      <c r="A157" s="585" t="s">
        <v>818</v>
      </c>
      <c r="B157" s="371">
        <v>224</v>
      </c>
      <c r="C157" s="371">
        <v>182</v>
      </c>
      <c r="D157" s="371">
        <v>39</v>
      </c>
      <c r="E157" s="371">
        <v>445</v>
      </c>
      <c r="F157" s="372">
        <v>3.4687037181385924E-2</v>
      </c>
    </row>
    <row r="158" spans="1:6" ht="17.25" customHeight="1">
      <c r="A158" s="585" t="s">
        <v>819</v>
      </c>
      <c r="B158" s="371">
        <v>249</v>
      </c>
      <c r="C158" s="371">
        <v>152</v>
      </c>
      <c r="D158" s="371">
        <v>88</v>
      </c>
      <c r="E158" s="371">
        <v>489</v>
      </c>
      <c r="F158" s="372">
        <v>3.8116766700444303E-2</v>
      </c>
    </row>
    <row r="159" spans="1:6" ht="17.25" customHeight="1">
      <c r="A159" s="585" t="s">
        <v>820</v>
      </c>
      <c r="B159" s="371">
        <v>388</v>
      </c>
      <c r="C159" s="371">
        <v>336</v>
      </c>
      <c r="D159" s="371">
        <v>127</v>
      </c>
      <c r="E159" s="371">
        <v>851</v>
      </c>
      <c r="F159" s="372">
        <v>6.6334086834515554E-2</v>
      </c>
    </row>
    <row r="160" spans="1:6" ht="17.25" customHeight="1">
      <c r="A160" s="585" t="s">
        <v>821</v>
      </c>
      <c r="B160" s="371">
        <v>288</v>
      </c>
      <c r="C160" s="371">
        <v>362</v>
      </c>
      <c r="D160" s="371">
        <v>154</v>
      </c>
      <c r="E160" s="371">
        <v>804</v>
      </c>
      <c r="F160" s="372">
        <v>6.2670512120975908E-2</v>
      </c>
    </row>
    <row r="161" spans="1:6" ht="17.25" customHeight="1">
      <c r="A161" s="585" t="s">
        <v>822</v>
      </c>
      <c r="B161" s="371">
        <v>104</v>
      </c>
      <c r="C161" s="371">
        <v>18</v>
      </c>
      <c r="D161" s="371">
        <v>46</v>
      </c>
      <c r="E161" s="371">
        <v>168</v>
      </c>
      <c r="F161" s="372">
        <v>1.3095330890950191E-2</v>
      </c>
    </row>
    <row r="162" spans="1:6" ht="17.25" customHeight="1">
      <c r="A162" s="585" t="s">
        <v>823</v>
      </c>
      <c r="B162" s="371">
        <v>154</v>
      </c>
      <c r="C162" s="371">
        <v>38</v>
      </c>
      <c r="D162" s="371">
        <v>42</v>
      </c>
      <c r="E162" s="371">
        <v>234</v>
      </c>
      <c r="F162" s="372">
        <v>1.8239925169537766E-2</v>
      </c>
    </row>
    <row r="163" spans="1:6" ht="17.25" customHeight="1">
      <c r="A163" s="585" t="s">
        <v>824</v>
      </c>
      <c r="B163" s="371">
        <v>110</v>
      </c>
      <c r="C163" s="371">
        <v>19</v>
      </c>
      <c r="D163" s="371">
        <v>28</v>
      </c>
      <c r="E163" s="371">
        <v>157</v>
      </c>
      <c r="F163" s="372">
        <v>1.2237898511185594E-2</v>
      </c>
    </row>
    <row r="164" spans="1:6" ht="17.25" customHeight="1">
      <c r="A164" s="585" t="s">
        <v>825</v>
      </c>
      <c r="B164" s="371">
        <v>456</v>
      </c>
      <c r="C164" s="371">
        <v>94</v>
      </c>
      <c r="D164" s="371">
        <v>29</v>
      </c>
      <c r="E164" s="371">
        <v>579</v>
      </c>
      <c r="F164" s="372">
        <v>4.5132122534881906E-2</v>
      </c>
    </row>
    <row r="165" spans="1:6" ht="17.25" customHeight="1">
      <c r="A165" s="585" t="s">
        <v>826</v>
      </c>
      <c r="B165" s="371">
        <v>877</v>
      </c>
      <c r="C165" s="371">
        <v>169</v>
      </c>
      <c r="D165" s="371">
        <v>30</v>
      </c>
      <c r="E165" s="371">
        <v>1076</v>
      </c>
      <c r="F165" s="372">
        <v>8.3872476420609562E-2</v>
      </c>
    </row>
    <row r="166" spans="1:6" ht="17.25" customHeight="1">
      <c r="A166" s="585" t="s">
        <v>827</v>
      </c>
      <c r="B166" s="371">
        <v>2146</v>
      </c>
      <c r="C166" s="371">
        <v>663</v>
      </c>
      <c r="D166" s="371">
        <v>34</v>
      </c>
      <c r="E166" s="371">
        <v>2843</v>
      </c>
      <c r="F166" s="372">
        <v>0.22160729597006781</v>
      </c>
    </row>
    <row r="167" spans="1:6" ht="17.25" customHeight="1">
      <c r="A167" s="585" t="s">
        <v>828</v>
      </c>
      <c r="B167" s="371">
        <v>456</v>
      </c>
      <c r="C167" s="371">
        <v>246</v>
      </c>
      <c r="D167" s="371">
        <v>3</v>
      </c>
      <c r="E167" s="371">
        <v>705</v>
      </c>
      <c r="F167" s="372">
        <v>5.4953620703094549E-2</v>
      </c>
    </row>
    <row r="168" spans="1:6" ht="17.25" customHeight="1" thickBot="1">
      <c r="A168" s="585" t="s">
        <v>829</v>
      </c>
      <c r="B168" s="371">
        <v>627</v>
      </c>
      <c r="C168" s="371">
        <v>3759</v>
      </c>
      <c r="D168" s="371">
        <v>4</v>
      </c>
      <c r="E168" s="371">
        <v>4390</v>
      </c>
      <c r="F168" s="372">
        <v>0.34219346792423416</v>
      </c>
    </row>
    <row r="169" spans="1:6" ht="49.5" customHeight="1" thickTop="1" thickBot="1">
      <c r="A169" s="586" t="s">
        <v>6</v>
      </c>
      <c r="B169" s="587">
        <v>6147</v>
      </c>
      <c r="C169" s="587">
        <v>6058</v>
      </c>
      <c r="D169" s="587">
        <v>624</v>
      </c>
      <c r="E169" s="587">
        <v>12829</v>
      </c>
      <c r="F169" s="588">
        <v>1</v>
      </c>
    </row>
    <row r="170" spans="1:6" ht="36.75" customHeight="1" thickTop="1">
      <c r="A170" s="589" t="s">
        <v>830</v>
      </c>
      <c r="B170" s="372">
        <v>0.47914880349208822</v>
      </c>
      <c r="C170" s="372">
        <v>0.47221139605581103</v>
      </c>
      <c r="D170" s="372">
        <v>4.8639800452100708E-2</v>
      </c>
      <c r="E170" s="372">
        <v>1</v>
      </c>
      <c r="F170" s="592"/>
    </row>
    <row r="171" spans="1:6" ht="9" customHeight="1" thickBot="1">
      <c r="A171" s="593"/>
      <c r="B171" s="171"/>
      <c r="C171" s="594"/>
      <c r="D171" s="171"/>
      <c r="E171" s="595"/>
      <c r="F171" s="595"/>
    </row>
    <row r="172" spans="1:6" ht="15.75" customHeight="1" thickTop="1">
      <c r="A172" s="598" t="s">
        <v>840</v>
      </c>
      <c r="B172" s="141"/>
      <c r="C172" s="291"/>
      <c r="D172" s="141"/>
      <c r="E172" s="382"/>
      <c r="F172" s="422"/>
    </row>
    <row r="173" spans="1:6" ht="9" customHeight="1">
      <c r="A173" s="290"/>
      <c r="B173" s="141"/>
      <c r="C173" s="291"/>
      <c r="D173" s="141"/>
      <c r="E173" s="382"/>
      <c r="F173" s="422"/>
    </row>
    <row r="174" spans="1:6" s="126" customFormat="1" ht="47.25" customHeight="1">
      <c r="A174" s="1082" t="s">
        <v>1160</v>
      </c>
      <c r="B174" s="1082"/>
      <c r="C174" s="1082"/>
      <c r="D174" s="1082"/>
      <c r="E174" s="1082"/>
      <c r="F174" s="1082"/>
    </row>
    <row r="175" spans="1:6" s="126" customFormat="1" ht="27.95" customHeight="1">
      <c r="A175" s="1082" t="s">
        <v>841</v>
      </c>
      <c r="B175" s="1082"/>
      <c r="C175" s="1082"/>
      <c r="D175" s="1082"/>
      <c r="E175" s="1082"/>
      <c r="F175" s="1082"/>
    </row>
    <row r="176" spans="1:6" s="126" customFormat="1" ht="27.95" customHeight="1">
      <c r="A176" s="1082" t="s">
        <v>1493</v>
      </c>
      <c r="B176" s="1082"/>
      <c r="C176" s="1082"/>
      <c r="D176" s="1082"/>
      <c r="E176" s="1082"/>
      <c r="F176" s="1082"/>
    </row>
    <row r="177" spans="1:6" s="127" customFormat="1" ht="46.5" customHeight="1">
      <c r="A177" s="1081" t="s">
        <v>1366</v>
      </c>
      <c r="B177" s="1081"/>
      <c r="C177" s="1081"/>
      <c r="D177" s="1081"/>
      <c r="E177" s="1081"/>
      <c r="F177" s="1081"/>
    </row>
    <row r="178" spans="1:6" ht="2.25" customHeight="1" thickBot="1">
      <c r="A178" s="265"/>
    </row>
    <row r="179" spans="1:6" ht="14.25" hidden="1" customHeight="1">
      <c r="A179" s="582"/>
      <c r="B179" s="583"/>
      <c r="C179" s="584"/>
      <c r="D179" s="583"/>
      <c r="E179" s="583"/>
      <c r="F179" s="139"/>
    </row>
    <row r="180" spans="1:6" ht="34.5" customHeight="1" thickTop="1" thickBot="1">
      <c r="A180" s="328" t="s">
        <v>814</v>
      </c>
      <c r="B180" s="328" t="s">
        <v>1163</v>
      </c>
      <c r="C180" s="328" t="s">
        <v>1164</v>
      </c>
      <c r="D180" s="328" t="s">
        <v>1165</v>
      </c>
      <c r="E180" s="329" t="s">
        <v>318</v>
      </c>
      <c r="F180" s="328" t="s">
        <v>815</v>
      </c>
    </row>
    <row r="181" spans="1:6" ht="36.75" customHeight="1" thickTop="1">
      <c r="A181" s="585" t="s">
        <v>816</v>
      </c>
      <c r="B181" s="371">
        <v>0</v>
      </c>
      <c r="C181" s="371">
        <v>0</v>
      </c>
      <c r="D181" s="371">
        <v>0</v>
      </c>
      <c r="E181" s="371">
        <v>0</v>
      </c>
      <c r="F181" s="372">
        <v>0</v>
      </c>
    </row>
    <row r="182" spans="1:6" ht="18" customHeight="1">
      <c r="A182" s="585" t="s">
        <v>817</v>
      </c>
      <c r="B182" s="371">
        <v>0</v>
      </c>
      <c r="C182" s="371">
        <v>0</v>
      </c>
      <c r="D182" s="371">
        <v>0</v>
      </c>
      <c r="E182" s="371">
        <v>0</v>
      </c>
      <c r="F182" s="372">
        <v>0</v>
      </c>
    </row>
    <row r="183" spans="1:6" ht="18" customHeight="1">
      <c r="A183" s="585" t="s">
        <v>818</v>
      </c>
      <c r="B183" s="371">
        <v>3535.7583599999998</v>
      </c>
      <c r="C183" s="371">
        <v>0</v>
      </c>
      <c r="D183" s="371">
        <v>0</v>
      </c>
      <c r="E183" s="371">
        <v>3535.7583599999998</v>
      </c>
      <c r="F183" s="372">
        <v>5.8327971146980184E-2</v>
      </c>
    </row>
    <row r="184" spans="1:6" ht="18" customHeight="1">
      <c r="A184" s="585" t="s">
        <v>819</v>
      </c>
      <c r="B184" s="371">
        <v>0</v>
      </c>
      <c r="C184" s="371">
        <v>0</v>
      </c>
      <c r="D184" s="371">
        <v>1899.32</v>
      </c>
      <c r="E184" s="371">
        <v>1899.32</v>
      </c>
      <c r="F184" s="372">
        <v>3.1332311453230191E-2</v>
      </c>
    </row>
    <row r="185" spans="1:6" ht="18" customHeight="1">
      <c r="A185" s="585" t="s">
        <v>820</v>
      </c>
      <c r="B185" s="371">
        <v>4221.7270699999999</v>
      </c>
      <c r="C185" s="371">
        <v>0</v>
      </c>
      <c r="D185" s="371">
        <v>2715.0232799999999</v>
      </c>
      <c r="E185" s="371">
        <v>6936.7503500000003</v>
      </c>
      <c r="F185" s="372">
        <v>0.11443275616510307</v>
      </c>
    </row>
    <row r="186" spans="1:6" ht="18" customHeight="1">
      <c r="A186" s="585" t="s">
        <v>821</v>
      </c>
      <c r="B186" s="371">
        <v>7387.8964699999997</v>
      </c>
      <c r="C186" s="371">
        <v>0</v>
      </c>
      <c r="D186" s="371">
        <v>5461.1758600000003</v>
      </c>
      <c r="E186" s="371">
        <v>12849.072329999999</v>
      </c>
      <c r="F186" s="372">
        <v>0.21196593313851386</v>
      </c>
    </row>
    <row r="187" spans="1:6" ht="18" customHeight="1">
      <c r="A187" s="585" t="s">
        <v>822</v>
      </c>
      <c r="B187" s="371">
        <v>4552.7096099999999</v>
      </c>
      <c r="C187" s="371">
        <v>0</v>
      </c>
      <c r="D187" s="371">
        <v>2122.1824999999999</v>
      </c>
      <c r="E187" s="371">
        <v>6674.8921099999998</v>
      </c>
      <c r="F187" s="372">
        <v>0.11011298702021188</v>
      </c>
    </row>
    <row r="188" spans="1:6" ht="18" customHeight="1">
      <c r="A188" s="585" t="s">
        <v>823</v>
      </c>
      <c r="B188" s="371">
        <v>2825.70802</v>
      </c>
      <c r="C188" s="371">
        <v>140</v>
      </c>
      <c r="D188" s="371">
        <v>2094.518</v>
      </c>
      <c r="E188" s="371">
        <v>5060.2260200000001</v>
      </c>
      <c r="F188" s="372">
        <v>8.347649563126773E-2</v>
      </c>
    </row>
    <row r="189" spans="1:6" ht="18" customHeight="1">
      <c r="A189" s="585" t="s">
        <v>824</v>
      </c>
      <c r="B189" s="371">
        <v>2086.74253</v>
      </c>
      <c r="C189" s="371">
        <v>213.20973000000001</v>
      </c>
      <c r="D189" s="371">
        <v>1068.2550000000001</v>
      </c>
      <c r="E189" s="371">
        <v>3368.2072600000001</v>
      </c>
      <c r="F189" s="372">
        <v>5.5563948628641349E-2</v>
      </c>
    </row>
    <row r="190" spans="1:6" ht="18" customHeight="1">
      <c r="A190" s="585" t="s">
        <v>825</v>
      </c>
      <c r="B190" s="371">
        <v>3768.7250099999997</v>
      </c>
      <c r="C190" s="371">
        <v>140</v>
      </c>
      <c r="D190" s="371">
        <v>1377.84184</v>
      </c>
      <c r="E190" s="371">
        <v>5286.5668499999992</v>
      </c>
      <c r="F190" s="372">
        <v>8.7210348473412608E-2</v>
      </c>
    </row>
    <row r="191" spans="1:6" ht="18" customHeight="1">
      <c r="A191" s="585" t="s">
        <v>826</v>
      </c>
      <c r="B191" s="371">
        <v>5758.3738600000006</v>
      </c>
      <c r="C191" s="371">
        <v>448.94844000000001</v>
      </c>
      <c r="D191" s="371">
        <v>807.12599</v>
      </c>
      <c r="E191" s="371">
        <v>7014.4482900000003</v>
      </c>
      <c r="F191" s="372">
        <v>0.11571450755789332</v>
      </c>
    </row>
    <row r="192" spans="1:6" ht="18" customHeight="1">
      <c r="A192" s="585" t="s">
        <v>827</v>
      </c>
      <c r="B192" s="371">
        <v>5222.3865999999998</v>
      </c>
      <c r="C192" s="371">
        <v>276.21825999999999</v>
      </c>
      <c r="D192" s="371">
        <v>980.6041899999999</v>
      </c>
      <c r="E192" s="371">
        <v>6479.2090499999995</v>
      </c>
      <c r="F192" s="372">
        <v>0.10688488297137276</v>
      </c>
    </row>
    <row r="193" spans="1:6" ht="18" customHeight="1">
      <c r="A193" s="585" t="s">
        <v>828</v>
      </c>
      <c r="B193" s="371">
        <v>338.49339000000003</v>
      </c>
      <c r="C193" s="371">
        <v>40.546510000000005</v>
      </c>
      <c r="D193" s="371">
        <v>972.02</v>
      </c>
      <c r="E193" s="371">
        <v>1351.0599</v>
      </c>
      <c r="F193" s="372">
        <v>2.2287887022076344E-2</v>
      </c>
    </row>
    <row r="194" spans="1:6" ht="18" customHeight="1" thickBot="1">
      <c r="A194" s="585" t="s">
        <v>829</v>
      </c>
      <c r="B194" s="371">
        <v>126.00982</v>
      </c>
      <c r="C194" s="371">
        <v>7.6253700000000002</v>
      </c>
      <c r="D194" s="371">
        <v>29.427</v>
      </c>
      <c r="E194" s="371">
        <v>163.06218999999999</v>
      </c>
      <c r="F194" s="372">
        <v>2.6899707912967784E-3</v>
      </c>
    </row>
    <row r="195" spans="1:6" ht="51.75" customHeight="1" thickTop="1" thickBot="1">
      <c r="A195" s="586" t="s">
        <v>6</v>
      </c>
      <c r="B195" s="587">
        <v>39824.530739999995</v>
      </c>
      <c r="C195" s="587">
        <v>1266.5483099999999</v>
      </c>
      <c r="D195" s="587">
        <v>19527.49366</v>
      </c>
      <c r="E195" s="587">
        <v>60618.572709999993</v>
      </c>
      <c r="F195" s="588">
        <v>1</v>
      </c>
    </row>
    <row r="196" spans="1:6" ht="34.5" customHeight="1" thickTop="1" thickBot="1">
      <c r="A196" s="589" t="s">
        <v>830</v>
      </c>
      <c r="B196" s="372">
        <v>0.65696912612114844</v>
      </c>
      <c r="C196" s="372">
        <v>2.0893733609651001E-2</v>
      </c>
      <c r="D196" s="372">
        <v>0.32213714026920054</v>
      </c>
      <c r="E196" s="372">
        <v>1</v>
      </c>
      <c r="F196" s="590"/>
    </row>
    <row r="197" spans="1:6" ht="41.25" customHeight="1" thickTop="1" thickBot="1">
      <c r="A197" s="328" t="s">
        <v>834</v>
      </c>
      <c r="B197" s="328" t="s">
        <v>1163</v>
      </c>
      <c r="C197" s="328" t="s">
        <v>1164</v>
      </c>
      <c r="D197" s="328" t="s">
        <v>1165</v>
      </c>
      <c r="E197" s="329" t="s">
        <v>318</v>
      </c>
      <c r="F197" s="328" t="s">
        <v>723</v>
      </c>
    </row>
    <row r="198" spans="1:6" ht="28.5" customHeight="1" thickTop="1">
      <c r="A198" s="585" t="s">
        <v>816</v>
      </c>
      <c r="B198" s="371">
        <v>0</v>
      </c>
      <c r="C198" s="371">
        <v>0</v>
      </c>
      <c r="D198" s="371">
        <v>0</v>
      </c>
      <c r="E198" s="371">
        <v>0</v>
      </c>
      <c r="F198" s="372">
        <v>0</v>
      </c>
    </row>
    <row r="199" spans="1:6" ht="17.25" customHeight="1">
      <c r="A199" s="585" t="s">
        <v>817</v>
      </c>
      <c r="B199" s="371">
        <v>0</v>
      </c>
      <c r="C199" s="371">
        <v>0</v>
      </c>
      <c r="D199" s="371">
        <v>0</v>
      </c>
      <c r="E199" s="371">
        <v>0</v>
      </c>
      <c r="F199" s="372">
        <v>0</v>
      </c>
    </row>
    <row r="200" spans="1:6" ht="17.25" customHeight="1">
      <c r="A200" s="585" t="s">
        <v>818</v>
      </c>
      <c r="B200" s="371">
        <v>1</v>
      </c>
      <c r="C200" s="371">
        <v>0</v>
      </c>
      <c r="D200" s="371">
        <v>0</v>
      </c>
      <c r="E200" s="371">
        <v>1</v>
      </c>
      <c r="F200" s="372">
        <v>9.8039215686274508E-4</v>
      </c>
    </row>
    <row r="201" spans="1:6" ht="17.25" customHeight="1">
      <c r="A201" s="585" t="s">
        <v>819</v>
      </c>
      <c r="B201" s="371">
        <v>0</v>
      </c>
      <c r="C201" s="371">
        <v>0</v>
      </c>
      <c r="D201" s="371">
        <v>1</v>
      </c>
      <c r="E201" s="371">
        <v>1</v>
      </c>
      <c r="F201" s="372">
        <v>9.8039215686274508E-4</v>
      </c>
    </row>
    <row r="202" spans="1:6" ht="17.25" customHeight="1">
      <c r="A202" s="585" t="s">
        <v>820</v>
      </c>
      <c r="B202" s="371">
        <v>5</v>
      </c>
      <c r="C202" s="371">
        <v>0</v>
      </c>
      <c r="D202" s="371">
        <v>3</v>
      </c>
      <c r="E202" s="371">
        <v>8</v>
      </c>
      <c r="F202" s="372">
        <v>7.8431372549019607E-3</v>
      </c>
    </row>
    <row r="203" spans="1:6" ht="17.25" customHeight="1">
      <c r="A203" s="585" t="s">
        <v>821</v>
      </c>
      <c r="B203" s="371">
        <v>17</v>
      </c>
      <c r="C203" s="371">
        <v>0</v>
      </c>
      <c r="D203" s="371">
        <v>11</v>
      </c>
      <c r="E203" s="371">
        <v>28</v>
      </c>
      <c r="F203" s="372">
        <v>2.7450980392156862E-2</v>
      </c>
    </row>
    <row r="204" spans="1:6" ht="17.25" customHeight="1">
      <c r="A204" s="585" t="s">
        <v>822</v>
      </c>
      <c r="B204" s="371">
        <v>18</v>
      </c>
      <c r="C204" s="371">
        <v>0</v>
      </c>
      <c r="D204" s="371">
        <v>8</v>
      </c>
      <c r="E204" s="371">
        <v>26</v>
      </c>
      <c r="F204" s="372">
        <v>2.5490196078431372E-2</v>
      </c>
    </row>
    <row r="205" spans="1:6" ht="17.25" customHeight="1">
      <c r="A205" s="585" t="s">
        <v>823</v>
      </c>
      <c r="B205" s="371">
        <v>16</v>
      </c>
      <c r="C205" s="371">
        <v>1</v>
      </c>
      <c r="D205" s="371">
        <v>12</v>
      </c>
      <c r="E205" s="371">
        <v>29</v>
      </c>
      <c r="F205" s="372">
        <v>2.8431372549019607E-2</v>
      </c>
    </row>
    <row r="206" spans="1:6" ht="17.25" customHeight="1">
      <c r="A206" s="585" t="s">
        <v>824</v>
      </c>
      <c r="B206" s="371">
        <v>18</v>
      </c>
      <c r="C206" s="371">
        <v>2</v>
      </c>
      <c r="D206" s="371">
        <v>9</v>
      </c>
      <c r="E206" s="371">
        <v>29</v>
      </c>
      <c r="F206" s="372">
        <v>2.8431372549019607E-2</v>
      </c>
    </row>
    <row r="207" spans="1:6" ht="17.25" customHeight="1">
      <c r="A207" s="585" t="s">
        <v>825</v>
      </c>
      <c r="B207" s="371">
        <v>46</v>
      </c>
      <c r="C207" s="371">
        <v>2</v>
      </c>
      <c r="D207" s="371">
        <v>16</v>
      </c>
      <c r="E207" s="371">
        <v>64</v>
      </c>
      <c r="F207" s="372">
        <v>6.2745098039215685E-2</v>
      </c>
    </row>
    <row r="208" spans="1:6" ht="17.25" customHeight="1">
      <c r="A208" s="585" t="s">
        <v>826</v>
      </c>
      <c r="B208" s="371">
        <v>122</v>
      </c>
      <c r="C208" s="371">
        <v>10</v>
      </c>
      <c r="D208" s="371">
        <v>15</v>
      </c>
      <c r="E208" s="371">
        <v>147</v>
      </c>
      <c r="F208" s="372">
        <v>0.14411764705882352</v>
      </c>
    </row>
    <row r="209" spans="1:6" ht="17.25" customHeight="1">
      <c r="A209" s="585" t="s">
        <v>827</v>
      </c>
      <c r="B209" s="371">
        <v>312</v>
      </c>
      <c r="C209" s="371">
        <v>19</v>
      </c>
      <c r="D209" s="371">
        <v>61</v>
      </c>
      <c r="E209" s="371">
        <v>392</v>
      </c>
      <c r="F209" s="372">
        <v>0.3843137254901961</v>
      </c>
    </row>
    <row r="210" spans="1:6" ht="17.25" customHeight="1">
      <c r="A210" s="585" t="s">
        <v>828</v>
      </c>
      <c r="B210" s="371">
        <v>66</v>
      </c>
      <c r="C210" s="371">
        <v>9</v>
      </c>
      <c r="D210" s="371">
        <v>145</v>
      </c>
      <c r="E210" s="371">
        <v>220</v>
      </c>
      <c r="F210" s="372">
        <v>0.21568627450980393</v>
      </c>
    </row>
    <row r="211" spans="1:6" ht="17.25" customHeight="1" thickBot="1">
      <c r="A211" s="585" t="s">
        <v>829</v>
      </c>
      <c r="B211" s="371">
        <v>54</v>
      </c>
      <c r="C211" s="371">
        <v>3</v>
      </c>
      <c r="D211" s="371">
        <v>18</v>
      </c>
      <c r="E211" s="371">
        <v>75</v>
      </c>
      <c r="F211" s="372">
        <v>7.3529411764705885E-2</v>
      </c>
    </row>
    <row r="212" spans="1:6" ht="49.5" customHeight="1" thickTop="1" thickBot="1">
      <c r="A212" s="586" t="s">
        <v>6</v>
      </c>
      <c r="B212" s="587">
        <v>675</v>
      </c>
      <c r="C212" s="587">
        <v>46</v>
      </c>
      <c r="D212" s="587">
        <v>299</v>
      </c>
      <c r="E212" s="587">
        <v>1020</v>
      </c>
      <c r="F212" s="588">
        <v>1</v>
      </c>
    </row>
    <row r="213" spans="1:6" ht="36.75" customHeight="1" thickTop="1">
      <c r="A213" s="589" t="s">
        <v>830</v>
      </c>
      <c r="B213" s="372">
        <v>0.66176470588235292</v>
      </c>
      <c r="C213" s="372">
        <v>4.5098039215686274E-2</v>
      </c>
      <c r="D213" s="372">
        <v>0.2931372549019608</v>
      </c>
      <c r="E213" s="372">
        <v>1</v>
      </c>
      <c r="F213" s="592"/>
    </row>
    <row r="214" spans="1:6" ht="9" customHeight="1" thickBot="1">
      <c r="A214" s="593"/>
      <c r="B214" s="171"/>
      <c r="C214" s="594"/>
      <c r="D214" s="594"/>
      <c r="E214" s="595"/>
      <c r="F214" s="595"/>
    </row>
    <row r="215" spans="1:6" ht="15.75" customHeight="1" thickTop="1">
      <c r="A215" s="598" t="s">
        <v>842</v>
      </c>
      <c r="B215" s="141"/>
      <c r="C215" s="291"/>
      <c r="D215" s="291"/>
      <c r="E215" s="382"/>
      <c r="F215" s="423"/>
    </row>
    <row r="216" spans="1:6" ht="9" customHeight="1">
      <c r="A216" s="290"/>
      <c r="B216" s="141"/>
      <c r="C216" s="291"/>
      <c r="D216" s="291"/>
      <c r="E216" s="382"/>
      <c r="F216" s="423"/>
    </row>
    <row r="217" spans="1:6" ht="9" customHeight="1">
      <c r="A217" s="290"/>
      <c r="B217" s="141"/>
      <c r="C217" s="291"/>
      <c r="D217" s="291"/>
      <c r="E217" s="382"/>
      <c r="F217" s="423"/>
    </row>
    <row r="218" spans="1:6" ht="9" customHeight="1">
      <c r="A218" s="290"/>
      <c r="B218" s="141"/>
      <c r="C218" s="291"/>
      <c r="D218" s="291"/>
      <c r="E218" s="382"/>
      <c r="F218" s="423"/>
    </row>
    <row r="219" spans="1:6" ht="9" customHeight="1">
      <c r="A219" s="290"/>
      <c r="B219" s="141"/>
      <c r="C219" s="291"/>
      <c r="D219" s="291"/>
      <c r="E219" s="382"/>
      <c r="F219" s="423"/>
    </row>
    <row r="220" spans="1:6" ht="9" customHeight="1">
      <c r="A220" s="292"/>
      <c r="B220" s="141"/>
      <c r="C220" s="291"/>
      <c r="D220" s="291"/>
      <c r="E220" s="382"/>
      <c r="F220" s="423"/>
    </row>
    <row r="221" spans="1:6" ht="9" customHeight="1">
      <c r="A221" s="290"/>
      <c r="B221" s="141"/>
      <c r="C221" s="291"/>
      <c r="D221" s="291"/>
      <c r="E221" s="382"/>
      <c r="F221" s="423"/>
    </row>
    <row r="222" spans="1:6" ht="9" customHeight="1">
      <c r="A222" s="290"/>
      <c r="B222" s="141"/>
      <c r="C222" s="291"/>
      <c r="D222" s="291"/>
      <c r="E222" s="382"/>
      <c r="F222" s="423"/>
    </row>
    <row r="223" spans="1:6" ht="9" customHeight="1">
      <c r="A223" s="290"/>
      <c r="B223" s="141"/>
      <c r="C223" s="291"/>
      <c r="D223" s="291"/>
      <c r="E223" s="382"/>
      <c r="F223" s="423"/>
    </row>
    <row r="224" spans="1:6" ht="9" customHeight="1">
      <c r="A224" s="290"/>
      <c r="B224" s="141"/>
      <c r="C224" s="291"/>
      <c r="D224" s="291"/>
      <c r="E224" s="382"/>
      <c r="F224" s="423"/>
    </row>
    <row r="225" spans="1:6" ht="9" customHeight="1">
      <c r="A225" s="292"/>
      <c r="C225" s="291"/>
      <c r="D225" s="291"/>
      <c r="E225" s="382"/>
      <c r="F225" s="423"/>
    </row>
    <row r="226" spans="1:6" ht="9" customHeight="1">
      <c r="A226" s="293"/>
      <c r="C226" s="291"/>
      <c r="D226" s="291"/>
      <c r="E226" s="382"/>
      <c r="F226" s="423"/>
    </row>
    <row r="227" spans="1:6" ht="9" customHeight="1">
      <c r="A227" s="293"/>
      <c r="C227" s="291"/>
      <c r="D227" s="291"/>
      <c r="E227" s="382"/>
      <c r="F227" s="423"/>
    </row>
    <row r="228" spans="1:6" ht="15.75">
      <c r="A228" s="132"/>
      <c r="C228" s="142"/>
      <c r="D228" s="142"/>
    </row>
    <row r="229" spans="1:6" ht="15.75">
      <c r="A229" s="132"/>
      <c r="C229" s="142"/>
      <c r="D229" s="142"/>
    </row>
    <row r="230" spans="1:6" ht="15.75">
      <c r="A230" s="132"/>
      <c r="C230" s="142"/>
      <c r="D230" s="142"/>
    </row>
    <row r="231" spans="1:6" ht="15.75">
      <c r="A231" s="132"/>
      <c r="C231" s="142"/>
      <c r="D231" s="142"/>
    </row>
    <row r="232" spans="1:6" ht="15.75">
      <c r="A232" s="132"/>
      <c r="C232" s="142"/>
      <c r="D232" s="142"/>
    </row>
    <row r="233" spans="1:6" ht="15.75">
      <c r="A233" s="132"/>
      <c r="C233" s="142"/>
      <c r="D233" s="142"/>
    </row>
    <row r="234" spans="1:6" ht="15.75">
      <c r="A234" s="132"/>
      <c r="C234" s="142"/>
      <c r="D234" s="142"/>
    </row>
    <row r="235" spans="1:6" ht="15.75">
      <c r="A235" s="132"/>
      <c r="C235" s="142"/>
      <c r="D235" s="142"/>
    </row>
    <row r="236" spans="1:6" ht="15.75">
      <c r="A236" s="132"/>
      <c r="C236" s="142"/>
      <c r="D236" s="142"/>
    </row>
    <row r="237" spans="1:6" ht="15.75">
      <c r="A237" s="132"/>
      <c r="C237" s="142"/>
      <c r="D237" s="142"/>
    </row>
    <row r="238" spans="1:6" ht="15.75">
      <c r="A238" s="132"/>
      <c r="C238" s="142"/>
      <c r="D238" s="142"/>
    </row>
    <row r="239" spans="1:6" ht="15.75">
      <c r="A239" s="132"/>
      <c r="C239" s="142"/>
      <c r="D239" s="142"/>
    </row>
    <row r="240" spans="1:6" ht="15.75">
      <c r="A240" s="132"/>
      <c r="C240" s="142"/>
      <c r="D240" s="142"/>
    </row>
    <row r="241" spans="1:4" ht="15.75">
      <c r="A241" s="132"/>
      <c r="C241" s="142"/>
      <c r="D241" s="142"/>
    </row>
    <row r="242" spans="1:4" ht="15.75">
      <c r="A242" s="132"/>
      <c r="C242" s="142"/>
      <c r="D242" s="142"/>
    </row>
    <row r="243" spans="1:4" ht="15.75">
      <c r="A243" s="132"/>
      <c r="C243" s="142"/>
      <c r="D243" s="142"/>
    </row>
    <row r="244" spans="1:4" ht="15.75">
      <c r="A244" s="132"/>
      <c r="C244" s="142"/>
      <c r="D244" s="142"/>
    </row>
    <row r="245" spans="1:4" ht="15.75">
      <c r="A245" s="132"/>
      <c r="C245" s="142"/>
      <c r="D245" s="142"/>
    </row>
    <row r="246" spans="1:4" ht="15.75">
      <c r="A246" s="132"/>
      <c r="C246" s="142"/>
      <c r="D246" s="142"/>
    </row>
    <row r="247" spans="1:4" ht="15.75">
      <c r="A247" s="132"/>
      <c r="C247" s="142"/>
      <c r="D247" s="142"/>
    </row>
    <row r="248" spans="1:4" ht="15.75">
      <c r="A248" s="132"/>
      <c r="C248" s="142"/>
      <c r="D248" s="142"/>
    </row>
    <row r="249" spans="1:4" ht="15.75">
      <c r="A249" s="132"/>
      <c r="C249" s="142"/>
      <c r="D249" s="142"/>
    </row>
    <row r="250" spans="1:4" ht="15.75">
      <c r="A250" s="132"/>
      <c r="C250" s="142"/>
      <c r="D250" s="142"/>
    </row>
    <row r="251" spans="1:4" ht="15.75">
      <c r="A251" s="132"/>
      <c r="C251" s="142"/>
      <c r="D251" s="142"/>
    </row>
    <row r="252" spans="1:4" ht="15.75">
      <c r="A252" s="132"/>
      <c r="C252" s="142"/>
      <c r="D252" s="142"/>
    </row>
    <row r="253" spans="1:4" ht="15.75">
      <c r="A253" s="132"/>
      <c r="C253" s="142"/>
      <c r="D253" s="142"/>
    </row>
    <row r="254" spans="1:4" ht="15.75">
      <c r="A254" s="132"/>
      <c r="C254" s="142"/>
      <c r="D254" s="142"/>
    </row>
    <row r="255" spans="1:4" ht="15.75">
      <c r="A255" s="132"/>
      <c r="C255" s="142"/>
      <c r="D255" s="142"/>
    </row>
    <row r="256" spans="1:4" ht="15.75">
      <c r="A256" s="132"/>
      <c r="C256" s="142"/>
      <c r="D256" s="142"/>
    </row>
    <row r="257" spans="1:4" ht="15.75">
      <c r="A257" s="132"/>
      <c r="C257" s="142"/>
      <c r="D257" s="142"/>
    </row>
    <row r="258" spans="1:4" ht="15.75">
      <c r="A258" s="132"/>
      <c r="C258" s="142"/>
      <c r="D258" s="142"/>
    </row>
    <row r="259" spans="1:4" ht="15.75">
      <c r="A259" s="132"/>
      <c r="C259" s="142"/>
      <c r="D259" s="142"/>
    </row>
    <row r="260" spans="1:4" ht="15.75">
      <c r="A260" s="132"/>
      <c r="C260" s="142"/>
      <c r="D260" s="142"/>
    </row>
    <row r="261" spans="1:4" ht="15.75">
      <c r="A261" s="132"/>
      <c r="C261" s="142"/>
      <c r="D261" s="142"/>
    </row>
    <row r="262" spans="1:4" ht="15.75">
      <c r="A262" s="132"/>
      <c r="C262" s="142"/>
      <c r="D262" s="142"/>
    </row>
    <row r="263" spans="1:4" ht="15.75">
      <c r="A263" s="132"/>
      <c r="C263" s="142"/>
      <c r="D263" s="142"/>
    </row>
    <row r="264" spans="1:4" ht="15.75">
      <c r="A264" s="132"/>
      <c r="C264" s="142"/>
      <c r="D264" s="142"/>
    </row>
    <row r="265" spans="1:4" ht="15.75">
      <c r="A265" s="132"/>
      <c r="C265" s="142"/>
      <c r="D265" s="142"/>
    </row>
    <row r="266" spans="1:4" ht="15.75">
      <c r="A266" s="132"/>
    </row>
    <row r="267" spans="1:4" ht="15.75">
      <c r="A267" s="132"/>
    </row>
    <row r="268" spans="1:4" ht="15.75">
      <c r="A268" s="132"/>
    </row>
    <row r="269" spans="1:4" ht="15.75">
      <c r="A269" s="132"/>
    </row>
    <row r="270" spans="1:4" ht="15.75">
      <c r="A270" s="132"/>
    </row>
    <row r="271" spans="1:4" ht="15.75">
      <c r="A271" s="132"/>
    </row>
    <row r="272" spans="1:4"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2">
    <mergeCell ref="A45:F45"/>
    <mergeCell ref="A86:D86"/>
    <mergeCell ref="A89:F89"/>
    <mergeCell ref="A133:F133"/>
    <mergeCell ref="A2:F2"/>
    <mergeCell ref="A3:F3"/>
    <mergeCell ref="A4:F4"/>
    <mergeCell ref="A5:F5"/>
    <mergeCell ref="A43:F43"/>
    <mergeCell ref="A46:F46"/>
    <mergeCell ref="A47:F47"/>
    <mergeCell ref="A48:F48"/>
    <mergeCell ref="A131:F131"/>
    <mergeCell ref="A91:F91"/>
    <mergeCell ref="A134:F134"/>
    <mergeCell ref="A88:F88"/>
    <mergeCell ref="A132:F132"/>
    <mergeCell ref="A176:F176"/>
    <mergeCell ref="A177:F177"/>
    <mergeCell ref="A90:F90"/>
    <mergeCell ref="A174:F174"/>
    <mergeCell ref="A175:F175"/>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8"/>
  <sheetViews>
    <sheetView topLeftCell="C2" zoomScale="70" zoomScaleNormal="70" workbookViewId="0">
      <selection activeCell="S17" sqref="S17"/>
    </sheetView>
  </sheetViews>
  <sheetFormatPr defaultColWidth="9.140625" defaultRowHeight="15"/>
  <cols>
    <col min="1" max="2" width="31.140625" style="985" hidden="1" customWidth="1"/>
    <col min="3" max="3" width="93.42578125" style="134" customWidth="1"/>
    <col min="4" max="8" width="17.28515625" style="985" customWidth="1"/>
    <col min="9" max="9" width="19" style="985" customWidth="1"/>
    <col min="10" max="10" width="17.28515625" style="985" customWidth="1"/>
    <col min="11" max="11" width="19.5703125" style="985" customWidth="1"/>
    <col min="12" max="12" width="17.28515625" style="985" customWidth="1"/>
    <col min="13" max="13" width="14.140625" style="985" hidden="1" customWidth="1"/>
    <col min="14" max="14" width="3.42578125" style="261" customWidth="1"/>
    <col min="15" max="15" width="9.140625" style="985" customWidth="1"/>
    <col min="16" max="16" width="21.28515625" style="985" customWidth="1"/>
    <col min="17" max="17" width="12.42578125" style="985" customWidth="1"/>
    <col min="18" max="256" width="9.140625" style="985"/>
    <col min="257" max="258" width="0" style="985" hidden="1" customWidth="1"/>
    <col min="259" max="259" width="107.28515625" style="985" customWidth="1"/>
    <col min="260" max="264" width="17.28515625" style="985" customWidth="1"/>
    <col min="265" max="265" width="19" style="985" customWidth="1"/>
    <col min="266" max="266" width="17.28515625" style="985" customWidth="1"/>
    <col min="267" max="267" width="19.5703125" style="985" customWidth="1"/>
    <col min="268" max="268" width="17.28515625" style="985" customWidth="1"/>
    <col min="269" max="269" width="0" style="985" hidden="1" customWidth="1"/>
    <col min="270" max="270" width="3.42578125" style="985" customWidth="1"/>
    <col min="271" max="271" width="9.140625" style="985" customWidth="1"/>
    <col min="272" max="272" width="21.28515625" style="985" customWidth="1"/>
    <col min="273" max="273" width="12.42578125" style="985" customWidth="1"/>
    <col min="274" max="512" width="9.140625" style="985"/>
    <col min="513" max="514" width="0" style="985" hidden="1" customWidth="1"/>
    <col min="515" max="515" width="107.28515625" style="985" customWidth="1"/>
    <col min="516" max="520" width="17.28515625" style="985" customWidth="1"/>
    <col min="521" max="521" width="19" style="985" customWidth="1"/>
    <col min="522" max="522" width="17.28515625" style="985" customWidth="1"/>
    <col min="523" max="523" width="19.5703125" style="985" customWidth="1"/>
    <col min="524" max="524" width="17.28515625" style="985" customWidth="1"/>
    <col min="525" max="525" width="0" style="985" hidden="1" customWidth="1"/>
    <col min="526" max="526" width="3.42578125" style="985" customWidth="1"/>
    <col min="527" max="527" width="9.140625" style="985" customWidth="1"/>
    <col min="528" max="528" width="21.28515625" style="985" customWidth="1"/>
    <col min="529" max="529" width="12.42578125" style="985" customWidth="1"/>
    <col min="530" max="768" width="9.140625" style="985"/>
    <col min="769" max="770" width="0" style="985" hidden="1" customWidth="1"/>
    <col min="771" max="771" width="107.28515625" style="985" customWidth="1"/>
    <col min="772" max="776" width="17.28515625" style="985" customWidth="1"/>
    <col min="777" max="777" width="19" style="985" customWidth="1"/>
    <col min="778" max="778" width="17.28515625" style="985" customWidth="1"/>
    <col min="779" max="779" width="19.5703125" style="985" customWidth="1"/>
    <col min="780" max="780" width="17.28515625" style="985" customWidth="1"/>
    <col min="781" max="781" width="0" style="985" hidden="1" customWidth="1"/>
    <col min="782" max="782" width="3.42578125" style="985" customWidth="1"/>
    <col min="783" max="783" width="9.140625" style="985" customWidth="1"/>
    <col min="784" max="784" width="21.28515625" style="985" customWidth="1"/>
    <col min="785" max="785" width="12.42578125" style="985" customWidth="1"/>
    <col min="786" max="1024" width="9.140625" style="985"/>
    <col min="1025" max="1026" width="0" style="985" hidden="1" customWidth="1"/>
    <col min="1027" max="1027" width="107.28515625" style="985" customWidth="1"/>
    <col min="1028" max="1032" width="17.28515625" style="985" customWidth="1"/>
    <col min="1033" max="1033" width="19" style="985" customWidth="1"/>
    <col min="1034" max="1034" width="17.28515625" style="985" customWidth="1"/>
    <col min="1035" max="1035" width="19.5703125" style="985" customWidth="1"/>
    <col min="1036" max="1036" width="17.28515625" style="985" customWidth="1"/>
    <col min="1037" max="1037" width="0" style="985" hidden="1" customWidth="1"/>
    <col min="1038" max="1038" width="3.42578125" style="985" customWidth="1"/>
    <col min="1039" max="1039" width="9.140625" style="985" customWidth="1"/>
    <col min="1040" max="1040" width="21.28515625" style="985" customWidth="1"/>
    <col min="1041" max="1041" width="12.42578125" style="985" customWidth="1"/>
    <col min="1042" max="1280" width="9.140625" style="985"/>
    <col min="1281" max="1282" width="0" style="985" hidden="1" customWidth="1"/>
    <col min="1283" max="1283" width="107.28515625" style="985" customWidth="1"/>
    <col min="1284" max="1288" width="17.28515625" style="985" customWidth="1"/>
    <col min="1289" max="1289" width="19" style="985" customWidth="1"/>
    <col min="1290" max="1290" width="17.28515625" style="985" customWidth="1"/>
    <col min="1291" max="1291" width="19.5703125" style="985" customWidth="1"/>
    <col min="1292" max="1292" width="17.28515625" style="985" customWidth="1"/>
    <col min="1293" max="1293" width="0" style="985" hidden="1" customWidth="1"/>
    <col min="1294" max="1294" width="3.42578125" style="985" customWidth="1"/>
    <col min="1295" max="1295" width="9.140625" style="985" customWidth="1"/>
    <col min="1296" max="1296" width="21.28515625" style="985" customWidth="1"/>
    <col min="1297" max="1297" width="12.42578125" style="985" customWidth="1"/>
    <col min="1298" max="1536" width="9.140625" style="985"/>
    <col min="1537" max="1538" width="0" style="985" hidden="1" customWidth="1"/>
    <col min="1539" max="1539" width="107.28515625" style="985" customWidth="1"/>
    <col min="1540" max="1544" width="17.28515625" style="985" customWidth="1"/>
    <col min="1545" max="1545" width="19" style="985" customWidth="1"/>
    <col min="1546" max="1546" width="17.28515625" style="985" customWidth="1"/>
    <col min="1547" max="1547" width="19.5703125" style="985" customWidth="1"/>
    <col min="1548" max="1548" width="17.28515625" style="985" customWidth="1"/>
    <col min="1549" max="1549" width="0" style="985" hidden="1" customWidth="1"/>
    <col min="1550" max="1550" width="3.42578125" style="985" customWidth="1"/>
    <col min="1551" max="1551" width="9.140625" style="985" customWidth="1"/>
    <col min="1552" max="1552" width="21.28515625" style="985" customWidth="1"/>
    <col min="1553" max="1553" width="12.42578125" style="985" customWidth="1"/>
    <col min="1554" max="1792" width="9.140625" style="985"/>
    <col min="1793" max="1794" width="0" style="985" hidden="1" customWidth="1"/>
    <col min="1795" max="1795" width="107.28515625" style="985" customWidth="1"/>
    <col min="1796" max="1800" width="17.28515625" style="985" customWidth="1"/>
    <col min="1801" max="1801" width="19" style="985" customWidth="1"/>
    <col min="1802" max="1802" width="17.28515625" style="985" customWidth="1"/>
    <col min="1803" max="1803" width="19.5703125" style="985" customWidth="1"/>
    <col min="1804" max="1804" width="17.28515625" style="985" customWidth="1"/>
    <col min="1805" max="1805" width="0" style="985" hidden="1" customWidth="1"/>
    <col min="1806" max="1806" width="3.42578125" style="985" customWidth="1"/>
    <col min="1807" max="1807" width="9.140625" style="985" customWidth="1"/>
    <col min="1808" max="1808" width="21.28515625" style="985" customWidth="1"/>
    <col min="1809" max="1809" width="12.42578125" style="985" customWidth="1"/>
    <col min="1810" max="2048" width="9.140625" style="985"/>
    <col min="2049" max="2050" width="0" style="985" hidden="1" customWidth="1"/>
    <col min="2051" max="2051" width="107.28515625" style="985" customWidth="1"/>
    <col min="2052" max="2056" width="17.28515625" style="985" customWidth="1"/>
    <col min="2057" max="2057" width="19" style="985" customWidth="1"/>
    <col min="2058" max="2058" width="17.28515625" style="985" customWidth="1"/>
    <col min="2059" max="2059" width="19.5703125" style="985" customWidth="1"/>
    <col min="2060" max="2060" width="17.28515625" style="985" customWidth="1"/>
    <col min="2061" max="2061" width="0" style="985" hidden="1" customWidth="1"/>
    <col min="2062" max="2062" width="3.42578125" style="985" customWidth="1"/>
    <col min="2063" max="2063" width="9.140625" style="985" customWidth="1"/>
    <col min="2064" max="2064" width="21.28515625" style="985" customWidth="1"/>
    <col min="2065" max="2065" width="12.42578125" style="985" customWidth="1"/>
    <col min="2066" max="2304" width="9.140625" style="985"/>
    <col min="2305" max="2306" width="0" style="985" hidden="1" customWidth="1"/>
    <col min="2307" max="2307" width="107.28515625" style="985" customWidth="1"/>
    <col min="2308" max="2312" width="17.28515625" style="985" customWidth="1"/>
    <col min="2313" max="2313" width="19" style="985" customWidth="1"/>
    <col min="2314" max="2314" width="17.28515625" style="985" customWidth="1"/>
    <col min="2315" max="2315" width="19.5703125" style="985" customWidth="1"/>
    <col min="2316" max="2316" width="17.28515625" style="985" customWidth="1"/>
    <col min="2317" max="2317" width="0" style="985" hidden="1" customWidth="1"/>
    <col min="2318" max="2318" width="3.42578125" style="985" customWidth="1"/>
    <col min="2319" max="2319" width="9.140625" style="985" customWidth="1"/>
    <col min="2320" max="2320" width="21.28515625" style="985" customWidth="1"/>
    <col min="2321" max="2321" width="12.42578125" style="985" customWidth="1"/>
    <col min="2322" max="2560" width="9.140625" style="985"/>
    <col min="2561" max="2562" width="0" style="985" hidden="1" customWidth="1"/>
    <col min="2563" max="2563" width="107.28515625" style="985" customWidth="1"/>
    <col min="2564" max="2568" width="17.28515625" style="985" customWidth="1"/>
    <col min="2569" max="2569" width="19" style="985" customWidth="1"/>
    <col min="2570" max="2570" width="17.28515625" style="985" customWidth="1"/>
    <col min="2571" max="2571" width="19.5703125" style="985" customWidth="1"/>
    <col min="2572" max="2572" width="17.28515625" style="985" customWidth="1"/>
    <col min="2573" max="2573" width="0" style="985" hidden="1" customWidth="1"/>
    <col min="2574" max="2574" width="3.42578125" style="985" customWidth="1"/>
    <col min="2575" max="2575" width="9.140625" style="985" customWidth="1"/>
    <col min="2576" max="2576" width="21.28515625" style="985" customWidth="1"/>
    <col min="2577" max="2577" width="12.42578125" style="985" customWidth="1"/>
    <col min="2578" max="2816" width="9.140625" style="985"/>
    <col min="2817" max="2818" width="0" style="985" hidden="1" customWidth="1"/>
    <col min="2819" max="2819" width="107.28515625" style="985" customWidth="1"/>
    <col min="2820" max="2824" width="17.28515625" style="985" customWidth="1"/>
    <col min="2825" max="2825" width="19" style="985" customWidth="1"/>
    <col min="2826" max="2826" width="17.28515625" style="985" customWidth="1"/>
    <col min="2827" max="2827" width="19.5703125" style="985" customWidth="1"/>
    <col min="2828" max="2828" width="17.28515625" style="985" customWidth="1"/>
    <col min="2829" max="2829" width="0" style="985" hidden="1" customWidth="1"/>
    <col min="2830" max="2830" width="3.42578125" style="985" customWidth="1"/>
    <col min="2831" max="2831" width="9.140625" style="985" customWidth="1"/>
    <col min="2832" max="2832" width="21.28515625" style="985" customWidth="1"/>
    <col min="2833" max="2833" width="12.42578125" style="985" customWidth="1"/>
    <col min="2834" max="3072" width="9.140625" style="985"/>
    <col min="3073" max="3074" width="0" style="985" hidden="1" customWidth="1"/>
    <col min="3075" max="3075" width="107.28515625" style="985" customWidth="1"/>
    <col min="3076" max="3080" width="17.28515625" style="985" customWidth="1"/>
    <col min="3081" max="3081" width="19" style="985" customWidth="1"/>
    <col min="3082" max="3082" width="17.28515625" style="985" customWidth="1"/>
    <col min="3083" max="3083" width="19.5703125" style="985" customWidth="1"/>
    <col min="3084" max="3084" width="17.28515625" style="985" customWidth="1"/>
    <col min="3085" max="3085" width="0" style="985" hidden="1" customWidth="1"/>
    <col min="3086" max="3086" width="3.42578125" style="985" customWidth="1"/>
    <col min="3087" max="3087" width="9.140625" style="985" customWidth="1"/>
    <col min="3088" max="3088" width="21.28515625" style="985" customWidth="1"/>
    <col min="3089" max="3089" width="12.42578125" style="985" customWidth="1"/>
    <col min="3090" max="3328" width="9.140625" style="985"/>
    <col min="3329" max="3330" width="0" style="985" hidden="1" customWidth="1"/>
    <col min="3331" max="3331" width="107.28515625" style="985" customWidth="1"/>
    <col min="3332" max="3336" width="17.28515625" style="985" customWidth="1"/>
    <col min="3337" max="3337" width="19" style="985" customWidth="1"/>
    <col min="3338" max="3338" width="17.28515625" style="985" customWidth="1"/>
    <col min="3339" max="3339" width="19.5703125" style="985" customWidth="1"/>
    <col min="3340" max="3340" width="17.28515625" style="985" customWidth="1"/>
    <col min="3341" max="3341" width="0" style="985" hidden="1" customWidth="1"/>
    <col min="3342" max="3342" width="3.42578125" style="985" customWidth="1"/>
    <col min="3343" max="3343" width="9.140625" style="985" customWidth="1"/>
    <col min="3344" max="3344" width="21.28515625" style="985" customWidth="1"/>
    <col min="3345" max="3345" width="12.42578125" style="985" customWidth="1"/>
    <col min="3346" max="3584" width="9.140625" style="985"/>
    <col min="3585" max="3586" width="0" style="985" hidden="1" customWidth="1"/>
    <col min="3587" max="3587" width="107.28515625" style="985" customWidth="1"/>
    <col min="3588" max="3592" width="17.28515625" style="985" customWidth="1"/>
    <col min="3593" max="3593" width="19" style="985" customWidth="1"/>
    <col min="3594" max="3594" width="17.28515625" style="985" customWidth="1"/>
    <col min="3595" max="3595" width="19.5703125" style="985" customWidth="1"/>
    <col min="3596" max="3596" width="17.28515625" style="985" customWidth="1"/>
    <col min="3597" max="3597" width="0" style="985" hidden="1" customWidth="1"/>
    <col min="3598" max="3598" width="3.42578125" style="985" customWidth="1"/>
    <col min="3599" max="3599" width="9.140625" style="985" customWidth="1"/>
    <col min="3600" max="3600" width="21.28515625" style="985" customWidth="1"/>
    <col min="3601" max="3601" width="12.42578125" style="985" customWidth="1"/>
    <col min="3602" max="3840" width="9.140625" style="985"/>
    <col min="3841" max="3842" width="0" style="985" hidden="1" customWidth="1"/>
    <col min="3843" max="3843" width="107.28515625" style="985" customWidth="1"/>
    <col min="3844" max="3848" width="17.28515625" style="985" customWidth="1"/>
    <col min="3849" max="3849" width="19" style="985" customWidth="1"/>
    <col min="3850" max="3850" width="17.28515625" style="985" customWidth="1"/>
    <col min="3851" max="3851" width="19.5703125" style="985" customWidth="1"/>
    <col min="3852" max="3852" width="17.28515625" style="985" customWidth="1"/>
    <col min="3853" max="3853" width="0" style="985" hidden="1" customWidth="1"/>
    <col min="3854" max="3854" width="3.42578125" style="985" customWidth="1"/>
    <col min="3855" max="3855" width="9.140625" style="985" customWidth="1"/>
    <col min="3856" max="3856" width="21.28515625" style="985" customWidth="1"/>
    <col min="3857" max="3857" width="12.42578125" style="985" customWidth="1"/>
    <col min="3858" max="4096" width="9.140625" style="985"/>
    <col min="4097" max="4098" width="0" style="985" hidden="1" customWidth="1"/>
    <col min="4099" max="4099" width="107.28515625" style="985" customWidth="1"/>
    <col min="4100" max="4104" width="17.28515625" style="985" customWidth="1"/>
    <col min="4105" max="4105" width="19" style="985" customWidth="1"/>
    <col min="4106" max="4106" width="17.28515625" style="985" customWidth="1"/>
    <col min="4107" max="4107" width="19.5703125" style="985" customWidth="1"/>
    <col min="4108" max="4108" width="17.28515625" style="985" customWidth="1"/>
    <col min="4109" max="4109" width="0" style="985" hidden="1" customWidth="1"/>
    <col min="4110" max="4110" width="3.42578125" style="985" customWidth="1"/>
    <col min="4111" max="4111" width="9.140625" style="985" customWidth="1"/>
    <col min="4112" max="4112" width="21.28515625" style="985" customWidth="1"/>
    <col min="4113" max="4113" width="12.42578125" style="985" customWidth="1"/>
    <col min="4114" max="4352" width="9.140625" style="985"/>
    <col min="4353" max="4354" width="0" style="985" hidden="1" customWidth="1"/>
    <col min="4355" max="4355" width="107.28515625" style="985" customWidth="1"/>
    <col min="4356" max="4360" width="17.28515625" style="985" customWidth="1"/>
    <col min="4361" max="4361" width="19" style="985" customWidth="1"/>
    <col min="4362" max="4362" width="17.28515625" style="985" customWidth="1"/>
    <col min="4363" max="4363" width="19.5703125" style="985" customWidth="1"/>
    <col min="4364" max="4364" width="17.28515625" style="985" customWidth="1"/>
    <col min="4365" max="4365" width="0" style="985" hidden="1" customWidth="1"/>
    <col min="4366" max="4366" width="3.42578125" style="985" customWidth="1"/>
    <col min="4367" max="4367" width="9.140625" style="985" customWidth="1"/>
    <col min="4368" max="4368" width="21.28515625" style="985" customWidth="1"/>
    <col min="4369" max="4369" width="12.42578125" style="985" customWidth="1"/>
    <col min="4370" max="4608" width="9.140625" style="985"/>
    <col min="4609" max="4610" width="0" style="985" hidden="1" customWidth="1"/>
    <col min="4611" max="4611" width="107.28515625" style="985" customWidth="1"/>
    <col min="4612" max="4616" width="17.28515625" style="985" customWidth="1"/>
    <col min="4617" max="4617" width="19" style="985" customWidth="1"/>
    <col min="4618" max="4618" width="17.28515625" style="985" customWidth="1"/>
    <col min="4619" max="4619" width="19.5703125" style="985" customWidth="1"/>
    <col min="4620" max="4620" width="17.28515625" style="985" customWidth="1"/>
    <col min="4621" max="4621" width="0" style="985" hidden="1" customWidth="1"/>
    <col min="4622" max="4622" width="3.42578125" style="985" customWidth="1"/>
    <col min="4623" max="4623" width="9.140625" style="985" customWidth="1"/>
    <col min="4624" max="4624" width="21.28515625" style="985" customWidth="1"/>
    <col min="4625" max="4625" width="12.42578125" style="985" customWidth="1"/>
    <col min="4626" max="4864" width="9.140625" style="985"/>
    <col min="4865" max="4866" width="0" style="985" hidden="1" customWidth="1"/>
    <col min="4867" max="4867" width="107.28515625" style="985" customWidth="1"/>
    <col min="4868" max="4872" width="17.28515625" style="985" customWidth="1"/>
    <col min="4873" max="4873" width="19" style="985" customWidth="1"/>
    <col min="4874" max="4874" width="17.28515625" style="985" customWidth="1"/>
    <col min="4875" max="4875" width="19.5703125" style="985" customWidth="1"/>
    <col min="4876" max="4876" width="17.28515625" style="985" customWidth="1"/>
    <col min="4877" max="4877" width="0" style="985" hidden="1" customWidth="1"/>
    <col min="4878" max="4878" width="3.42578125" style="985" customWidth="1"/>
    <col min="4879" max="4879" width="9.140625" style="985" customWidth="1"/>
    <col min="4880" max="4880" width="21.28515625" style="985" customWidth="1"/>
    <col min="4881" max="4881" width="12.42578125" style="985" customWidth="1"/>
    <col min="4882" max="5120" width="9.140625" style="985"/>
    <col min="5121" max="5122" width="0" style="985" hidden="1" customWidth="1"/>
    <col min="5123" max="5123" width="107.28515625" style="985" customWidth="1"/>
    <col min="5124" max="5128" width="17.28515625" style="985" customWidth="1"/>
    <col min="5129" max="5129" width="19" style="985" customWidth="1"/>
    <col min="5130" max="5130" width="17.28515625" style="985" customWidth="1"/>
    <col min="5131" max="5131" width="19.5703125" style="985" customWidth="1"/>
    <col min="5132" max="5132" width="17.28515625" style="985" customWidth="1"/>
    <col min="5133" max="5133" width="0" style="985" hidden="1" customWidth="1"/>
    <col min="5134" max="5134" width="3.42578125" style="985" customWidth="1"/>
    <col min="5135" max="5135" width="9.140625" style="985" customWidth="1"/>
    <col min="5136" max="5136" width="21.28515625" style="985" customWidth="1"/>
    <col min="5137" max="5137" width="12.42578125" style="985" customWidth="1"/>
    <col min="5138" max="5376" width="9.140625" style="985"/>
    <col min="5377" max="5378" width="0" style="985" hidden="1" customWidth="1"/>
    <col min="5379" max="5379" width="107.28515625" style="985" customWidth="1"/>
    <col min="5380" max="5384" width="17.28515625" style="985" customWidth="1"/>
    <col min="5385" max="5385" width="19" style="985" customWidth="1"/>
    <col min="5386" max="5386" width="17.28515625" style="985" customWidth="1"/>
    <col min="5387" max="5387" width="19.5703125" style="985" customWidth="1"/>
    <col min="5388" max="5388" width="17.28515625" style="985" customWidth="1"/>
    <col min="5389" max="5389" width="0" style="985" hidden="1" customWidth="1"/>
    <col min="5390" max="5390" width="3.42578125" style="985" customWidth="1"/>
    <col min="5391" max="5391" width="9.140625" style="985" customWidth="1"/>
    <col min="5392" max="5392" width="21.28515625" style="985" customWidth="1"/>
    <col min="5393" max="5393" width="12.42578125" style="985" customWidth="1"/>
    <col min="5394" max="5632" width="9.140625" style="985"/>
    <col min="5633" max="5634" width="0" style="985" hidden="1" customWidth="1"/>
    <col min="5635" max="5635" width="107.28515625" style="985" customWidth="1"/>
    <col min="5636" max="5640" width="17.28515625" style="985" customWidth="1"/>
    <col min="5641" max="5641" width="19" style="985" customWidth="1"/>
    <col min="5642" max="5642" width="17.28515625" style="985" customWidth="1"/>
    <col min="5643" max="5643" width="19.5703125" style="985" customWidth="1"/>
    <col min="5644" max="5644" width="17.28515625" style="985" customWidth="1"/>
    <col min="5645" max="5645" width="0" style="985" hidden="1" customWidth="1"/>
    <col min="5646" max="5646" width="3.42578125" style="985" customWidth="1"/>
    <col min="5647" max="5647" width="9.140625" style="985" customWidth="1"/>
    <col min="5648" max="5648" width="21.28515625" style="985" customWidth="1"/>
    <col min="5649" max="5649" width="12.42578125" style="985" customWidth="1"/>
    <col min="5650" max="5888" width="9.140625" style="985"/>
    <col min="5889" max="5890" width="0" style="985" hidden="1" customWidth="1"/>
    <col min="5891" max="5891" width="107.28515625" style="985" customWidth="1"/>
    <col min="5892" max="5896" width="17.28515625" style="985" customWidth="1"/>
    <col min="5897" max="5897" width="19" style="985" customWidth="1"/>
    <col min="5898" max="5898" width="17.28515625" style="985" customWidth="1"/>
    <col min="5899" max="5899" width="19.5703125" style="985" customWidth="1"/>
    <col min="5900" max="5900" width="17.28515625" style="985" customWidth="1"/>
    <col min="5901" max="5901" width="0" style="985" hidden="1" customWidth="1"/>
    <col min="5902" max="5902" width="3.42578125" style="985" customWidth="1"/>
    <col min="5903" max="5903" width="9.140625" style="985" customWidth="1"/>
    <col min="5904" max="5904" width="21.28515625" style="985" customWidth="1"/>
    <col min="5905" max="5905" width="12.42578125" style="985" customWidth="1"/>
    <col min="5906" max="6144" width="9.140625" style="985"/>
    <col min="6145" max="6146" width="0" style="985" hidden="1" customWidth="1"/>
    <col min="6147" max="6147" width="107.28515625" style="985" customWidth="1"/>
    <col min="6148" max="6152" width="17.28515625" style="985" customWidth="1"/>
    <col min="6153" max="6153" width="19" style="985" customWidth="1"/>
    <col min="6154" max="6154" width="17.28515625" style="985" customWidth="1"/>
    <col min="6155" max="6155" width="19.5703125" style="985" customWidth="1"/>
    <col min="6156" max="6156" width="17.28515625" style="985" customWidth="1"/>
    <col min="6157" max="6157" width="0" style="985" hidden="1" customWidth="1"/>
    <col min="6158" max="6158" width="3.42578125" style="985" customWidth="1"/>
    <col min="6159" max="6159" width="9.140625" style="985" customWidth="1"/>
    <col min="6160" max="6160" width="21.28515625" style="985" customWidth="1"/>
    <col min="6161" max="6161" width="12.42578125" style="985" customWidth="1"/>
    <col min="6162" max="6400" width="9.140625" style="985"/>
    <col min="6401" max="6402" width="0" style="985" hidden="1" customWidth="1"/>
    <col min="6403" max="6403" width="107.28515625" style="985" customWidth="1"/>
    <col min="6404" max="6408" width="17.28515625" style="985" customWidth="1"/>
    <col min="6409" max="6409" width="19" style="985" customWidth="1"/>
    <col min="6410" max="6410" width="17.28515625" style="985" customWidth="1"/>
    <col min="6411" max="6411" width="19.5703125" style="985" customWidth="1"/>
    <col min="6412" max="6412" width="17.28515625" style="985" customWidth="1"/>
    <col min="6413" max="6413" width="0" style="985" hidden="1" customWidth="1"/>
    <col min="6414" max="6414" width="3.42578125" style="985" customWidth="1"/>
    <col min="6415" max="6415" width="9.140625" style="985" customWidth="1"/>
    <col min="6416" max="6416" width="21.28515625" style="985" customWidth="1"/>
    <col min="6417" max="6417" width="12.42578125" style="985" customWidth="1"/>
    <col min="6418" max="6656" width="9.140625" style="985"/>
    <col min="6657" max="6658" width="0" style="985" hidden="1" customWidth="1"/>
    <col min="6659" max="6659" width="107.28515625" style="985" customWidth="1"/>
    <col min="6660" max="6664" width="17.28515625" style="985" customWidth="1"/>
    <col min="6665" max="6665" width="19" style="985" customWidth="1"/>
    <col min="6666" max="6666" width="17.28515625" style="985" customWidth="1"/>
    <col min="6667" max="6667" width="19.5703125" style="985" customWidth="1"/>
    <col min="6668" max="6668" width="17.28515625" style="985" customWidth="1"/>
    <col min="6669" max="6669" width="0" style="985" hidden="1" customWidth="1"/>
    <col min="6670" max="6670" width="3.42578125" style="985" customWidth="1"/>
    <col min="6671" max="6671" width="9.140625" style="985" customWidth="1"/>
    <col min="6672" max="6672" width="21.28515625" style="985" customWidth="1"/>
    <col min="6673" max="6673" width="12.42578125" style="985" customWidth="1"/>
    <col min="6674" max="6912" width="9.140625" style="985"/>
    <col min="6913" max="6914" width="0" style="985" hidden="1" customWidth="1"/>
    <col min="6915" max="6915" width="107.28515625" style="985" customWidth="1"/>
    <col min="6916" max="6920" width="17.28515625" style="985" customWidth="1"/>
    <col min="6921" max="6921" width="19" style="985" customWidth="1"/>
    <col min="6922" max="6922" width="17.28515625" style="985" customWidth="1"/>
    <col min="6923" max="6923" width="19.5703125" style="985" customWidth="1"/>
    <col min="6924" max="6924" width="17.28515625" style="985" customWidth="1"/>
    <col min="6925" max="6925" width="0" style="985" hidden="1" customWidth="1"/>
    <col min="6926" max="6926" width="3.42578125" style="985" customWidth="1"/>
    <col min="6927" max="6927" width="9.140625" style="985" customWidth="1"/>
    <col min="6928" max="6928" width="21.28515625" style="985" customWidth="1"/>
    <col min="6929" max="6929" width="12.42578125" style="985" customWidth="1"/>
    <col min="6930" max="7168" width="9.140625" style="985"/>
    <col min="7169" max="7170" width="0" style="985" hidden="1" customWidth="1"/>
    <col min="7171" max="7171" width="107.28515625" style="985" customWidth="1"/>
    <col min="7172" max="7176" width="17.28515625" style="985" customWidth="1"/>
    <col min="7177" max="7177" width="19" style="985" customWidth="1"/>
    <col min="7178" max="7178" width="17.28515625" style="985" customWidth="1"/>
    <col min="7179" max="7179" width="19.5703125" style="985" customWidth="1"/>
    <col min="7180" max="7180" width="17.28515625" style="985" customWidth="1"/>
    <col min="7181" max="7181" width="0" style="985" hidden="1" customWidth="1"/>
    <col min="7182" max="7182" width="3.42578125" style="985" customWidth="1"/>
    <col min="7183" max="7183" width="9.140625" style="985" customWidth="1"/>
    <col min="7184" max="7184" width="21.28515625" style="985" customWidth="1"/>
    <col min="7185" max="7185" width="12.42578125" style="985" customWidth="1"/>
    <col min="7186" max="7424" width="9.140625" style="985"/>
    <col min="7425" max="7426" width="0" style="985" hidden="1" customWidth="1"/>
    <col min="7427" max="7427" width="107.28515625" style="985" customWidth="1"/>
    <col min="7428" max="7432" width="17.28515625" style="985" customWidth="1"/>
    <col min="7433" max="7433" width="19" style="985" customWidth="1"/>
    <col min="7434" max="7434" width="17.28515625" style="985" customWidth="1"/>
    <col min="7435" max="7435" width="19.5703125" style="985" customWidth="1"/>
    <col min="7436" max="7436" width="17.28515625" style="985" customWidth="1"/>
    <col min="7437" max="7437" width="0" style="985" hidden="1" customWidth="1"/>
    <col min="7438" max="7438" width="3.42578125" style="985" customWidth="1"/>
    <col min="7439" max="7439" width="9.140625" style="985" customWidth="1"/>
    <col min="7440" max="7440" width="21.28515625" style="985" customWidth="1"/>
    <col min="7441" max="7441" width="12.42578125" style="985" customWidth="1"/>
    <col min="7442" max="7680" width="9.140625" style="985"/>
    <col min="7681" max="7682" width="0" style="985" hidden="1" customWidth="1"/>
    <col min="7683" max="7683" width="107.28515625" style="985" customWidth="1"/>
    <col min="7684" max="7688" width="17.28515625" style="985" customWidth="1"/>
    <col min="7689" max="7689" width="19" style="985" customWidth="1"/>
    <col min="7690" max="7690" width="17.28515625" style="985" customWidth="1"/>
    <col min="7691" max="7691" width="19.5703125" style="985" customWidth="1"/>
    <col min="7692" max="7692" width="17.28515625" style="985" customWidth="1"/>
    <col min="7693" max="7693" width="0" style="985" hidden="1" customWidth="1"/>
    <col min="7694" max="7694" width="3.42578125" style="985" customWidth="1"/>
    <col min="7695" max="7695" width="9.140625" style="985" customWidth="1"/>
    <col min="7696" max="7696" width="21.28515625" style="985" customWidth="1"/>
    <col min="7697" max="7697" width="12.42578125" style="985" customWidth="1"/>
    <col min="7698" max="7936" width="9.140625" style="985"/>
    <col min="7937" max="7938" width="0" style="985" hidden="1" customWidth="1"/>
    <col min="7939" max="7939" width="107.28515625" style="985" customWidth="1"/>
    <col min="7940" max="7944" width="17.28515625" style="985" customWidth="1"/>
    <col min="7945" max="7945" width="19" style="985" customWidth="1"/>
    <col min="7946" max="7946" width="17.28515625" style="985" customWidth="1"/>
    <col min="7947" max="7947" width="19.5703125" style="985" customWidth="1"/>
    <col min="7948" max="7948" width="17.28515625" style="985" customWidth="1"/>
    <col min="7949" max="7949" width="0" style="985" hidden="1" customWidth="1"/>
    <col min="7950" max="7950" width="3.42578125" style="985" customWidth="1"/>
    <col min="7951" max="7951" width="9.140625" style="985" customWidth="1"/>
    <col min="7952" max="7952" width="21.28515625" style="985" customWidth="1"/>
    <col min="7953" max="7953" width="12.42578125" style="985" customWidth="1"/>
    <col min="7954" max="8192" width="9.140625" style="985"/>
    <col min="8193" max="8194" width="0" style="985" hidden="1" customWidth="1"/>
    <col min="8195" max="8195" width="107.28515625" style="985" customWidth="1"/>
    <col min="8196" max="8200" width="17.28515625" style="985" customWidth="1"/>
    <col min="8201" max="8201" width="19" style="985" customWidth="1"/>
    <col min="8202" max="8202" width="17.28515625" style="985" customWidth="1"/>
    <col min="8203" max="8203" width="19.5703125" style="985" customWidth="1"/>
    <col min="8204" max="8204" width="17.28515625" style="985" customWidth="1"/>
    <col min="8205" max="8205" width="0" style="985" hidden="1" customWidth="1"/>
    <col min="8206" max="8206" width="3.42578125" style="985" customWidth="1"/>
    <col min="8207" max="8207" width="9.140625" style="985" customWidth="1"/>
    <col min="8208" max="8208" width="21.28515625" style="985" customWidth="1"/>
    <col min="8209" max="8209" width="12.42578125" style="985" customWidth="1"/>
    <col min="8210" max="8448" width="9.140625" style="985"/>
    <col min="8449" max="8450" width="0" style="985" hidden="1" customWidth="1"/>
    <col min="8451" max="8451" width="107.28515625" style="985" customWidth="1"/>
    <col min="8452" max="8456" width="17.28515625" style="985" customWidth="1"/>
    <col min="8457" max="8457" width="19" style="985" customWidth="1"/>
    <col min="8458" max="8458" width="17.28515625" style="985" customWidth="1"/>
    <col min="8459" max="8459" width="19.5703125" style="985" customWidth="1"/>
    <col min="8460" max="8460" width="17.28515625" style="985" customWidth="1"/>
    <col min="8461" max="8461" width="0" style="985" hidden="1" customWidth="1"/>
    <col min="8462" max="8462" width="3.42578125" style="985" customWidth="1"/>
    <col min="8463" max="8463" width="9.140625" style="985" customWidth="1"/>
    <col min="8464" max="8464" width="21.28515625" style="985" customWidth="1"/>
    <col min="8465" max="8465" width="12.42578125" style="985" customWidth="1"/>
    <col min="8466" max="8704" width="9.140625" style="985"/>
    <col min="8705" max="8706" width="0" style="985" hidden="1" customWidth="1"/>
    <col min="8707" max="8707" width="107.28515625" style="985" customWidth="1"/>
    <col min="8708" max="8712" width="17.28515625" style="985" customWidth="1"/>
    <col min="8713" max="8713" width="19" style="985" customWidth="1"/>
    <col min="8714" max="8714" width="17.28515625" style="985" customWidth="1"/>
    <col min="8715" max="8715" width="19.5703125" style="985" customWidth="1"/>
    <col min="8716" max="8716" width="17.28515625" style="985" customWidth="1"/>
    <col min="8717" max="8717" width="0" style="985" hidden="1" customWidth="1"/>
    <col min="8718" max="8718" width="3.42578125" style="985" customWidth="1"/>
    <col min="8719" max="8719" width="9.140625" style="985" customWidth="1"/>
    <col min="8720" max="8720" width="21.28515625" style="985" customWidth="1"/>
    <col min="8721" max="8721" width="12.42578125" style="985" customWidth="1"/>
    <col min="8722" max="8960" width="9.140625" style="985"/>
    <col min="8961" max="8962" width="0" style="985" hidden="1" customWidth="1"/>
    <col min="8963" max="8963" width="107.28515625" style="985" customWidth="1"/>
    <col min="8964" max="8968" width="17.28515625" style="985" customWidth="1"/>
    <col min="8969" max="8969" width="19" style="985" customWidth="1"/>
    <col min="8970" max="8970" width="17.28515625" style="985" customWidth="1"/>
    <col min="8971" max="8971" width="19.5703125" style="985" customWidth="1"/>
    <col min="8972" max="8972" width="17.28515625" style="985" customWidth="1"/>
    <col min="8973" max="8973" width="0" style="985" hidden="1" customWidth="1"/>
    <col min="8974" max="8974" width="3.42578125" style="985" customWidth="1"/>
    <col min="8975" max="8975" width="9.140625" style="985" customWidth="1"/>
    <col min="8976" max="8976" width="21.28515625" style="985" customWidth="1"/>
    <col min="8977" max="8977" width="12.42578125" style="985" customWidth="1"/>
    <col min="8978" max="9216" width="9.140625" style="985"/>
    <col min="9217" max="9218" width="0" style="985" hidden="1" customWidth="1"/>
    <col min="9219" max="9219" width="107.28515625" style="985" customWidth="1"/>
    <col min="9220" max="9224" width="17.28515625" style="985" customWidth="1"/>
    <col min="9225" max="9225" width="19" style="985" customWidth="1"/>
    <col min="9226" max="9226" width="17.28515625" style="985" customWidth="1"/>
    <col min="9227" max="9227" width="19.5703125" style="985" customWidth="1"/>
    <col min="9228" max="9228" width="17.28515625" style="985" customWidth="1"/>
    <col min="9229" max="9229" width="0" style="985" hidden="1" customWidth="1"/>
    <col min="9230" max="9230" width="3.42578125" style="985" customWidth="1"/>
    <col min="9231" max="9231" width="9.140625" style="985" customWidth="1"/>
    <col min="9232" max="9232" width="21.28515625" style="985" customWidth="1"/>
    <col min="9233" max="9233" width="12.42578125" style="985" customWidth="1"/>
    <col min="9234" max="9472" width="9.140625" style="985"/>
    <col min="9473" max="9474" width="0" style="985" hidden="1" customWidth="1"/>
    <col min="9475" max="9475" width="107.28515625" style="985" customWidth="1"/>
    <col min="9476" max="9480" width="17.28515625" style="985" customWidth="1"/>
    <col min="9481" max="9481" width="19" style="985" customWidth="1"/>
    <col min="9482" max="9482" width="17.28515625" style="985" customWidth="1"/>
    <col min="9483" max="9483" width="19.5703125" style="985" customWidth="1"/>
    <col min="9484" max="9484" width="17.28515625" style="985" customWidth="1"/>
    <col min="9485" max="9485" width="0" style="985" hidden="1" customWidth="1"/>
    <col min="9486" max="9486" width="3.42578125" style="985" customWidth="1"/>
    <col min="9487" max="9487" width="9.140625" style="985" customWidth="1"/>
    <col min="9488" max="9488" width="21.28515625" style="985" customWidth="1"/>
    <col min="9489" max="9489" width="12.42578125" style="985" customWidth="1"/>
    <col min="9490" max="9728" width="9.140625" style="985"/>
    <col min="9729" max="9730" width="0" style="985" hidden="1" customWidth="1"/>
    <col min="9731" max="9731" width="107.28515625" style="985" customWidth="1"/>
    <col min="9732" max="9736" width="17.28515625" style="985" customWidth="1"/>
    <col min="9737" max="9737" width="19" style="985" customWidth="1"/>
    <col min="9738" max="9738" width="17.28515625" style="985" customWidth="1"/>
    <col min="9739" max="9739" width="19.5703125" style="985" customWidth="1"/>
    <col min="9740" max="9740" width="17.28515625" style="985" customWidth="1"/>
    <col min="9741" max="9741" width="0" style="985" hidden="1" customWidth="1"/>
    <col min="9742" max="9742" width="3.42578125" style="985" customWidth="1"/>
    <col min="9743" max="9743" width="9.140625" style="985" customWidth="1"/>
    <col min="9744" max="9744" width="21.28515625" style="985" customWidth="1"/>
    <col min="9745" max="9745" width="12.42578125" style="985" customWidth="1"/>
    <col min="9746" max="9984" width="9.140625" style="985"/>
    <col min="9985" max="9986" width="0" style="985" hidden="1" customWidth="1"/>
    <col min="9987" max="9987" width="107.28515625" style="985" customWidth="1"/>
    <col min="9988" max="9992" width="17.28515625" style="985" customWidth="1"/>
    <col min="9993" max="9993" width="19" style="985" customWidth="1"/>
    <col min="9994" max="9994" width="17.28515625" style="985" customWidth="1"/>
    <col min="9995" max="9995" width="19.5703125" style="985" customWidth="1"/>
    <col min="9996" max="9996" width="17.28515625" style="985" customWidth="1"/>
    <col min="9997" max="9997" width="0" style="985" hidden="1" customWidth="1"/>
    <col min="9998" max="9998" width="3.42578125" style="985" customWidth="1"/>
    <col min="9999" max="9999" width="9.140625" style="985" customWidth="1"/>
    <col min="10000" max="10000" width="21.28515625" style="985" customWidth="1"/>
    <col min="10001" max="10001" width="12.42578125" style="985" customWidth="1"/>
    <col min="10002" max="10240" width="9.140625" style="985"/>
    <col min="10241" max="10242" width="0" style="985" hidden="1" customWidth="1"/>
    <col min="10243" max="10243" width="107.28515625" style="985" customWidth="1"/>
    <col min="10244" max="10248" width="17.28515625" style="985" customWidth="1"/>
    <col min="10249" max="10249" width="19" style="985" customWidth="1"/>
    <col min="10250" max="10250" width="17.28515625" style="985" customWidth="1"/>
    <col min="10251" max="10251" width="19.5703125" style="985" customWidth="1"/>
    <col min="10252" max="10252" width="17.28515625" style="985" customWidth="1"/>
    <col min="10253" max="10253" width="0" style="985" hidden="1" customWidth="1"/>
    <col min="10254" max="10254" width="3.42578125" style="985" customWidth="1"/>
    <col min="10255" max="10255" width="9.140625" style="985" customWidth="1"/>
    <col min="10256" max="10256" width="21.28515625" style="985" customWidth="1"/>
    <col min="10257" max="10257" width="12.42578125" style="985" customWidth="1"/>
    <col min="10258" max="10496" width="9.140625" style="985"/>
    <col min="10497" max="10498" width="0" style="985" hidden="1" customWidth="1"/>
    <col min="10499" max="10499" width="107.28515625" style="985" customWidth="1"/>
    <col min="10500" max="10504" width="17.28515625" style="985" customWidth="1"/>
    <col min="10505" max="10505" width="19" style="985" customWidth="1"/>
    <col min="10506" max="10506" width="17.28515625" style="985" customWidth="1"/>
    <col min="10507" max="10507" width="19.5703125" style="985" customWidth="1"/>
    <col min="10508" max="10508" width="17.28515625" style="985" customWidth="1"/>
    <col min="10509" max="10509" width="0" style="985" hidden="1" customWidth="1"/>
    <col min="10510" max="10510" width="3.42578125" style="985" customWidth="1"/>
    <col min="10511" max="10511" width="9.140625" style="985" customWidth="1"/>
    <col min="10512" max="10512" width="21.28515625" style="985" customWidth="1"/>
    <col min="10513" max="10513" width="12.42578125" style="985" customWidth="1"/>
    <col min="10514" max="10752" width="9.140625" style="985"/>
    <col min="10753" max="10754" width="0" style="985" hidden="1" customWidth="1"/>
    <col min="10755" max="10755" width="107.28515625" style="985" customWidth="1"/>
    <col min="10756" max="10760" width="17.28515625" style="985" customWidth="1"/>
    <col min="10761" max="10761" width="19" style="985" customWidth="1"/>
    <col min="10762" max="10762" width="17.28515625" style="985" customWidth="1"/>
    <col min="10763" max="10763" width="19.5703125" style="985" customWidth="1"/>
    <col min="10764" max="10764" width="17.28515625" style="985" customWidth="1"/>
    <col min="10765" max="10765" width="0" style="985" hidden="1" customWidth="1"/>
    <col min="10766" max="10766" width="3.42578125" style="985" customWidth="1"/>
    <col min="10767" max="10767" width="9.140625" style="985" customWidth="1"/>
    <col min="10768" max="10768" width="21.28515625" style="985" customWidth="1"/>
    <col min="10769" max="10769" width="12.42578125" style="985" customWidth="1"/>
    <col min="10770" max="11008" width="9.140625" style="985"/>
    <col min="11009" max="11010" width="0" style="985" hidden="1" customWidth="1"/>
    <col min="11011" max="11011" width="107.28515625" style="985" customWidth="1"/>
    <col min="11012" max="11016" width="17.28515625" style="985" customWidth="1"/>
    <col min="11017" max="11017" width="19" style="985" customWidth="1"/>
    <col min="11018" max="11018" width="17.28515625" style="985" customWidth="1"/>
    <col min="11019" max="11019" width="19.5703125" style="985" customWidth="1"/>
    <col min="11020" max="11020" width="17.28515625" style="985" customWidth="1"/>
    <col min="11021" max="11021" width="0" style="985" hidden="1" customWidth="1"/>
    <col min="11022" max="11022" width="3.42578125" style="985" customWidth="1"/>
    <col min="11023" max="11023" width="9.140625" style="985" customWidth="1"/>
    <col min="11024" max="11024" width="21.28515625" style="985" customWidth="1"/>
    <col min="11025" max="11025" width="12.42578125" style="985" customWidth="1"/>
    <col min="11026" max="11264" width="9.140625" style="985"/>
    <col min="11265" max="11266" width="0" style="985" hidden="1" customWidth="1"/>
    <col min="11267" max="11267" width="107.28515625" style="985" customWidth="1"/>
    <col min="11268" max="11272" width="17.28515625" style="985" customWidth="1"/>
    <col min="11273" max="11273" width="19" style="985" customWidth="1"/>
    <col min="11274" max="11274" width="17.28515625" style="985" customWidth="1"/>
    <col min="11275" max="11275" width="19.5703125" style="985" customWidth="1"/>
    <col min="11276" max="11276" width="17.28515625" style="985" customWidth="1"/>
    <col min="11277" max="11277" width="0" style="985" hidden="1" customWidth="1"/>
    <col min="11278" max="11278" width="3.42578125" style="985" customWidth="1"/>
    <col min="11279" max="11279" width="9.140625" style="985" customWidth="1"/>
    <col min="11280" max="11280" width="21.28515625" style="985" customWidth="1"/>
    <col min="11281" max="11281" width="12.42578125" style="985" customWidth="1"/>
    <col min="11282" max="11520" width="9.140625" style="985"/>
    <col min="11521" max="11522" width="0" style="985" hidden="1" customWidth="1"/>
    <col min="11523" max="11523" width="107.28515625" style="985" customWidth="1"/>
    <col min="11524" max="11528" width="17.28515625" style="985" customWidth="1"/>
    <col min="11529" max="11529" width="19" style="985" customWidth="1"/>
    <col min="11530" max="11530" width="17.28515625" style="985" customWidth="1"/>
    <col min="11531" max="11531" width="19.5703125" style="985" customWidth="1"/>
    <col min="11532" max="11532" width="17.28515625" style="985" customWidth="1"/>
    <col min="11533" max="11533" width="0" style="985" hidden="1" customWidth="1"/>
    <col min="11534" max="11534" width="3.42578125" style="985" customWidth="1"/>
    <col min="11535" max="11535" width="9.140625" style="985" customWidth="1"/>
    <col min="11536" max="11536" width="21.28515625" style="985" customWidth="1"/>
    <col min="11537" max="11537" width="12.42578125" style="985" customWidth="1"/>
    <col min="11538" max="11776" width="9.140625" style="985"/>
    <col min="11777" max="11778" width="0" style="985" hidden="1" customWidth="1"/>
    <col min="11779" max="11779" width="107.28515625" style="985" customWidth="1"/>
    <col min="11780" max="11784" width="17.28515625" style="985" customWidth="1"/>
    <col min="11785" max="11785" width="19" style="985" customWidth="1"/>
    <col min="11786" max="11786" width="17.28515625" style="985" customWidth="1"/>
    <col min="11787" max="11787" width="19.5703125" style="985" customWidth="1"/>
    <col min="11788" max="11788" width="17.28515625" style="985" customWidth="1"/>
    <col min="11789" max="11789" width="0" style="985" hidden="1" customWidth="1"/>
    <col min="11790" max="11790" width="3.42578125" style="985" customWidth="1"/>
    <col min="11791" max="11791" width="9.140625" style="985" customWidth="1"/>
    <col min="11792" max="11792" width="21.28515625" style="985" customWidth="1"/>
    <col min="11793" max="11793" width="12.42578125" style="985" customWidth="1"/>
    <col min="11794" max="12032" width="9.140625" style="985"/>
    <col min="12033" max="12034" width="0" style="985" hidden="1" customWidth="1"/>
    <col min="12035" max="12035" width="107.28515625" style="985" customWidth="1"/>
    <col min="12036" max="12040" width="17.28515625" style="985" customWidth="1"/>
    <col min="12041" max="12041" width="19" style="985" customWidth="1"/>
    <col min="12042" max="12042" width="17.28515625" style="985" customWidth="1"/>
    <col min="12043" max="12043" width="19.5703125" style="985" customWidth="1"/>
    <col min="12044" max="12044" width="17.28515625" style="985" customWidth="1"/>
    <col min="12045" max="12045" width="0" style="985" hidden="1" customWidth="1"/>
    <col min="12046" max="12046" width="3.42578125" style="985" customWidth="1"/>
    <col min="12047" max="12047" width="9.140625" style="985" customWidth="1"/>
    <col min="12048" max="12048" width="21.28515625" style="985" customWidth="1"/>
    <col min="12049" max="12049" width="12.42578125" style="985" customWidth="1"/>
    <col min="12050" max="12288" width="9.140625" style="985"/>
    <col min="12289" max="12290" width="0" style="985" hidden="1" customWidth="1"/>
    <col min="12291" max="12291" width="107.28515625" style="985" customWidth="1"/>
    <col min="12292" max="12296" width="17.28515625" style="985" customWidth="1"/>
    <col min="12297" max="12297" width="19" style="985" customWidth="1"/>
    <col min="12298" max="12298" width="17.28515625" style="985" customWidth="1"/>
    <col min="12299" max="12299" width="19.5703125" style="985" customWidth="1"/>
    <col min="12300" max="12300" width="17.28515625" style="985" customWidth="1"/>
    <col min="12301" max="12301" width="0" style="985" hidden="1" customWidth="1"/>
    <col min="12302" max="12302" width="3.42578125" style="985" customWidth="1"/>
    <col min="12303" max="12303" width="9.140625" style="985" customWidth="1"/>
    <col min="12304" max="12304" width="21.28515625" style="985" customWidth="1"/>
    <col min="12305" max="12305" width="12.42578125" style="985" customWidth="1"/>
    <col min="12306" max="12544" width="9.140625" style="985"/>
    <col min="12545" max="12546" width="0" style="985" hidden="1" customWidth="1"/>
    <col min="12547" max="12547" width="107.28515625" style="985" customWidth="1"/>
    <col min="12548" max="12552" width="17.28515625" style="985" customWidth="1"/>
    <col min="12553" max="12553" width="19" style="985" customWidth="1"/>
    <col min="12554" max="12554" width="17.28515625" style="985" customWidth="1"/>
    <col min="12555" max="12555" width="19.5703125" style="985" customWidth="1"/>
    <col min="12556" max="12556" width="17.28515625" style="985" customWidth="1"/>
    <col min="12557" max="12557" width="0" style="985" hidden="1" customWidth="1"/>
    <col min="12558" max="12558" width="3.42578125" style="985" customWidth="1"/>
    <col min="12559" max="12559" width="9.140625" style="985" customWidth="1"/>
    <col min="12560" max="12560" width="21.28515625" style="985" customWidth="1"/>
    <col min="12561" max="12561" width="12.42578125" style="985" customWidth="1"/>
    <col min="12562" max="12800" width="9.140625" style="985"/>
    <col min="12801" max="12802" width="0" style="985" hidden="1" customWidth="1"/>
    <col min="12803" max="12803" width="107.28515625" style="985" customWidth="1"/>
    <col min="12804" max="12808" width="17.28515625" style="985" customWidth="1"/>
    <col min="12809" max="12809" width="19" style="985" customWidth="1"/>
    <col min="12810" max="12810" width="17.28515625" style="985" customWidth="1"/>
    <col min="12811" max="12811" width="19.5703125" style="985" customWidth="1"/>
    <col min="12812" max="12812" width="17.28515625" style="985" customWidth="1"/>
    <col min="12813" max="12813" width="0" style="985" hidden="1" customWidth="1"/>
    <col min="12814" max="12814" width="3.42578125" style="985" customWidth="1"/>
    <col min="12815" max="12815" width="9.140625" style="985" customWidth="1"/>
    <col min="12816" max="12816" width="21.28515625" style="985" customWidth="1"/>
    <col min="12817" max="12817" width="12.42578125" style="985" customWidth="1"/>
    <col min="12818" max="13056" width="9.140625" style="985"/>
    <col min="13057" max="13058" width="0" style="985" hidden="1" customWidth="1"/>
    <col min="13059" max="13059" width="107.28515625" style="985" customWidth="1"/>
    <col min="13060" max="13064" width="17.28515625" style="985" customWidth="1"/>
    <col min="13065" max="13065" width="19" style="985" customWidth="1"/>
    <col min="13066" max="13066" width="17.28515625" style="985" customWidth="1"/>
    <col min="13067" max="13067" width="19.5703125" style="985" customWidth="1"/>
    <col min="13068" max="13068" width="17.28515625" style="985" customWidth="1"/>
    <col min="13069" max="13069" width="0" style="985" hidden="1" customWidth="1"/>
    <col min="13070" max="13070" width="3.42578125" style="985" customWidth="1"/>
    <col min="13071" max="13071" width="9.140625" style="985" customWidth="1"/>
    <col min="13072" max="13072" width="21.28515625" style="985" customWidth="1"/>
    <col min="13073" max="13073" width="12.42578125" style="985" customWidth="1"/>
    <col min="13074" max="13312" width="9.140625" style="985"/>
    <col min="13313" max="13314" width="0" style="985" hidden="1" customWidth="1"/>
    <col min="13315" max="13315" width="107.28515625" style="985" customWidth="1"/>
    <col min="13316" max="13320" width="17.28515625" style="985" customWidth="1"/>
    <col min="13321" max="13321" width="19" style="985" customWidth="1"/>
    <col min="13322" max="13322" width="17.28515625" style="985" customWidth="1"/>
    <col min="13323" max="13323" width="19.5703125" style="985" customWidth="1"/>
    <col min="13324" max="13324" width="17.28515625" style="985" customWidth="1"/>
    <col min="13325" max="13325" width="0" style="985" hidden="1" customWidth="1"/>
    <col min="13326" max="13326" width="3.42578125" style="985" customWidth="1"/>
    <col min="13327" max="13327" width="9.140625" style="985" customWidth="1"/>
    <col min="13328" max="13328" width="21.28515625" style="985" customWidth="1"/>
    <col min="13329" max="13329" width="12.42578125" style="985" customWidth="1"/>
    <col min="13330" max="13568" width="9.140625" style="985"/>
    <col min="13569" max="13570" width="0" style="985" hidden="1" customWidth="1"/>
    <col min="13571" max="13571" width="107.28515625" style="985" customWidth="1"/>
    <col min="13572" max="13576" width="17.28515625" style="985" customWidth="1"/>
    <col min="13577" max="13577" width="19" style="985" customWidth="1"/>
    <col min="13578" max="13578" width="17.28515625" style="985" customWidth="1"/>
    <col min="13579" max="13579" width="19.5703125" style="985" customWidth="1"/>
    <col min="13580" max="13580" width="17.28515625" style="985" customWidth="1"/>
    <col min="13581" max="13581" width="0" style="985" hidden="1" customWidth="1"/>
    <col min="13582" max="13582" width="3.42578125" style="985" customWidth="1"/>
    <col min="13583" max="13583" width="9.140625" style="985" customWidth="1"/>
    <col min="13584" max="13584" width="21.28515625" style="985" customWidth="1"/>
    <col min="13585" max="13585" width="12.42578125" style="985" customWidth="1"/>
    <col min="13586" max="13824" width="9.140625" style="985"/>
    <col min="13825" max="13826" width="0" style="985" hidden="1" customWidth="1"/>
    <col min="13827" max="13827" width="107.28515625" style="985" customWidth="1"/>
    <col min="13828" max="13832" width="17.28515625" style="985" customWidth="1"/>
    <col min="13833" max="13833" width="19" style="985" customWidth="1"/>
    <col min="13834" max="13834" width="17.28515625" style="985" customWidth="1"/>
    <col min="13835" max="13835" width="19.5703125" style="985" customWidth="1"/>
    <col min="13836" max="13836" width="17.28515625" style="985" customWidth="1"/>
    <col min="13837" max="13837" width="0" style="985" hidden="1" customWidth="1"/>
    <col min="13838" max="13838" width="3.42578125" style="985" customWidth="1"/>
    <col min="13839" max="13839" width="9.140625" style="985" customWidth="1"/>
    <col min="13840" max="13840" width="21.28515625" style="985" customWidth="1"/>
    <col min="13841" max="13841" width="12.42578125" style="985" customWidth="1"/>
    <col min="13842" max="14080" width="9.140625" style="985"/>
    <col min="14081" max="14082" width="0" style="985" hidden="1" customWidth="1"/>
    <col min="14083" max="14083" width="107.28515625" style="985" customWidth="1"/>
    <col min="14084" max="14088" width="17.28515625" style="985" customWidth="1"/>
    <col min="14089" max="14089" width="19" style="985" customWidth="1"/>
    <col min="14090" max="14090" width="17.28515625" style="985" customWidth="1"/>
    <col min="14091" max="14091" width="19.5703125" style="985" customWidth="1"/>
    <col min="14092" max="14092" width="17.28515625" style="985" customWidth="1"/>
    <col min="14093" max="14093" width="0" style="985" hidden="1" customWidth="1"/>
    <col min="14094" max="14094" width="3.42578125" style="985" customWidth="1"/>
    <col min="14095" max="14095" width="9.140625" style="985" customWidth="1"/>
    <col min="14096" max="14096" width="21.28515625" style="985" customWidth="1"/>
    <col min="14097" max="14097" width="12.42578125" style="985" customWidth="1"/>
    <col min="14098" max="14336" width="9.140625" style="985"/>
    <col min="14337" max="14338" width="0" style="985" hidden="1" customWidth="1"/>
    <col min="14339" max="14339" width="107.28515625" style="985" customWidth="1"/>
    <col min="14340" max="14344" width="17.28515625" style="985" customWidth="1"/>
    <col min="14345" max="14345" width="19" style="985" customWidth="1"/>
    <col min="14346" max="14346" width="17.28515625" style="985" customWidth="1"/>
    <col min="14347" max="14347" width="19.5703125" style="985" customWidth="1"/>
    <col min="14348" max="14348" width="17.28515625" style="985" customWidth="1"/>
    <col min="14349" max="14349" width="0" style="985" hidden="1" customWidth="1"/>
    <col min="14350" max="14350" width="3.42578125" style="985" customWidth="1"/>
    <col min="14351" max="14351" width="9.140625" style="985" customWidth="1"/>
    <col min="14352" max="14352" width="21.28515625" style="985" customWidth="1"/>
    <col min="14353" max="14353" width="12.42578125" style="985" customWidth="1"/>
    <col min="14354" max="14592" width="9.140625" style="985"/>
    <col min="14593" max="14594" width="0" style="985" hidden="1" customWidth="1"/>
    <col min="14595" max="14595" width="107.28515625" style="985" customWidth="1"/>
    <col min="14596" max="14600" width="17.28515625" style="985" customWidth="1"/>
    <col min="14601" max="14601" width="19" style="985" customWidth="1"/>
    <col min="14602" max="14602" width="17.28515625" style="985" customWidth="1"/>
    <col min="14603" max="14603" width="19.5703125" style="985" customWidth="1"/>
    <col min="14604" max="14604" width="17.28515625" style="985" customWidth="1"/>
    <col min="14605" max="14605" width="0" style="985" hidden="1" customWidth="1"/>
    <col min="14606" max="14606" width="3.42578125" style="985" customWidth="1"/>
    <col min="14607" max="14607" width="9.140625" style="985" customWidth="1"/>
    <col min="14608" max="14608" width="21.28515625" style="985" customWidth="1"/>
    <col min="14609" max="14609" width="12.42578125" style="985" customWidth="1"/>
    <col min="14610" max="14848" width="9.140625" style="985"/>
    <col min="14849" max="14850" width="0" style="985" hidden="1" customWidth="1"/>
    <col min="14851" max="14851" width="107.28515625" style="985" customWidth="1"/>
    <col min="14852" max="14856" width="17.28515625" style="985" customWidth="1"/>
    <col min="14857" max="14857" width="19" style="985" customWidth="1"/>
    <col min="14858" max="14858" width="17.28515625" style="985" customWidth="1"/>
    <col min="14859" max="14859" width="19.5703125" style="985" customWidth="1"/>
    <col min="14860" max="14860" width="17.28515625" style="985" customWidth="1"/>
    <col min="14861" max="14861" width="0" style="985" hidden="1" customWidth="1"/>
    <col min="14862" max="14862" width="3.42578125" style="985" customWidth="1"/>
    <col min="14863" max="14863" width="9.140625" style="985" customWidth="1"/>
    <col min="14864" max="14864" width="21.28515625" style="985" customWidth="1"/>
    <col min="14865" max="14865" width="12.42578125" style="985" customWidth="1"/>
    <col min="14866" max="15104" width="9.140625" style="985"/>
    <col min="15105" max="15106" width="0" style="985" hidden="1" customWidth="1"/>
    <col min="15107" max="15107" width="107.28515625" style="985" customWidth="1"/>
    <col min="15108" max="15112" width="17.28515625" style="985" customWidth="1"/>
    <col min="15113" max="15113" width="19" style="985" customWidth="1"/>
    <col min="15114" max="15114" width="17.28515625" style="985" customWidth="1"/>
    <col min="15115" max="15115" width="19.5703125" style="985" customWidth="1"/>
    <col min="15116" max="15116" width="17.28515625" style="985" customWidth="1"/>
    <col min="15117" max="15117" width="0" style="985" hidden="1" customWidth="1"/>
    <col min="15118" max="15118" width="3.42578125" style="985" customWidth="1"/>
    <col min="15119" max="15119" width="9.140625" style="985" customWidth="1"/>
    <col min="15120" max="15120" width="21.28515625" style="985" customWidth="1"/>
    <col min="15121" max="15121" width="12.42578125" style="985" customWidth="1"/>
    <col min="15122" max="15360" width="9.140625" style="985"/>
    <col min="15361" max="15362" width="0" style="985" hidden="1" customWidth="1"/>
    <col min="15363" max="15363" width="107.28515625" style="985" customWidth="1"/>
    <col min="15364" max="15368" width="17.28515625" style="985" customWidth="1"/>
    <col min="15369" max="15369" width="19" style="985" customWidth="1"/>
    <col min="15370" max="15370" width="17.28515625" style="985" customWidth="1"/>
    <col min="15371" max="15371" width="19.5703125" style="985" customWidth="1"/>
    <col min="15372" max="15372" width="17.28515625" style="985" customWidth="1"/>
    <col min="15373" max="15373" width="0" style="985" hidden="1" customWidth="1"/>
    <col min="15374" max="15374" width="3.42578125" style="985" customWidth="1"/>
    <col min="15375" max="15375" width="9.140625" style="985" customWidth="1"/>
    <col min="15376" max="15376" width="21.28515625" style="985" customWidth="1"/>
    <col min="15377" max="15377" width="12.42578125" style="985" customWidth="1"/>
    <col min="15378" max="15616" width="9.140625" style="985"/>
    <col min="15617" max="15618" width="0" style="985" hidden="1" customWidth="1"/>
    <col min="15619" max="15619" width="107.28515625" style="985" customWidth="1"/>
    <col min="15620" max="15624" width="17.28515625" style="985" customWidth="1"/>
    <col min="15625" max="15625" width="19" style="985" customWidth="1"/>
    <col min="15626" max="15626" width="17.28515625" style="985" customWidth="1"/>
    <col min="15627" max="15627" width="19.5703125" style="985" customWidth="1"/>
    <col min="15628" max="15628" width="17.28515625" style="985" customWidth="1"/>
    <col min="15629" max="15629" width="0" style="985" hidden="1" customWidth="1"/>
    <col min="15630" max="15630" width="3.42578125" style="985" customWidth="1"/>
    <col min="15631" max="15631" width="9.140625" style="985" customWidth="1"/>
    <col min="15632" max="15632" width="21.28515625" style="985" customWidth="1"/>
    <col min="15633" max="15633" width="12.42578125" style="985" customWidth="1"/>
    <col min="15634" max="15872" width="9.140625" style="985"/>
    <col min="15873" max="15874" width="0" style="985" hidden="1" customWidth="1"/>
    <col min="15875" max="15875" width="107.28515625" style="985" customWidth="1"/>
    <col min="15876" max="15880" width="17.28515625" style="985" customWidth="1"/>
    <col min="15881" max="15881" width="19" style="985" customWidth="1"/>
    <col min="15882" max="15882" width="17.28515625" style="985" customWidth="1"/>
    <col min="15883" max="15883" width="19.5703125" style="985" customWidth="1"/>
    <col min="15884" max="15884" width="17.28515625" style="985" customWidth="1"/>
    <col min="15885" max="15885" width="0" style="985" hidden="1" customWidth="1"/>
    <col min="15886" max="15886" width="3.42578125" style="985" customWidth="1"/>
    <col min="15887" max="15887" width="9.140625" style="985" customWidth="1"/>
    <col min="15888" max="15888" width="21.28515625" style="985" customWidth="1"/>
    <col min="15889" max="15889" width="12.42578125" style="985" customWidth="1"/>
    <col min="15890" max="16128" width="9.140625" style="985"/>
    <col min="16129" max="16130" width="0" style="985" hidden="1" customWidth="1"/>
    <col min="16131" max="16131" width="107.28515625" style="985" customWidth="1"/>
    <col min="16132" max="16136" width="17.28515625" style="985" customWidth="1"/>
    <col min="16137" max="16137" width="19" style="985" customWidth="1"/>
    <col min="16138" max="16138" width="17.28515625" style="985" customWidth="1"/>
    <col min="16139" max="16139" width="19.5703125" style="985" customWidth="1"/>
    <col min="16140" max="16140" width="17.28515625" style="985" customWidth="1"/>
    <col min="16141" max="16141" width="0" style="985" hidden="1" customWidth="1"/>
    <col min="16142" max="16142" width="3.42578125" style="985" customWidth="1"/>
    <col min="16143" max="16143" width="9.140625" style="985" customWidth="1"/>
    <col min="16144" max="16144" width="21.28515625" style="985" customWidth="1"/>
    <col min="16145" max="16145" width="12.42578125" style="985" customWidth="1"/>
    <col min="16146" max="16384" width="9.140625" style="985"/>
  </cols>
  <sheetData>
    <row r="1" spans="1:16" s="137" customFormat="1" ht="7.5" hidden="1" customHeight="1">
      <c r="C1" s="697"/>
      <c r="D1" s="698"/>
      <c r="E1" s="698"/>
      <c r="F1" s="698"/>
      <c r="G1" s="698"/>
      <c r="H1" s="698"/>
      <c r="I1" s="698"/>
      <c r="J1" s="698"/>
      <c r="K1" s="698"/>
      <c r="L1" s="698"/>
      <c r="M1" s="698"/>
      <c r="N1" s="699"/>
    </row>
    <row r="2" spans="1:16" s="137" customFormat="1" ht="27.75">
      <c r="C2" s="1098" t="s">
        <v>0</v>
      </c>
      <c r="D2" s="1098"/>
      <c r="E2" s="1098"/>
      <c r="F2" s="1098"/>
      <c r="G2" s="1098"/>
      <c r="H2" s="1098"/>
      <c r="I2" s="1098"/>
      <c r="J2" s="1098"/>
      <c r="K2" s="1098"/>
      <c r="L2" s="1098"/>
      <c r="M2" s="850"/>
      <c r="N2" s="699"/>
    </row>
    <row r="3" spans="1:16" s="137" customFormat="1" ht="27.75">
      <c r="C3" s="1098" t="s">
        <v>741</v>
      </c>
      <c r="D3" s="1098"/>
      <c r="E3" s="1098"/>
      <c r="F3" s="1098"/>
      <c r="G3" s="1098"/>
      <c r="H3" s="1098"/>
      <c r="I3" s="1098"/>
      <c r="J3" s="1098"/>
      <c r="K3" s="1098"/>
      <c r="L3" s="1098"/>
      <c r="M3" s="850"/>
      <c r="N3" s="699"/>
    </row>
    <row r="4" spans="1:16" s="137" customFormat="1" ht="27.75">
      <c r="A4" s="137" t="s">
        <v>1493</v>
      </c>
      <c r="C4" s="1098" t="s">
        <v>1493</v>
      </c>
      <c r="D4" s="1098"/>
      <c r="E4" s="1098"/>
      <c r="F4" s="1098"/>
      <c r="G4" s="1098"/>
      <c r="H4" s="1098"/>
      <c r="I4" s="1098"/>
      <c r="J4" s="1098"/>
      <c r="K4" s="1098"/>
      <c r="L4" s="1098"/>
      <c r="M4" s="850"/>
      <c r="N4" s="699"/>
    </row>
    <row r="5" spans="1:16" s="264" customFormat="1" ht="27">
      <c r="C5" s="1099" t="s">
        <v>1366</v>
      </c>
      <c r="D5" s="1099"/>
      <c r="E5" s="1099"/>
      <c r="F5" s="1099"/>
      <c r="G5" s="1099"/>
      <c r="H5" s="1099"/>
      <c r="I5" s="1099"/>
      <c r="J5" s="1099"/>
      <c r="K5" s="1099"/>
      <c r="L5" s="1099"/>
      <c r="M5" s="851"/>
      <c r="N5" s="411"/>
    </row>
    <row r="6" spans="1:16" s="700" customFormat="1" ht="1.5" customHeight="1" thickBot="1">
      <c r="C6" s="298"/>
      <c r="D6" s="298"/>
      <c r="E6" s="298"/>
      <c r="F6" s="298"/>
      <c r="G6" s="298"/>
      <c r="H6" s="298"/>
      <c r="I6" s="298"/>
      <c r="J6" s="298"/>
      <c r="K6" s="298"/>
      <c r="L6" s="298"/>
      <c r="M6" s="298"/>
      <c r="N6" s="701"/>
    </row>
    <row r="7" spans="1:16" s="141" customFormat="1" ht="19.5" thickTop="1" thickBot="1">
      <c r="C7" s="702"/>
      <c r="D7" s="980" t="s">
        <v>742</v>
      </c>
      <c r="E7" s="980" t="s">
        <v>743</v>
      </c>
      <c r="F7" s="980" t="s">
        <v>744</v>
      </c>
      <c r="G7" s="980" t="s">
        <v>745</v>
      </c>
      <c r="H7" s="980" t="s">
        <v>746</v>
      </c>
      <c r="I7" s="1097" t="s">
        <v>747</v>
      </c>
      <c r="J7" s="1097"/>
      <c r="K7" s="1097" t="s">
        <v>1373</v>
      </c>
      <c r="L7" s="1097"/>
      <c r="M7" s="303"/>
      <c r="N7" s="303"/>
    </row>
    <row r="8" spans="1:16" s="141" customFormat="1" ht="18.75" thickTop="1">
      <c r="C8" s="703"/>
      <c r="D8" s="981" t="s">
        <v>748</v>
      </c>
      <c r="E8" s="981" t="s">
        <v>748</v>
      </c>
      <c r="F8" s="981" t="str">
        <f>"DIC"</f>
        <v>DIC</v>
      </c>
      <c r="G8" s="981" t="str">
        <f>"DIC"</f>
        <v>DIC</v>
      </c>
      <c r="H8" s="981" t="str">
        <f>"DIC"</f>
        <v>DIC</v>
      </c>
      <c r="I8" s="1100" t="s">
        <v>748</v>
      </c>
      <c r="J8" s="1101"/>
      <c r="K8" s="1101" t="str">
        <f>"DIC"</f>
        <v>DIC</v>
      </c>
      <c r="L8" s="1101"/>
      <c r="M8" s="303" t="s">
        <v>511</v>
      </c>
      <c r="N8" s="303"/>
    </row>
    <row r="9" spans="1:16" s="141" customFormat="1" ht="0.75" customHeight="1">
      <c r="C9" s="704"/>
      <c r="D9" s="852"/>
      <c r="E9" s="852"/>
      <c r="F9" s="852"/>
      <c r="G9" s="852"/>
      <c r="H9" s="852"/>
      <c r="I9" s="852"/>
      <c r="J9" s="852"/>
      <c r="K9" s="852"/>
      <c r="L9" s="852"/>
      <c r="N9" s="303"/>
    </row>
    <row r="10" spans="1:16" s="78" customFormat="1" ht="18">
      <c r="C10" s="705"/>
      <c r="D10" s="1096" t="s">
        <v>851</v>
      </c>
      <c r="E10" s="1096"/>
      <c r="F10" s="1096"/>
      <c r="G10" s="1096"/>
      <c r="H10" s="1096"/>
      <c r="I10" s="853" t="s">
        <v>1374</v>
      </c>
      <c r="J10" s="853" t="s">
        <v>1375</v>
      </c>
      <c r="K10" s="853" t="s">
        <v>1374</v>
      </c>
      <c r="L10" s="853" t="s">
        <v>1375</v>
      </c>
      <c r="N10" s="303"/>
    </row>
    <row r="11" spans="1:16" s="78" customFormat="1" ht="27" customHeight="1">
      <c r="A11" s="78" t="s">
        <v>512</v>
      </c>
      <c r="B11" s="78" t="s">
        <v>1332</v>
      </c>
      <c r="C11" s="854" t="s">
        <v>749</v>
      </c>
      <c r="D11" s="299">
        <v>27778627.977880001</v>
      </c>
      <c r="E11" s="299">
        <v>36223316.545870006</v>
      </c>
      <c r="F11" s="299">
        <v>45150897.487739995</v>
      </c>
      <c r="G11" s="299">
        <v>54556080.634240001</v>
      </c>
      <c r="H11" s="299">
        <v>65610817.64508</v>
      </c>
      <c r="I11" s="299">
        <v>81017493.941249996</v>
      </c>
      <c r="J11" s="299">
        <v>7066800.6672499999</v>
      </c>
      <c r="K11" s="299">
        <v>96931715.502850011</v>
      </c>
      <c r="L11" s="299">
        <v>7437917.27018</v>
      </c>
      <c r="N11" s="303"/>
    </row>
    <row r="12" spans="1:16" s="78" customFormat="1" ht="27" customHeight="1">
      <c r="A12" s="78" t="s">
        <v>512</v>
      </c>
      <c r="B12" s="996" t="s">
        <v>1333</v>
      </c>
      <c r="C12" s="73" t="s">
        <v>750</v>
      </c>
      <c r="D12" s="299">
        <v>26359793.024390001</v>
      </c>
      <c r="E12" s="299">
        <v>35226192.860459998</v>
      </c>
      <c r="F12" s="299">
        <v>44421766.969750002</v>
      </c>
      <c r="G12" s="299">
        <v>53943147.241530001</v>
      </c>
      <c r="H12" s="299">
        <v>64929128.996870004</v>
      </c>
      <c r="I12" s="299">
        <v>80285499.772719994</v>
      </c>
      <c r="J12" s="299">
        <v>6985714.8452099999</v>
      </c>
      <c r="K12" s="299">
        <v>95850682.265070006</v>
      </c>
      <c r="L12" s="299">
        <v>7336520.9377499996</v>
      </c>
      <c r="M12" s="299"/>
      <c r="N12" s="997"/>
      <c r="P12" s="299"/>
    </row>
    <row r="13" spans="1:16" s="78" customFormat="1" ht="27" customHeight="1">
      <c r="A13" s="78" t="s">
        <v>512</v>
      </c>
      <c r="B13" s="996" t="s">
        <v>1334</v>
      </c>
      <c r="C13" s="73" t="s">
        <v>1527</v>
      </c>
      <c r="D13" s="299">
        <v>1418834.95349</v>
      </c>
      <c r="E13" s="299">
        <v>997123.68540999992</v>
      </c>
      <c r="F13" s="299">
        <v>729130.51798999996</v>
      </c>
      <c r="G13" s="299">
        <v>612933.39271000004</v>
      </c>
      <c r="H13" s="299">
        <v>681688.64821000001</v>
      </c>
      <c r="I13" s="299">
        <v>731994.16853000002</v>
      </c>
      <c r="J13" s="299">
        <v>81085.822040000014</v>
      </c>
      <c r="K13" s="299">
        <v>1081033.2377800001</v>
      </c>
      <c r="L13" s="299">
        <v>101396.33243000001</v>
      </c>
      <c r="M13" s="299"/>
      <c r="N13" s="997"/>
      <c r="P13" s="299"/>
    </row>
    <row r="14" spans="1:16" s="78" customFormat="1" ht="27" customHeight="1">
      <c r="A14" s="78" t="s">
        <v>512</v>
      </c>
      <c r="B14" s="985" t="s">
        <v>1335</v>
      </c>
      <c r="C14" s="854" t="s">
        <v>751</v>
      </c>
      <c r="D14" s="299">
        <v>133434.07884999999</v>
      </c>
      <c r="E14" s="299">
        <v>133004.44922000001</v>
      </c>
      <c r="F14" s="299">
        <v>146905.58713</v>
      </c>
      <c r="G14" s="299">
        <v>210831.18809000001</v>
      </c>
      <c r="H14" s="299">
        <v>311311.45677999995</v>
      </c>
      <c r="I14" s="299">
        <v>380684.40444000001</v>
      </c>
      <c r="J14" s="299">
        <v>36153.330419999998</v>
      </c>
      <c r="K14" s="299">
        <v>448753.43556999997</v>
      </c>
      <c r="L14" s="299">
        <v>43161.160969999997</v>
      </c>
      <c r="M14" s="299"/>
      <c r="N14" s="303"/>
      <c r="P14" s="299"/>
    </row>
    <row r="15" spans="1:16" s="78" customFormat="1" ht="27" customHeight="1">
      <c r="A15" s="78" t="s">
        <v>512</v>
      </c>
      <c r="B15" s="226" t="s">
        <v>1336</v>
      </c>
      <c r="C15" s="73" t="s">
        <v>752</v>
      </c>
      <c r="D15" s="299">
        <v>98134.104879999999</v>
      </c>
      <c r="E15" s="299">
        <v>125755.92327</v>
      </c>
      <c r="F15" s="299">
        <v>129924.61865</v>
      </c>
      <c r="G15" s="299">
        <v>177446.69261000003</v>
      </c>
      <c r="H15" s="299">
        <v>281980.63594000001</v>
      </c>
      <c r="I15" s="299">
        <v>363225.97944000002</v>
      </c>
      <c r="J15" s="299">
        <v>34286.930090000002</v>
      </c>
      <c r="K15" s="299">
        <v>424351.74252999999</v>
      </c>
      <c r="L15" s="299">
        <v>36131.73429</v>
      </c>
      <c r="M15" s="299"/>
      <c r="N15" s="997"/>
      <c r="P15" s="299"/>
    </row>
    <row r="16" spans="1:16" s="78" customFormat="1" ht="27" customHeight="1">
      <c r="A16" s="78" t="s">
        <v>512</v>
      </c>
      <c r="B16" s="996" t="s">
        <v>1337</v>
      </c>
      <c r="C16" s="73" t="s">
        <v>753</v>
      </c>
      <c r="D16" s="299">
        <v>35299.973969999999</v>
      </c>
      <c r="E16" s="299">
        <v>7248.5259500000002</v>
      </c>
      <c r="F16" s="299">
        <v>16980.96848</v>
      </c>
      <c r="G16" s="299">
        <v>33384.495479999998</v>
      </c>
      <c r="H16" s="299">
        <v>29330.82084</v>
      </c>
      <c r="I16" s="299">
        <v>17458.424999999999</v>
      </c>
      <c r="J16" s="299">
        <v>1866.4003300000002</v>
      </c>
      <c r="K16" s="299">
        <v>24401.693039999998</v>
      </c>
      <c r="L16" s="299">
        <v>7029.4266799999996</v>
      </c>
      <c r="M16" s="299"/>
      <c r="N16" s="997"/>
      <c r="P16" s="299"/>
    </row>
    <row r="17" spans="1:16" s="78" customFormat="1" ht="27" customHeight="1">
      <c r="A17" s="78" t="s">
        <v>512</v>
      </c>
      <c r="B17" s="985" t="s">
        <v>1338</v>
      </c>
      <c r="C17" s="854" t="s">
        <v>754</v>
      </c>
      <c r="D17" s="299">
        <v>882752.25136999995</v>
      </c>
      <c r="E17" s="299">
        <v>680706.24176</v>
      </c>
      <c r="F17" s="299">
        <v>612210.84355999995</v>
      </c>
      <c r="G17" s="299">
        <v>601153.15524999995</v>
      </c>
      <c r="H17" s="299">
        <v>698476.19555999991</v>
      </c>
      <c r="I17" s="299">
        <v>837444.99578999996</v>
      </c>
      <c r="J17" s="299">
        <v>59584.348310000001</v>
      </c>
      <c r="K17" s="299">
        <v>993613.37585000007</v>
      </c>
      <c r="L17" s="299">
        <v>91877.342480000007</v>
      </c>
      <c r="M17" s="299"/>
      <c r="N17" s="303"/>
      <c r="P17" s="299"/>
    </row>
    <row r="18" spans="1:16" s="78" customFormat="1" ht="27" customHeight="1">
      <c r="A18" s="78" t="s">
        <v>512</v>
      </c>
      <c r="B18" s="226" t="s">
        <v>1339</v>
      </c>
      <c r="C18" s="73" t="s">
        <v>755</v>
      </c>
      <c r="D18" s="299">
        <v>504203.00043000001</v>
      </c>
      <c r="E18" s="299">
        <v>354022.78811000002</v>
      </c>
      <c r="F18" s="299">
        <v>346573.60749999998</v>
      </c>
      <c r="G18" s="299">
        <v>413914.75541000004</v>
      </c>
      <c r="H18" s="299">
        <v>503165.04989999998</v>
      </c>
      <c r="I18" s="299">
        <v>640307.03163999994</v>
      </c>
      <c r="J18" s="299">
        <v>57251.58928</v>
      </c>
      <c r="K18" s="299">
        <v>811530.84753000003</v>
      </c>
      <c r="L18" s="299">
        <v>85577.397980000009</v>
      </c>
      <c r="M18" s="299"/>
      <c r="N18" s="997"/>
      <c r="P18" s="299"/>
    </row>
    <row r="19" spans="1:16" s="78" customFormat="1" ht="27" customHeight="1">
      <c r="A19" s="78" t="s">
        <v>512</v>
      </c>
      <c r="B19" s="996" t="s">
        <v>1340</v>
      </c>
      <c r="C19" s="73" t="s">
        <v>756</v>
      </c>
      <c r="D19" s="299">
        <v>378549.25094</v>
      </c>
      <c r="E19" s="299">
        <v>326683.45364999998</v>
      </c>
      <c r="F19" s="299">
        <v>265637.23606000002</v>
      </c>
      <c r="G19" s="299">
        <v>187238.39984</v>
      </c>
      <c r="H19" s="299">
        <v>195311.14566000001</v>
      </c>
      <c r="I19" s="299">
        <v>197137.96415000001</v>
      </c>
      <c r="J19" s="299">
        <v>2332.7590299999997</v>
      </c>
      <c r="K19" s="299">
        <v>182082.52831999998</v>
      </c>
      <c r="L19" s="299">
        <v>6299.9444999999996</v>
      </c>
      <c r="M19" s="299"/>
      <c r="N19" s="997"/>
      <c r="P19" s="299"/>
    </row>
    <row r="20" spans="1:16" s="78" customFormat="1" ht="27" customHeight="1">
      <c r="A20" s="78" t="s">
        <v>512</v>
      </c>
      <c r="B20" s="985" t="s">
        <v>1247</v>
      </c>
      <c r="C20" s="854" t="s">
        <v>757</v>
      </c>
      <c r="D20" s="299">
        <v>5332949.3673</v>
      </c>
      <c r="E20" s="299">
        <v>6112992.36283</v>
      </c>
      <c r="F20" s="299">
        <v>8019870.4957400002</v>
      </c>
      <c r="G20" s="299">
        <v>9696980.0709599983</v>
      </c>
      <c r="H20" s="299">
        <v>12725552.33674</v>
      </c>
      <c r="I20" s="299">
        <v>14694168.35413</v>
      </c>
      <c r="J20" s="299">
        <v>84872.874580000003</v>
      </c>
      <c r="K20" s="299">
        <v>18672350.202689998</v>
      </c>
      <c r="L20" s="299">
        <v>80447.576659999992</v>
      </c>
      <c r="M20" s="299"/>
      <c r="N20" s="303"/>
      <c r="P20" s="299"/>
    </row>
    <row r="21" spans="1:16" s="78" customFormat="1" ht="27" customHeight="1">
      <c r="A21" s="78" t="s">
        <v>512</v>
      </c>
      <c r="B21" s="985" t="s">
        <v>1341</v>
      </c>
      <c r="C21" s="73" t="s">
        <v>758</v>
      </c>
      <c r="D21" s="299">
        <v>265532.75657999999</v>
      </c>
      <c r="E21" s="299">
        <v>278206.55695</v>
      </c>
      <c r="F21" s="299">
        <v>372802.71927</v>
      </c>
      <c r="G21" s="299">
        <v>484659.61911000003</v>
      </c>
      <c r="H21" s="299">
        <v>577932.75071000005</v>
      </c>
      <c r="I21" s="299">
        <v>745081.75219000003</v>
      </c>
      <c r="J21" s="299">
        <v>88808.425540000011</v>
      </c>
      <c r="K21" s="299">
        <v>849462.72996000003</v>
      </c>
      <c r="L21" s="299">
        <v>87449.688709999988</v>
      </c>
      <c r="M21" s="299"/>
      <c r="N21" s="303"/>
      <c r="P21" s="299"/>
    </row>
    <row r="22" spans="1:16" s="78" customFormat="1" ht="27" customHeight="1">
      <c r="A22" s="78" t="s">
        <v>512</v>
      </c>
      <c r="B22" s="985" t="s">
        <v>1342</v>
      </c>
      <c r="C22" s="855" t="s">
        <v>1528</v>
      </c>
      <c r="D22" s="299">
        <v>-1415464.4569399999</v>
      </c>
      <c r="E22" s="299">
        <v>-1387194.6875400001</v>
      </c>
      <c r="F22" s="299">
        <v>-1510491.2151400002</v>
      </c>
      <c r="G22" s="299">
        <v>-1584577.0681099999</v>
      </c>
      <c r="H22" s="299">
        <v>-1992463.4864700001</v>
      </c>
      <c r="I22" s="299">
        <v>-2449616.7828099998</v>
      </c>
      <c r="J22" s="299">
        <v>-233568.00977</v>
      </c>
      <c r="K22" s="299">
        <v>-2691169.0303400001</v>
      </c>
      <c r="L22" s="299">
        <v>-264408.22674000001</v>
      </c>
      <c r="M22" s="299"/>
      <c r="N22" s="303"/>
      <c r="P22" s="299"/>
    </row>
    <row r="23" spans="1:16" s="78" customFormat="1" ht="27" customHeight="1">
      <c r="A23" s="78" t="s">
        <v>512</v>
      </c>
      <c r="B23" s="985" t="s">
        <v>1343</v>
      </c>
      <c r="C23" s="856" t="s">
        <v>1529</v>
      </c>
      <c r="D23" s="299">
        <v>32977831.975029998</v>
      </c>
      <c r="E23" s="299">
        <v>42041031.46909</v>
      </c>
      <c r="F23" s="299">
        <v>52792195.918290004</v>
      </c>
      <c r="G23" s="299">
        <v>63965127.599529997</v>
      </c>
      <c r="H23" s="299">
        <v>77931626.898399994</v>
      </c>
      <c r="I23" s="299">
        <v>95225256.664990008</v>
      </c>
      <c r="J23" s="299">
        <v>7102651.6363300001</v>
      </c>
      <c r="K23" s="299">
        <v>115204726.21658</v>
      </c>
      <c r="L23" s="299">
        <v>7476444.81226</v>
      </c>
      <c r="M23" s="299"/>
      <c r="N23" s="303"/>
      <c r="P23" s="299"/>
    </row>
    <row r="24" spans="1:16" s="141" customFormat="1" ht="9.75" thickBot="1">
      <c r="C24" s="300"/>
      <c r="D24" s="128"/>
      <c r="E24" s="301"/>
      <c r="F24" s="301"/>
      <c r="G24" s="301"/>
      <c r="H24" s="301"/>
      <c r="I24" s="301"/>
      <c r="J24" s="301"/>
      <c r="K24" s="301"/>
      <c r="L24" s="301"/>
      <c r="M24" s="849"/>
      <c r="N24" s="706"/>
    </row>
    <row r="25" spans="1:16" s="141" customFormat="1" ht="15.75" thickTop="1">
      <c r="C25" s="78" t="s">
        <v>1530</v>
      </c>
      <c r="D25" s="302"/>
      <c r="E25" s="291"/>
      <c r="F25" s="291"/>
      <c r="G25" s="291"/>
      <c r="H25" s="291"/>
      <c r="I25" s="291"/>
      <c r="J25" s="291"/>
      <c r="K25" s="291"/>
      <c r="L25" s="291"/>
      <c r="M25" s="291"/>
      <c r="N25" s="706"/>
    </row>
    <row r="26" spans="1:16" s="141" customFormat="1" ht="15" customHeight="1">
      <c r="C26" s="78" t="s">
        <v>1531</v>
      </c>
      <c r="D26" s="302"/>
      <c r="E26" s="291"/>
      <c r="F26" s="291"/>
      <c r="G26" s="291"/>
      <c r="H26" s="291"/>
      <c r="I26" s="291"/>
      <c r="J26" s="291"/>
      <c r="K26" s="291"/>
      <c r="L26" s="291"/>
      <c r="M26" s="291"/>
      <c r="N26" s="706"/>
    </row>
    <row r="27" spans="1:16" s="141" customFormat="1" ht="15" customHeight="1">
      <c r="C27" s="78" t="s">
        <v>1532</v>
      </c>
      <c r="D27" s="302"/>
      <c r="E27" s="291"/>
      <c r="F27" s="291"/>
      <c r="G27" s="291"/>
      <c r="H27" s="291"/>
      <c r="I27" s="291"/>
      <c r="J27" s="291"/>
      <c r="K27" s="291"/>
      <c r="L27" s="291"/>
      <c r="M27" s="291"/>
      <c r="N27" s="706"/>
    </row>
    <row r="28" spans="1:16" s="141" customFormat="1" ht="12">
      <c r="C28" s="107"/>
      <c r="D28" s="302"/>
      <c r="E28" s="291"/>
      <c r="F28" s="291"/>
      <c r="G28" s="291"/>
      <c r="H28" s="291"/>
      <c r="I28" s="291"/>
      <c r="J28" s="291"/>
      <c r="K28" s="291"/>
      <c r="L28" s="291"/>
      <c r="M28" s="291"/>
      <c r="N28" s="706"/>
    </row>
  </sheetData>
  <mergeCells count="9">
    <mergeCell ref="D10:H10"/>
    <mergeCell ref="I7:J7"/>
    <mergeCell ref="K7:L7"/>
    <mergeCell ref="C2:L2"/>
    <mergeCell ref="C3:L3"/>
    <mergeCell ref="C4:L4"/>
    <mergeCell ref="C5:L5"/>
    <mergeCell ref="I8:J8"/>
    <mergeCell ref="K8:L8"/>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1"/>
  <sheetViews>
    <sheetView topLeftCell="C2" zoomScale="70" zoomScaleNormal="70" workbookViewId="0">
      <selection activeCell="M21" sqref="M21"/>
    </sheetView>
  </sheetViews>
  <sheetFormatPr defaultColWidth="46.5703125" defaultRowHeight="15"/>
  <cols>
    <col min="1" max="1" width="2.28515625" style="985" hidden="1" customWidth="1"/>
    <col min="2" max="2" width="46.5703125" style="985" hidden="1" customWidth="1"/>
    <col min="3" max="3" width="83.85546875" style="134" customWidth="1"/>
    <col min="4" max="6" width="13.5703125" style="985" bestFit="1" customWidth="1"/>
    <col min="7" max="8" width="13.5703125" style="621" bestFit="1" customWidth="1"/>
    <col min="9" max="9" width="14.85546875" style="985" bestFit="1" customWidth="1"/>
    <col min="10" max="10" width="12.140625" style="985" bestFit="1" customWidth="1"/>
    <col min="11" max="11" width="14.85546875" style="985" bestFit="1" customWidth="1"/>
    <col min="12" max="12" width="12.140625" style="985" bestFit="1" customWidth="1"/>
    <col min="13" max="13" width="46.5703125" style="261" customWidth="1"/>
    <col min="14" max="256" width="46.5703125" style="985"/>
    <col min="257" max="258" width="0" style="985" hidden="1" customWidth="1"/>
    <col min="259" max="259" width="83.85546875" style="985" customWidth="1"/>
    <col min="260" max="264" width="13.5703125" style="985" bestFit="1" customWidth="1"/>
    <col min="265" max="265" width="14.85546875" style="985" bestFit="1" customWidth="1"/>
    <col min="266" max="266" width="12.140625" style="985" bestFit="1" customWidth="1"/>
    <col min="267" max="267" width="14.85546875" style="985" bestFit="1" customWidth="1"/>
    <col min="268" max="268" width="12.140625" style="985" bestFit="1" customWidth="1"/>
    <col min="269" max="269" width="46.5703125" style="985" customWidth="1"/>
    <col min="270" max="512" width="46.5703125" style="985"/>
    <col min="513" max="514" width="0" style="985" hidden="1" customWidth="1"/>
    <col min="515" max="515" width="83.85546875" style="985" customWidth="1"/>
    <col min="516" max="520" width="13.5703125" style="985" bestFit="1" customWidth="1"/>
    <col min="521" max="521" width="14.85546875" style="985" bestFit="1" customWidth="1"/>
    <col min="522" max="522" width="12.140625" style="985" bestFit="1" customWidth="1"/>
    <col min="523" max="523" width="14.85546875" style="985" bestFit="1" customWidth="1"/>
    <col min="524" max="524" width="12.140625" style="985" bestFit="1" customWidth="1"/>
    <col min="525" max="525" width="46.5703125" style="985" customWidth="1"/>
    <col min="526" max="768" width="46.5703125" style="985"/>
    <col min="769" max="770" width="0" style="985" hidden="1" customWidth="1"/>
    <col min="771" max="771" width="83.85546875" style="985" customWidth="1"/>
    <col min="772" max="776" width="13.5703125" style="985" bestFit="1" customWidth="1"/>
    <col min="777" max="777" width="14.85546875" style="985" bestFit="1" customWidth="1"/>
    <col min="778" max="778" width="12.140625" style="985" bestFit="1" customWidth="1"/>
    <col min="779" max="779" width="14.85546875" style="985" bestFit="1" customWidth="1"/>
    <col min="780" max="780" width="12.140625" style="985" bestFit="1" customWidth="1"/>
    <col min="781" max="781" width="46.5703125" style="985" customWidth="1"/>
    <col min="782" max="1024" width="46.5703125" style="985"/>
    <col min="1025" max="1026" width="0" style="985" hidden="1" customWidth="1"/>
    <col min="1027" max="1027" width="83.85546875" style="985" customWidth="1"/>
    <col min="1028" max="1032" width="13.5703125" style="985" bestFit="1" customWidth="1"/>
    <col min="1033" max="1033" width="14.85546875" style="985" bestFit="1" customWidth="1"/>
    <col min="1034" max="1034" width="12.140625" style="985" bestFit="1" customWidth="1"/>
    <col min="1035" max="1035" width="14.85546875" style="985" bestFit="1" customWidth="1"/>
    <col min="1036" max="1036" width="12.140625" style="985" bestFit="1" customWidth="1"/>
    <col min="1037" max="1037" width="46.5703125" style="985" customWidth="1"/>
    <col min="1038" max="1280" width="46.5703125" style="985"/>
    <col min="1281" max="1282" width="0" style="985" hidden="1" customWidth="1"/>
    <col min="1283" max="1283" width="83.85546875" style="985" customWidth="1"/>
    <col min="1284" max="1288" width="13.5703125" style="985" bestFit="1" customWidth="1"/>
    <col min="1289" max="1289" width="14.85546875" style="985" bestFit="1" customWidth="1"/>
    <col min="1290" max="1290" width="12.140625" style="985" bestFit="1" customWidth="1"/>
    <col min="1291" max="1291" width="14.85546875" style="985" bestFit="1" customWidth="1"/>
    <col min="1292" max="1292" width="12.140625" style="985" bestFit="1" customWidth="1"/>
    <col min="1293" max="1293" width="46.5703125" style="985" customWidth="1"/>
    <col min="1294" max="1536" width="46.5703125" style="985"/>
    <col min="1537" max="1538" width="0" style="985" hidden="1" customWidth="1"/>
    <col min="1539" max="1539" width="83.85546875" style="985" customWidth="1"/>
    <col min="1540" max="1544" width="13.5703125" style="985" bestFit="1" customWidth="1"/>
    <col min="1545" max="1545" width="14.85546875" style="985" bestFit="1" customWidth="1"/>
    <col min="1546" max="1546" width="12.140625" style="985" bestFit="1" customWidth="1"/>
    <col min="1547" max="1547" width="14.85546875" style="985" bestFit="1" customWidth="1"/>
    <col min="1548" max="1548" width="12.140625" style="985" bestFit="1" customWidth="1"/>
    <col min="1549" max="1549" width="46.5703125" style="985" customWidth="1"/>
    <col min="1550" max="1792" width="46.5703125" style="985"/>
    <col min="1793" max="1794" width="0" style="985" hidden="1" customWidth="1"/>
    <col min="1795" max="1795" width="83.85546875" style="985" customWidth="1"/>
    <col min="1796" max="1800" width="13.5703125" style="985" bestFit="1" customWidth="1"/>
    <col min="1801" max="1801" width="14.85546875" style="985" bestFit="1" customWidth="1"/>
    <col min="1802" max="1802" width="12.140625" style="985" bestFit="1" customWidth="1"/>
    <col min="1803" max="1803" width="14.85546875" style="985" bestFit="1" customWidth="1"/>
    <col min="1804" max="1804" width="12.140625" style="985" bestFit="1" customWidth="1"/>
    <col min="1805" max="1805" width="46.5703125" style="985" customWidth="1"/>
    <col min="1806" max="2048" width="46.5703125" style="985"/>
    <col min="2049" max="2050" width="0" style="985" hidden="1" customWidth="1"/>
    <col min="2051" max="2051" width="83.85546875" style="985" customWidth="1"/>
    <col min="2052" max="2056" width="13.5703125" style="985" bestFit="1" customWidth="1"/>
    <col min="2057" max="2057" width="14.85546875" style="985" bestFit="1" customWidth="1"/>
    <col min="2058" max="2058" width="12.140625" style="985" bestFit="1" customWidth="1"/>
    <col min="2059" max="2059" width="14.85546875" style="985" bestFit="1" customWidth="1"/>
    <col min="2060" max="2060" width="12.140625" style="985" bestFit="1" customWidth="1"/>
    <col min="2061" max="2061" width="46.5703125" style="985" customWidth="1"/>
    <col min="2062" max="2304" width="46.5703125" style="985"/>
    <col min="2305" max="2306" width="0" style="985" hidden="1" customWidth="1"/>
    <col min="2307" max="2307" width="83.85546875" style="985" customWidth="1"/>
    <col min="2308" max="2312" width="13.5703125" style="985" bestFit="1" customWidth="1"/>
    <col min="2313" max="2313" width="14.85546875" style="985" bestFit="1" customWidth="1"/>
    <col min="2314" max="2314" width="12.140625" style="985" bestFit="1" customWidth="1"/>
    <col min="2315" max="2315" width="14.85546875" style="985" bestFit="1" customWidth="1"/>
    <col min="2316" max="2316" width="12.140625" style="985" bestFit="1" customWidth="1"/>
    <col min="2317" max="2317" width="46.5703125" style="985" customWidth="1"/>
    <col min="2318" max="2560" width="46.5703125" style="985"/>
    <col min="2561" max="2562" width="0" style="985" hidden="1" customWidth="1"/>
    <col min="2563" max="2563" width="83.85546875" style="985" customWidth="1"/>
    <col min="2564" max="2568" width="13.5703125" style="985" bestFit="1" customWidth="1"/>
    <col min="2569" max="2569" width="14.85546875" style="985" bestFit="1" customWidth="1"/>
    <col min="2570" max="2570" width="12.140625" style="985" bestFit="1" customWidth="1"/>
    <col min="2571" max="2571" width="14.85546875" style="985" bestFit="1" customWidth="1"/>
    <col min="2572" max="2572" width="12.140625" style="985" bestFit="1" customWidth="1"/>
    <col min="2573" max="2573" width="46.5703125" style="985" customWidth="1"/>
    <col min="2574" max="2816" width="46.5703125" style="985"/>
    <col min="2817" max="2818" width="0" style="985" hidden="1" customWidth="1"/>
    <col min="2819" max="2819" width="83.85546875" style="985" customWidth="1"/>
    <col min="2820" max="2824" width="13.5703125" style="985" bestFit="1" customWidth="1"/>
    <col min="2825" max="2825" width="14.85546875" style="985" bestFit="1" customWidth="1"/>
    <col min="2826" max="2826" width="12.140625" style="985" bestFit="1" customWidth="1"/>
    <col min="2827" max="2827" width="14.85546875" style="985" bestFit="1" customWidth="1"/>
    <col min="2828" max="2828" width="12.140625" style="985" bestFit="1" customWidth="1"/>
    <col min="2829" max="2829" width="46.5703125" style="985" customWidth="1"/>
    <col min="2830" max="3072" width="46.5703125" style="985"/>
    <col min="3073" max="3074" width="0" style="985" hidden="1" customWidth="1"/>
    <col min="3075" max="3075" width="83.85546875" style="985" customWidth="1"/>
    <col min="3076" max="3080" width="13.5703125" style="985" bestFit="1" customWidth="1"/>
    <col min="3081" max="3081" width="14.85546875" style="985" bestFit="1" customWidth="1"/>
    <col min="3082" max="3082" width="12.140625" style="985" bestFit="1" customWidth="1"/>
    <col min="3083" max="3083" width="14.85546875" style="985" bestFit="1" customWidth="1"/>
    <col min="3084" max="3084" width="12.140625" style="985" bestFit="1" customWidth="1"/>
    <col min="3085" max="3085" width="46.5703125" style="985" customWidth="1"/>
    <col min="3086" max="3328" width="46.5703125" style="985"/>
    <col min="3329" max="3330" width="0" style="985" hidden="1" customWidth="1"/>
    <col min="3331" max="3331" width="83.85546875" style="985" customWidth="1"/>
    <col min="3332" max="3336" width="13.5703125" style="985" bestFit="1" customWidth="1"/>
    <col min="3337" max="3337" width="14.85546875" style="985" bestFit="1" customWidth="1"/>
    <col min="3338" max="3338" width="12.140625" style="985" bestFit="1" customWidth="1"/>
    <col min="3339" max="3339" width="14.85546875" style="985" bestFit="1" customWidth="1"/>
    <col min="3340" max="3340" width="12.140625" style="985" bestFit="1" customWidth="1"/>
    <col min="3341" max="3341" width="46.5703125" style="985" customWidth="1"/>
    <col min="3342" max="3584" width="46.5703125" style="985"/>
    <col min="3585" max="3586" width="0" style="985" hidden="1" customWidth="1"/>
    <col min="3587" max="3587" width="83.85546875" style="985" customWidth="1"/>
    <col min="3588" max="3592" width="13.5703125" style="985" bestFit="1" customWidth="1"/>
    <col min="3593" max="3593" width="14.85546875" style="985" bestFit="1" customWidth="1"/>
    <col min="3594" max="3594" width="12.140625" style="985" bestFit="1" customWidth="1"/>
    <col min="3595" max="3595" width="14.85546875" style="985" bestFit="1" customWidth="1"/>
    <col min="3596" max="3596" width="12.140625" style="985" bestFit="1" customWidth="1"/>
    <col min="3597" max="3597" width="46.5703125" style="985" customWidth="1"/>
    <col min="3598" max="3840" width="46.5703125" style="985"/>
    <col min="3841" max="3842" width="0" style="985" hidden="1" customWidth="1"/>
    <col min="3843" max="3843" width="83.85546875" style="985" customWidth="1"/>
    <col min="3844" max="3848" width="13.5703125" style="985" bestFit="1" customWidth="1"/>
    <col min="3849" max="3849" width="14.85546875" style="985" bestFit="1" customWidth="1"/>
    <col min="3850" max="3850" width="12.140625" style="985" bestFit="1" customWidth="1"/>
    <col min="3851" max="3851" width="14.85546875" style="985" bestFit="1" customWidth="1"/>
    <col min="3852" max="3852" width="12.140625" style="985" bestFit="1" customWidth="1"/>
    <col min="3853" max="3853" width="46.5703125" style="985" customWidth="1"/>
    <col min="3854" max="4096" width="46.5703125" style="985"/>
    <col min="4097" max="4098" width="0" style="985" hidden="1" customWidth="1"/>
    <col min="4099" max="4099" width="83.85546875" style="985" customWidth="1"/>
    <col min="4100" max="4104" width="13.5703125" style="985" bestFit="1" customWidth="1"/>
    <col min="4105" max="4105" width="14.85546875" style="985" bestFit="1" customWidth="1"/>
    <col min="4106" max="4106" width="12.140625" style="985" bestFit="1" customWidth="1"/>
    <col min="4107" max="4107" width="14.85546875" style="985" bestFit="1" customWidth="1"/>
    <col min="4108" max="4108" width="12.140625" style="985" bestFit="1" customWidth="1"/>
    <col min="4109" max="4109" width="46.5703125" style="985" customWidth="1"/>
    <col min="4110" max="4352" width="46.5703125" style="985"/>
    <col min="4353" max="4354" width="0" style="985" hidden="1" customWidth="1"/>
    <col min="4355" max="4355" width="83.85546875" style="985" customWidth="1"/>
    <col min="4356" max="4360" width="13.5703125" style="985" bestFit="1" customWidth="1"/>
    <col min="4361" max="4361" width="14.85546875" style="985" bestFit="1" customWidth="1"/>
    <col min="4362" max="4362" width="12.140625" style="985" bestFit="1" customWidth="1"/>
    <col min="4363" max="4363" width="14.85546875" style="985" bestFit="1" customWidth="1"/>
    <col min="4364" max="4364" width="12.140625" style="985" bestFit="1" customWidth="1"/>
    <col min="4365" max="4365" width="46.5703125" style="985" customWidth="1"/>
    <col min="4366" max="4608" width="46.5703125" style="985"/>
    <col min="4609" max="4610" width="0" style="985" hidden="1" customWidth="1"/>
    <col min="4611" max="4611" width="83.85546875" style="985" customWidth="1"/>
    <col min="4612" max="4616" width="13.5703125" style="985" bestFit="1" customWidth="1"/>
    <col min="4617" max="4617" width="14.85546875" style="985" bestFit="1" customWidth="1"/>
    <col min="4618" max="4618" width="12.140625" style="985" bestFit="1" customWidth="1"/>
    <col min="4619" max="4619" width="14.85546875" style="985" bestFit="1" customWidth="1"/>
    <col min="4620" max="4620" width="12.140625" style="985" bestFit="1" customWidth="1"/>
    <col min="4621" max="4621" width="46.5703125" style="985" customWidth="1"/>
    <col min="4622" max="4864" width="46.5703125" style="985"/>
    <col min="4865" max="4866" width="0" style="985" hidden="1" customWidth="1"/>
    <col min="4867" max="4867" width="83.85546875" style="985" customWidth="1"/>
    <col min="4868" max="4872" width="13.5703125" style="985" bestFit="1" customWidth="1"/>
    <col min="4873" max="4873" width="14.85546875" style="985" bestFit="1" customWidth="1"/>
    <col min="4874" max="4874" width="12.140625" style="985" bestFit="1" customWidth="1"/>
    <col min="4875" max="4875" width="14.85546875" style="985" bestFit="1" customWidth="1"/>
    <col min="4876" max="4876" width="12.140625" style="985" bestFit="1" customWidth="1"/>
    <col min="4877" max="4877" width="46.5703125" style="985" customWidth="1"/>
    <col min="4878" max="5120" width="46.5703125" style="985"/>
    <col min="5121" max="5122" width="0" style="985" hidden="1" customWidth="1"/>
    <col min="5123" max="5123" width="83.85546875" style="985" customWidth="1"/>
    <col min="5124" max="5128" width="13.5703125" style="985" bestFit="1" customWidth="1"/>
    <col min="5129" max="5129" width="14.85546875" style="985" bestFit="1" customWidth="1"/>
    <col min="5130" max="5130" width="12.140625" style="985" bestFit="1" customWidth="1"/>
    <col min="5131" max="5131" width="14.85546875" style="985" bestFit="1" customWidth="1"/>
    <col min="5132" max="5132" width="12.140625" style="985" bestFit="1" customWidth="1"/>
    <col min="5133" max="5133" width="46.5703125" style="985" customWidth="1"/>
    <col min="5134" max="5376" width="46.5703125" style="985"/>
    <col min="5377" max="5378" width="0" style="985" hidden="1" customWidth="1"/>
    <col min="5379" max="5379" width="83.85546875" style="985" customWidth="1"/>
    <col min="5380" max="5384" width="13.5703125" style="985" bestFit="1" customWidth="1"/>
    <col min="5385" max="5385" width="14.85546875" style="985" bestFit="1" customWidth="1"/>
    <col min="5386" max="5386" width="12.140625" style="985" bestFit="1" customWidth="1"/>
    <col min="5387" max="5387" width="14.85546875" style="985" bestFit="1" customWidth="1"/>
    <col min="5388" max="5388" width="12.140625" style="985" bestFit="1" customWidth="1"/>
    <col min="5389" max="5389" width="46.5703125" style="985" customWidth="1"/>
    <col min="5390" max="5632" width="46.5703125" style="985"/>
    <col min="5633" max="5634" width="0" style="985" hidden="1" customWidth="1"/>
    <col min="5635" max="5635" width="83.85546875" style="985" customWidth="1"/>
    <col min="5636" max="5640" width="13.5703125" style="985" bestFit="1" customWidth="1"/>
    <col min="5641" max="5641" width="14.85546875" style="985" bestFit="1" customWidth="1"/>
    <col min="5642" max="5642" width="12.140625" style="985" bestFit="1" customWidth="1"/>
    <col min="5643" max="5643" width="14.85546875" style="985" bestFit="1" customWidth="1"/>
    <col min="5644" max="5644" width="12.140625" style="985" bestFit="1" customWidth="1"/>
    <col min="5645" max="5645" width="46.5703125" style="985" customWidth="1"/>
    <col min="5646" max="5888" width="46.5703125" style="985"/>
    <col min="5889" max="5890" width="0" style="985" hidden="1" customWidth="1"/>
    <col min="5891" max="5891" width="83.85546875" style="985" customWidth="1"/>
    <col min="5892" max="5896" width="13.5703125" style="985" bestFit="1" customWidth="1"/>
    <col min="5897" max="5897" width="14.85546875" style="985" bestFit="1" customWidth="1"/>
    <col min="5898" max="5898" width="12.140625" style="985" bestFit="1" customWidth="1"/>
    <col min="5899" max="5899" width="14.85546875" style="985" bestFit="1" customWidth="1"/>
    <col min="5900" max="5900" width="12.140625" style="985" bestFit="1" customWidth="1"/>
    <col min="5901" max="5901" width="46.5703125" style="985" customWidth="1"/>
    <col min="5902" max="6144" width="46.5703125" style="985"/>
    <col min="6145" max="6146" width="0" style="985" hidden="1" customWidth="1"/>
    <col min="6147" max="6147" width="83.85546875" style="985" customWidth="1"/>
    <col min="6148" max="6152" width="13.5703125" style="985" bestFit="1" customWidth="1"/>
    <col min="6153" max="6153" width="14.85546875" style="985" bestFit="1" customWidth="1"/>
    <col min="6154" max="6154" width="12.140625" style="985" bestFit="1" customWidth="1"/>
    <col min="6155" max="6155" width="14.85546875" style="985" bestFit="1" customWidth="1"/>
    <col min="6156" max="6156" width="12.140625" style="985" bestFit="1" customWidth="1"/>
    <col min="6157" max="6157" width="46.5703125" style="985" customWidth="1"/>
    <col min="6158" max="6400" width="46.5703125" style="985"/>
    <col min="6401" max="6402" width="0" style="985" hidden="1" customWidth="1"/>
    <col min="6403" max="6403" width="83.85546875" style="985" customWidth="1"/>
    <col min="6404" max="6408" width="13.5703125" style="985" bestFit="1" customWidth="1"/>
    <col min="6409" max="6409" width="14.85546875" style="985" bestFit="1" customWidth="1"/>
    <col min="6410" max="6410" width="12.140625" style="985" bestFit="1" customWidth="1"/>
    <col min="6411" max="6411" width="14.85546875" style="985" bestFit="1" customWidth="1"/>
    <col min="6412" max="6412" width="12.140625" style="985" bestFit="1" customWidth="1"/>
    <col min="6413" max="6413" width="46.5703125" style="985" customWidth="1"/>
    <col min="6414" max="6656" width="46.5703125" style="985"/>
    <col min="6657" max="6658" width="0" style="985" hidden="1" customWidth="1"/>
    <col min="6659" max="6659" width="83.85546875" style="985" customWidth="1"/>
    <col min="6660" max="6664" width="13.5703125" style="985" bestFit="1" customWidth="1"/>
    <col min="6665" max="6665" width="14.85546875" style="985" bestFit="1" customWidth="1"/>
    <col min="6666" max="6666" width="12.140625" style="985" bestFit="1" customWidth="1"/>
    <col min="6667" max="6667" width="14.85546875" style="985" bestFit="1" customWidth="1"/>
    <col min="6668" max="6668" width="12.140625" style="985" bestFit="1" customWidth="1"/>
    <col min="6669" max="6669" width="46.5703125" style="985" customWidth="1"/>
    <col min="6670" max="6912" width="46.5703125" style="985"/>
    <col min="6913" max="6914" width="0" style="985" hidden="1" customWidth="1"/>
    <col min="6915" max="6915" width="83.85546875" style="985" customWidth="1"/>
    <col min="6916" max="6920" width="13.5703125" style="985" bestFit="1" customWidth="1"/>
    <col min="6921" max="6921" width="14.85546875" style="985" bestFit="1" customWidth="1"/>
    <col min="6922" max="6922" width="12.140625" style="985" bestFit="1" customWidth="1"/>
    <col min="6923" max="6923" width="14.85546875" style="985" bestFit="1" customWidth="1"/>
    <col min="6924" max="6924" width="12.140625" style="985" bestFit="1" customWidth="1"/>
    <col min="6925" max="6925" width="46.5703125" style="985" customWidth="1"/>
    <col min="6926" max="7168" width="46.5703125" style="985"/>
    <col min="7169" max="7170" width="0" style="985" hidden="1" customWidth="1"/>
    <col min="7171" max="7171" width="83.85546875" style="985" customWidth="1"/>
    <col min="7172" max="7176" width="13.5703125" style="985" bestFit="1" customWidth="1"/>
    <col min="7177" max="7177" width="14.85546875" style="985" bestFit="1" customWidth="1"/>
    <col min="7178" max="7178" width="12.140625" style="985" bestFit="1" customWidth="1"/>
    <col min="7179" max="7179" width="14.85546875" style="985" bestFit="1" customWidth="1"/>
    <col min="7180" max="7180" width="12.140625" style="985" bestFit="1" customWidth="1"/>
    <col min="7181" max="7181" width="46.5703125" style="985" customWidth="1"/>
    <col min="7182" max="7424" width="46.5703125" style="985"/>
    <col min="7425" max="7426" width="0" style="985" hidden="1" customWidth="1"/>
    <col min="7427" max="7427" width="83.85546875" style="985" customWidth="1"/>
    <col min="7428" max="7432" width="13.5703125" style="985" bestFit="1" customWidth="1"/>
    <col min="7433" max="7433" width="14.85546875" style="985" bestFit="1" customWidth="1"/>
    <col min="7434" max="7434" width="12.140625" style="985" bestFit="1" customWidth="1"/>
    <col min="7435" max="7435" width="14.85546875" style="985" bestFit="1" customWidth="1"/>
    <col min="7436" max="7436" width="12.140625" style="985" bestFit="1" customWidth="1"/>
    <col min="7437" max="7437" width="46.5703125" style="985" customWidth="1"/>
    <col min="7438" max="7680" width="46.5703125" style="985"/>
    <col min="7681" max="7682" width="0" style="985" hidden="1" customWidth="1"/>
    <col min="7683" max="7683" width="83.85546875" style="985" customWidth="1"/>
    <col min="7684" max="7688" width="13.5703125" style="985" bestFit="1" customWidth="1"/>
    <col min="7689" max="7689" width="14.85546875" style="985" bestFit="1" customWidth="1"/>
    <col min="7690" max="7690" width="12.140625" style="985" bestFit="1" customWidth="1"/>
    <col min="7691" max="7691" width="14.85546875" style="985" bestFit="1" customWidth="1"/>
    <col min="7692" max="7692" width="12.140625" style="985" bestFit="1" customWidth="1"/>
    <col min="7693" max="7693" width="46.5703125" style="985" customWidth="1"/>
    <col min="7694" max="7936" width="46.5703125" style="985"/>
    <col min="7937" max="7938" width="0" style="985" hidden="1" customWidth="1"/>
    <col min="7939" max="7939" width="83.85546875" style="985" customWidth="1"/>
    <col min="7940" max="7944" width="13.5703125" style="985" bestFit="1" customWidth="1"/>
    <col min="7945" max="7945" width="14.85546875" style="985" bestFit="1" customWidth="1"/>
    <col min="7946" max="7946" width="12.140625" style="985" bestFit="1" customWidth="1"/>
    <col min="7947" max="7947" width="14.85546875" style="985" bestFit="1" customWidth="1"/>
    <col min="7948" max="7948" width="12.140625" style="985" bestFit="1" customWidth="1"/>
    <col min="7949" max="7949" width="46.5703125" style="985" customWidth="1"/>
    <col min="7950" max="8192" width="46.5703125" style="985"/>
    <col min="8193" max="8194" width="0" style="985" hidden="1" customWidth="1"/>
    <col min="8195" max="8195" width="83.85546875" style="985" customWidth="1"/>
    <col min="8196" max="8200" width="13.5703125" style="985" bestFit="1" customWidth="1"/>
    <col min="8201" max="8201" width="14.85546875" style="985" bestFit="1" customWidth="1"/>
    <col min="8202" max="8202" width="12.140625" style="985" bestFit="1" customWidth="1"/>
    <col min="8203" max="8203" width="14.85546875" style="985" bestFit="1" customWidth="1"/>
    <col min="8204" max="8204" width="12.140625" style="985" bestFit="1" customWidth="1"/>
    <col min="8205" max="8205" width="46.5703125" style="985" customWidth="1"/>
    <col min="8206" max="8448" width="46.5703125" style="985"/>
    <col min="8449" max="8450" width="0" style="985" hidden="1" customWidth="1"/>
    <col min="8451" max="8451" width="83.85546875" style="985" customWidth="1"/>
    <col min="8452" max="8456" width="13.5703125" style="985" bestFit="1" customWidth="1"/>
    <col min="8457" max="8457" width="14.85546875" style="985" bestFit="1" customWidth="1"/>
    <col min="8458" max="8458" width="12.140625" style="985" bestFit="1" customWidth="1"/>
    <col min="8459" max="8459" width="14.85546875" style="985" bestFit="1" customWidth="1"/>
    <col min="8460" max="8460" width="12.140625" style="985" bestFit="1" customWidth="1"/>
    <col min="8461" max="8461" width="46.5703125" style="985" customWidth="1"/>
    <col min="8462" max="8704" width="46.5703125" style="985"/>
    <col min="8705" max="8706" width="0" style="985" hidden="1" customWidth="1"/>
    <col min="8707" max="8707" width="83.85546875" style="985" customWidth="1"/>
    <col min="8708" max="8712" width="13.5703125" style="985" bestFit="1" customWidth="1"/>
    <col min="8713" max="8713" width="14.85546875" style="985" bestFit="1" customWidth="1"/>
    <col min="8714" max="8714" width="12.140625" style="985" bestFit="1" customWidth="1"/>
    <col min="8715" max="8715" width="14.85546875" style="985" bestFit="1" customWidth="1"/>
    <col min="8716" max="8716" width="12.140625" style="985" bestFit="1" customWidth="1"/>
    <col min="8717" max="8717" width="46.5703125" style="985" customWidth="1"/>
    <col min="8718" max="8960" width="46.5703125" style="985"/>
    <col min="8961" max="8962" width="0" style="985" hidden="1" customWidth="1"/>
    <col min="8963" max="8963" width="83.85546875" style="985" customWidth="1"/>
    <col min="8964" max="8968" width="13.5703125" style="985" bestFit="1" customWidth="1"/>
    <col min="8969" max="8969" width="14.85546875" style="985" bestFit="1" customWidth="1"/>
    <col min="8970" max="8970" width="12.140625" style="985" bestFit="1" customWidth="1"/>
    <col min="8971" max="8971" width="14.85546875" style="985" bestFit="1" customWidth="1"/>
    <col min="8972" max="8972" width="12.140625" style="985" bestFit="1" customWidth="1"/>
    <col min="8973" max="8973" width="46.5703125" style="985" customWidth="1"/>
    <col min="8974" max="9216" width="46.5703125" style="985"/>
    <col min="9217" max="9218" width="0" style="985" hidden="1" customWidth="1"/>
    <col min="9219" max="9219" width="83.85546875" style="985" customWidth="1"/>
    <col min="9220" max="9224" width="13.5703125" style="985" bestFit="1" customWidth="1"/>
    <col min="9225" max="9225" width="14.85546875" style="985" bestFit="1" customWidth="1"/>
    <col min="9226" max="9226" width="12.140625" style="985" bestFit="1" customWidth="1"/>
    <col min="9227" max="9227" width="14.85546875" style="985" bestFit="1" customWidth="1"/>
    <col min="9228" max="9228" width="12.140625" style="985" bestFit="1" customWidth="1"/>
    <col min="9229" max="9229" width="46.5703125" style="985" customWidth="1"/>
    <col min="9230" max="9472" width="46.5703125" style="985"/>
    <col min="9473" max="9474" width="0" style="985" hidden="1" customWidth="1"/>
    <col min="9475" max="9475" width="83.85546875" style="985" customWidth="1"/>
    <col min="9476" max="9480" width="13.5703125" style="985" bestFit="1" customWidth="1"/>
    <col min="9481" max="9481" width="14.85546875" style="985" bestFit="1" customWidth="1"/>
    <col min="9482" max="9482" width="12.140625" style="985" bestFit="1" customWidth="1"/>
    <col min="9483" max="9483" width="14.85546875" style="985" bestFit="1" customWidth="1"/>
    <col min="9484" max="9484" width="12.140625" style="985" bestFit="1" customWidth="1"/>
    <col min="9485" max="9485" width="46.5703125" style="985" customWidth="1"/>
    <col min="9486" max="9728" width="46.5703125" style="985"/>
    <col min="9729" max="9730" width="0" style="985" hidden="1" customWidth="1"/>
    <col min="9731" max="9731" width="83.85546875" style="985" customWidth="1"/>
    <col min="9732" max="9736" width="13.5703125" style="985" bestFit="1" customWidth="1"/>
    <col min="9737" max="9737" width="14.85546875" style="985" bestFit="1" customWidth="1"/>
    <col min="9738" max="9738" width="12.140625" style="985" bestFit="1" customWidth="1"/>
    <col min="9739" max="9739" width="14.85546875" style="985" bestFit="1" customWidth="1"/>
    <col min="9740" max="9740" width="12.140625" style="985" bestFit="1" customWidth="1"/>
    <col min="9741" max="9741" width="46.5703125" style="985" customWidth="1"/>
    <col min="9742" max="9984" width="46.5703125" style="985"/>
    <col min="9985" max="9986" width="0" style="985" hidden="1" customWidth="1"/>
    <col min="9987" max="9987" width="83.85546875" style="985" customWidth="1"/>
    <col min="9988" max="9992" width="13.5703125" style="985" bestFit="1" customWidth="1"/>
    <col min="9993" max="9993" width="14.85546875" style="985" bestFit="1" customWidth="1"/>
    <col min="9994" max="9994" width="12.140625" style="985" bestFit="1" customWidth="1"/>
    <col min="9995" max="9995" width="14.85546875" style="985" bestFit="1" customWidth="1"/>
    <col min="9996" max="9996" width="12.140625" style="985" bestFit="1" customWidth="1"/>
    <col min="9997" max="9997" width="46.5703125" style="985" customWidth="1"/>
    <col min="9998" max="10240" width="46.5703125" style="985"/>
    <col min="10241" max="10242" width="0" style="985" hidden="1" customWidth="1"/>
    <col min="10243" max="10243" width="83.85546875" style="985" customWidth="1"/>
    <col min="10244" max="10248" width="13.5703125" style="985" bestFit="1" customWidth="1"/>
    <col min="10249" max="10249" width="14.85546875" style="985" bestFit="1" customWidth="1"/>
    <col min="10250" max="10250" width="12.140625" style="985" bestFit="1" customWidth="1"/>
    <col min="10251" max="10251" width="14.85546875" style="985" bestFit="1" customWidth="1"/>
    <col min="10252" max="10252" width="12.140625" style="985" bestFit="1" customWidth="1"/>
    <col min="10253" max="10253" width="46.5703125" style="985" customWidth="1"/>
    <col min="10254" max="10496" width="46.5703125" style="985"/>
    <col min="10497" max="10498" width="0" style="985" hidden="1" customWidth="1"/>
    <col min="10499" max="10499" width="83.85546875" style="985" customWidth="1"/>
    <col min="10500" max="10504" width="13.5703125" style="985" bestFit="1" customWidth="1"/>
    <col min="10505" max="10505" width="14.85546875" style="985" bestFit="1" customWidth="1"/>
    <col min="10506" max="10506" width="12.140625" style="985" bestFit="1" customWidth="1"/>
    <col min="10507" max="10507" width="14.85546875" style="985" bestFit="1" customWidth="1"/>
    <col min="10508" max="10508" width="12.140625" style="985" bestFit="1" customWidth="1"/>
    <col min="10509" max="10509" width="46.5703125" style="985" customWidth="1"/>
    <col min="10510" max="10752" width="46.5703125" style="985"/>
    <col min="10753" max="10754" width="0" style="985" hidden="1" customWidth="1"/>
    <col min="10755" max="10755" width="83.85546875" style="985" customWidth="1"/>
    <col min="10756" max="10760" width="13.5703125" style="985" bestFit="1" customWidth="1"/>
    <col min="10761" max="10761" width="14.85546875" style="985" bestFit="1" customWidth="1"/>
    <col min="10762" max="10762" width="12.140625" style="985" bestFit="1" customWidth="1"/>
    <col min="10763" max="10763" width="14.85546875" style="985" bestFit="1" customWidth="1"/>
    <col min="10764" max="10764" width="12.140625" style="985" bestFit="1" customWidth="1"/>
    <col min="10765" max="10765" width="46.5703125" style="985" customWidth="1"/>
    <col min="10766" max="11008" width="46.5703125" style="985"/>
    <col min="11009" max="11010" width="0" style="985" hidden="1" customWidth="1"/>
    <col min="11011" max="11011" width="83.85546875" style="985" customWidth="1"/>
    <col min="11012" max="11016" width="13.5703125" style="985" bestFit="1" customWidth="1"/>
    <col min="11017" max="11017" width="14.85546875" style="985" bestFit="1" customWidth="1"/>
    <col min="11018" max="11018" width="12.140625" style="985" bestFit="1" customWidth="1"/>
    <col min="11019" max="11019" width="14.85546875" style="985" bestFit="1" customWidth="1"/>
    <col min="11020" max="11020" width="12.140625" style="985" bestFit="1" customWidth="1"/>
    <col min="11021" max="11021" width="46.5703125" style="985" customWidth="1"/>
    <col min="11022" max="11264" width="46.5703125" style="985"/>
    <col min="11265" max="11266" width="0" style="985" hidden="1" customWidth="1"/>
    <col min="11267" max="11267" width="83.85546875" style="985" customWidth="1"/>
    <col min="11268" max="11272" width="13.5703125" style="985" bestFit="1" customWidth="1"/>
    <col min="11273" max="11273" width="14.85546875" style="985" bestFit="1" customWidth="1"/>
    <col min="11274" max="11274" width="12.140625" style="985" bestFit="1" customWidth="1"/>
    <col min="11275" max="11275" width="14.85546875" style="985" bestFit="1" customWidth="1"/>
    <col min="11276" max="11276" width="12.140625" style="985" bestFit="1" customWidth="1"/>
    <col min="11277" max="11277" width="46.5703125" style="985" customWidth="1"/>
    <col min="11278" max="11520" width="46.5703125" style="985"/>
    <col min="11521" max="11522" width="0" style="985" hidden="1" customWidth="1"/>
    <col min="11523" max="11523" width="83.85546875" style="985" customWidth="1"/>
    <col min="11524" max="11528" width="13.5703125" style="985" bestFit="1" customWidth="1"/>
    <col min="11529" max="11529" width="14.85546875" style="985" bestFit="1" customWidth="1"/>
    <col min="11530" max="11530" width="12.140625" style="985" bestFit="1" customWidth="1"/>
    <col min="11531" max="11531" width="14.85546875" style="985" bestFit="1" customWidth="1"/>
    <col min="11532" max="11532" width="12.140625" style="985" bestFit="1" customWidth="1"/>
    <col min="11533" max="11533" width="46.5703125" style="985" customWidth="1"/>
    <col min="11534" max="11776" width="46.5703125" style="985"/>
    <col min="11777" max="11778" width="0" style="985" hidden="1" customWidth="1"/>
    <col min="11779" max="11779" width="83.85546875" style="985" customWidth="1"/>
    <col min="11780" max="11784" width="13.5703125" style="985" bestFit="1" customWidth="1"/>
    <col min="11785" max="11785" width="14.85546875" style="985" bestFit="1" customWidth="1"/>
    <col min="11786" max="11786" width="12.140625" style="985" bestFit="1" customWidth="1"/>
    <col min="11787" max="11787" width="14.85546875" style="985" bestFit="1" customWidth="1"/>
    <col min="11788" max="11788" width="12.140625" style="985" bestFit="1" customWidth="1"/>
    <col min="11789" max="11789" width="46.5703125" style="985" customWidth="1"/>
    <col min="11790" max="12032" width="46.5703125" style="985"/>
    <col min="12033" max="12034" width="0" style="985" hidden="1" customWidth="1"/>
    <col min="12035" max="12035" width="83.85546875" style="985" customWidth="1"/>
    <col min="12036" max="12040" width="13.5703125" style="985" bestFit="1" customWidth="1"/>
    <col min="12041" max="12041" width="14.85546875" style="985" bestFit="1" customWidth="1"/>
    <col min="12042" max="12042" width="12.140625" style="985" bestFit="1" customWidth="1"/>
    <col min="12043" max="12043" width="14.85546875" style="985" bestFit="1" customWidth="1"/>
    <col min="12044" max="12044" width="12.140625" style="985" bestFit="1" customWidth="1"/>
    <col min="12045" max="12045" width="46.5703125" style="985" customWidth="1"/>
    <col min="12046" max="12288" width="46.5703125" style="985"/>
    <col min="12289" max="12290" width="0" style="985" hidden="1" customWidth="1"/>
    <col min="12291" max="12291" width="83.85546875" style="985" customWidth="1"/>
    <col min="12292" max="12296" width="13.5703125" style="985" bestFit="1" customWidth="1"/>
    <col min="12297" max="12297" width="14.85546875" style="985" bestFit="1" customWidth="1"/>
    <col min="12298" max="12298" width="12.140625" style="985" bestFit="1" customWidth="1"/>
    <col min="12299" max="12299" width="14.85546875" style="985" bestFit="1" customWidth="1"/>
    <col min="12300" max="12300" width="12.140625" style="985" bestFit="1" customWidth="1"/>
    <col min="12301" max="12301" width="46.5703125" style="985" customWidth="1"/>
    <col min="12302" max="12544" width="46.5703125" style="985"/>
    <col min="12545" max="12546" width="0" style="985" hidden="1" customWidth="1"/>
    <col min="12547" max="12547" width="83.85546875" style="985" customWidth="1"/>
    <col min="12548" max="12552" width="13.5703125" style="985" bestFit="1" customWidth="1"/>
    <col min="12553" max="12553" width="14.85546875" style="985" bestFit="1" customWidth="1"/>
    <col min="12554" max="12554" width="12.140625" style="985" bestFit="1" customWidth="1"/>
    <col min="12555" max="12555" width="14.85546875" style="985" bestFit="1" customWidth="1"/>
    <col min="12556" max="12556" width="12.140625" style="985" bestFit="1" customWidth="1"/>
    <col min="12557" max="12557" width="46.5703125" style="985" customWidth="1"/>
    <col min="12558" max="12800" width="46.5703125" style="985"/>
    <col min="12801" max="12802" width="0" style="985" hidden="1" customWidth="1"/>
    <col min="12803" max="12803" width="83.85546875" style="985" customWidth="1"/>
    <col min="12804" max="12808" width="13.5703125" style="985" bestFit="1" customWidth="1"/>
    <col min="12809" max="12809" width="14.85546875" style="985" bestFit="1" customWidth="1"/>
    <col min="12810" max="12810" width="12.140625" style="985" bestFit="1" customWidth="1"/>
    <col min="12811" max="12811" width="14.85546875" style="985" bestFit="1" customWidth="1"/>
    <col min="12812" max="12812" width="12.140625" style="985" bestFit="1" customWidth="1"/>
    <col min="12813" max="12813" width="46.5703125" style="985" customWidth="1"/>
    <col min="12814" max="13056" width="46.5703125" style="985"/>
    <col min="13057" max="13058" width="0" style="985" hidden="1" customWidth="1"/>
    <col min="13059" max="13059" width="83.85546875" style="985" customWidth="1"/>
    <col min="13060" max="13064" width="13.5703125" style="985" bestFit="1" customWidth="1"/>
    <col min="13065" max="13065" width="14.85546875" style="985" bestFit="1" customWidth="1"/>
    <col min="13066" max="13066" width="12.140625" style="985" bestFit="1" customWidth="1"/>
    <col min="13067" max="13067" width="14.85546875" style="985" bestFit="1" customWidth="1"/>
    <col min="13068" max="13068" width="12.140625" style="985" bestFit="1" customWidth="1"/>
    <col min="13069" max="13069" width="46.5703125" style="985" customWidth="1"/>
    <col min="13070" max="13312" width="46.5703125" style="985"/>
    <col min="13313" max="13314" width="0" style="985" hidden="1" customWidth="1"/>
    <col min="13315" max="13315" width="83.85546875" style="985" customWidth="1"/>
    <col min="13316" max="13320" width="13.5703125" style="985" bestFit="1" customWidth="1"/>
    <col min="13321" max="13321" width="14.85546875" style="985" bestFit="1" customWidth="1"/>
    <col min="13322" max="13322" width="12.140625" style="985" bestFit="1" customWidth="1"/>
    <col min="13323" max="13323" width="14.85546875" style="985" bestFit="1" customWidth="1"/>
    <col min="13324" max="13324" width="12.140625" style="985" bestFit="1" customWidth="1"/>
    <col min="13325" max="13325" width="46.5703125" style="985" customWidth="1"/>
    <col min="13326" max="13568" width="46.5703125" style="985"/>
    <col min="13569" max="13570" width="0" style="985" hidden="1" customWidth="1"/>
    <col min="13571" max="13571" width="83.85546875" style="985" customWidth="1"/>
    <col min="13572" max="13576" width="13.5703125" style="985" bestFit="1" customWidth="1"/>
    <col min="13577" max="13577" width="14.85546875" style="985" bestFit="1" customWidth="1"/>
    <col min="13578" max="13578" width="12.140625" style="985" bestFit="1" customWidth="1"/>
    <col min="13579" max="13579" width="14.85546875" style="985" bestFit="1" customWidth="1"/>
    <col min="13580" max="13580" width="12.140625" style="985" bestFit="1" customWidth="1"/>
    <col min="13581" max="13581" width="46.5703125" style="985" customWidth="1"/>
    <col min="13582" max="13824" width="46.5703125" style="985"/>
    <col min="13825" max="13826" width="0" style="985" hidden="1" customWidth="1"/>
    <col min="13827" max="13827" width="83.85546875" style="985" customWidth="1"/>
    <col min="13828" max="13832" width="13.5703125" style="985" bestFit="1" customWidth="1"/>
    <col min="13833" max="13833" width="14.85546875" style="985" bestFit="1" customWidth="1"/>
    <col min="13834" max="13834" width="12.140625" style="985" bestFit="1" customWidth="1"/>
    <col min="13835" max="13835" width="14.85546875" style="985" bestFit="1" customWidth="1"/>
    <col min="13836" max="13836" width="12.140625" style="985" bestFit="1" customWidth="1"/>
    <col min="13837" max="13837" width="46.5703125" style="985" customWidth="1"/>
    <col min="13838" max="14080" width="46.5703125" style="985"/>
    <col min="14081" max="14082" width="0" style="985" hidden="1" customWidth="1"/>
    <col min="14083" max="14083" width="83.85546875" style="985" customWidth="1"/>
    <col min="14084" max="14088" width="13.5703125" style="985" bestFit="1" customWidth="1"/>
    <col min="14089" max="14089" width="14.85546875" style="985" bestFit="1" customWidth="1"/>
    <col min="14090" max="14090" width="12.140625" style="985" bestFit="1" customWidth="1"/>
    <col min="14091" max="14091" width="14.85546875" style="985" bestFit="1" customWidth="1"/>
    <col min="14092" max="14092" width="12.140625" style="985" bestFit="1" customWidth="1"/>
    <col min="14093" max="14093" width="46.5703125" style="985" customWidth="1"/>
    <col min="14094" max="14336" width="46.5703125" style="985"/>
    <col min="14337" max="14338" width="0" style="985" hidden="1" customWidth="1"/>
    <col min="14339" max="14339" width="83.85546875" style="985" customWidth="1"/>
    <col min="14340" max="14344" width="13.5703125" style="985" bestFit="1" customWidth="1"/>
    <col min="14345" max="14345" width="14.85546875" style="985" bestFit="1" customWidth="1"/>
    <col min="14346" max="14346" width="12.140625" style="985" bestFit="1" customWidth="1"/>
    <col min="14347" max="14347" width="14.85546875" style="985" bestFit="1" customWidth="1"/>
    <col min="14348" max="14348" width="12.140625" style="985" bestFit="1" customWidth="1"/>
    <col min="14349" max="14349" width="46.5703125" style="985" customWidth="1"/>
    <col min="14350" max="14592" width="46.5703125" style="985"/>
    <col min="14593" max="14594" width="0" style="985" hidden="1" customWidth="1"/>
    <col min="14595" max="14595" width="83.85546875" style="985" customWidth="1"/>
    <col min="14596" max="14600" width="13.5703125" style="985" bestFit="1" customWidth="1"/>
    <col min="14601" max="14601" width="14.85546875" style="985" bestFit="1" customWidth="1"/>
    <col min="14602" max="14602" width="12.140625" style="985" bestFit="1" customWidth="1"/>
    <col min="14603" max="14603" width="14.85546875" style="985" bestFit="1" customWidth="1"/>
    <col min="14604" max="14604" width="12.140625" style="985" bestFit="1" customWidth="1"/>
    <col min="14605" max="14605" width="46.5703125" style="985" customWidth="1"/>
    <col min="14606" max="14848" width="46.5703125" style="985"/>
    <col min="14849" max="14850" width="0" style="985" hidden="1" customWidth="1"/>
    <col min="14851" max="14851" width="83.85546875" style="985" customWidth="1"/>
    <col min="14852" max="14856" width="13.5703125" style="985" bestFit="1" customWidth="1"/>
    <col min="14857" max="14857" width="14.85546875" style="985" bestFit="1" customWidth="1"/>
    <col min="14858" max="14858" width="12.140625" style="985" bestFit="1" customWidth="1"/>
    <col min="14859" max="14859" width="14.85546875" style="985" bestFit="1" customWidth="1"/>
    <col min="14860" max="14860" width="12.140625" style="985" bestFit="1" customWidth="1"/>
    <col min="14861" max="14861" width="46.5703125" style="985" customWidth="1"/>
    <col min="14862" max="15104" width="46.5703125" style="985"/>
    <col min="15105" max="15106" width="0" style="985" hidden="1" customWidth="1"/>
    <col min="15107" max="15107" width="83.85546875" style="985" customWidth="1"/>
    <col min="15108" max="15112" width="13.5703125" style="985" bestFit="1" customWidth="1"/>
    <col min="15113" max="15113" width="14.85546875" style="985" bestFit="1" customWidth="1"/>
    <col min="15114" max="15114" width="12.140625" style="985" bestFit="1" customWidth="1"/>
    <col min="15115" max="15115" width="14.85546875" style="985" bestFit="1" customWidth="1"/>
    <col min="15116" max="15116" width="12.140625" style="985" bestFit="1" customWidth="1"/>
    <col min="15117" max="15117" width="46.5703125" style="985" customWidth="1"/>
    <col min="15118" max="15360" width="46.5703125" style="985"/>
    <col min="15361" max="15362" width="0" style="985" hidden="1" customWidth="1"/>
    <col min="15363" max="15363" width="83.85546875" style="985" customWidth="1"/>
    <col min="15364" max="15368" width="13.5703125" style="985" bestFit="1" customWidth="1"/>
    <col min="15369" max="15369" width="14.85546875" style="985" bestFit="1" customWidth="1"/>
    <col min="15370" max="15370" width="12.140625" style="985" bestFit="1" customWidth="1"/>
    <col min="15371" max="15371" width="14.85546875" style="985" bestFit="1" customWidth="1"/>
    <col min="15372" max="15372" width="12.140625" style="985" bestFit="1" customWidth="1"/>
    <col min="15373" max="15373" width="46.5703125" style="985" customWidth="1"/>
    <col min="15374" max="15616" width="46.5703125" style="985"/>
    <col min="15617" max="15618" width="0" style="985" hidden="1" customWidth="1"/>
    <col min="15619" max="15619" width="83.85546875" style="985" customWidth="1"/>
    <col min="15620" max="15624" width="13.5703125" style="985" bestFit="1" customWidth="1"/>
    <col min="15625" max="15625" width="14.85546875" style="985" bestFit="1" customWidth="1"/>
    <col min="15626" max="15626" width="12.140625" style="985" bestFit="1" customWidth="1"/>
    <col min="15627" max="15627" width="14.85546875" style="985" bestFit="1" customWidth="1"/>
    <col min="15628" max="15628" width="12.140625" style="985" bestFit="1" customWidth="1"/>
    <col min="15629" max="15629" width="46.5703125" style="985" customWidth="1"/>
    <col min="15630" max="15872" width="46.5703125" style="985"/>
    <col min="15873" max="15874" width="0" style="985" hidden="1" customWidth="1"/>
    <col min="15875" max="15875" width="83.85546875" style="985" customWidth="1"/>
    <col min="15876" max="15880" width="13.5703125" style="985" bestFit="1" customWidth="1"/>
    <col min="15881" max="15881" width="14.85546875" style="985" bestFit="1" customWidth="1"/>
    <col min="15882" max="15882" width="12.140625" style="985" bestFit="1" customWidth="1"/>
    <col min="15883" max="15883" width="14.85546875" style="985" bestFit="1" customWidth="1"/>
    <col min="15884" max="15884" width="12.140625" style="985" bestFit="1" customWidth="1"/>
    <col min="15885" max="15885" width="46.5703125" style="985" customWidth="1"/>
    <col min="15886" max="16128" width="46.5703125" style="985"/>
    <col min="16129" max="16130" width="0" style="985" hidden="1" customWidth="1"/>
    <col min="16131" max="16131" width="83.85546875" style="985" customWidth="1"/>
    <col min="16132" max="16136" width="13.5703125" style="985" bestFit="1" customWidth="1"/>
    <col min="16137" max="16137" width="14.85546875" style="985" bestFit="1" customWidth="1"/>
    <col min="16138" max="16138" width="12.140625" style="985" bestFit="1" customWidth="1"/>
    <col min="16139" max="16139" width="14.85546875" style="985" bestFit="1" customWidth="1"/>
    <col min="16140" max="16140" width="12.140625" style="985" bestFit="1" customWidth="1"/>
    <col min="16141" max="16141" width="46.5703125" style="985" customWidth="1"/>
    <col min="16142" max="16384" width="46.5703125" style="985"/>
  </cols>
  <sheetData>
    <row r="1" spans="1:12" s="137" customFormat="1" ht="3.75" hidden="1" customHeight="1">
      <c r="C1" s="135"/>
      <c r="D1" s="136"/>
      <c r="E1" s="136"/>
      <c r="F1" s="136"/>
      <c r="G1" s="609"/>
      <c r="H1" s="609"/>
      <c r="I1" s="136"/>
      <c r="J1" s="136"/>
      <c r="K1" s="136"/>
      <c r="L1" s="136"/>
    </row>
    <row r="2" spans="1:12" s="610" customFormat="1" ht="44.25" customHeight="1">
      <c r="C2" s="1078" t="s">
        <v>0</v>
      </c>
      <c r="D2" s="1078"/>
      <c r="E2" s="1078"/>
      <c r="F2" s="1078"/>
      <c r="G2" s="1078"/>
      <c r="H2" s="1078"/>
      <c r="I2" s="1078"/>
      <c r="J2" s="1078"/>
      <c r="K2" s="1078"/>
      <c r="L2" s="1078"/>
    </row>
    <row r="3" spans="1:12" s="610" customFormat="1" ht="45" customHeight="1">
      <c r="C3" s="1104" t="s">
        <v>759</v>
      </c>
      <c r="D3" s="1078"/>
      <c r="E3" s="1078"/>
      <c r="F3" s="1078"/>
      <c r="G3" s="1078"/>
      <c r="H3" s="1078"/>
      <c r="I3" s="1078"/>
      <c r="J3" s="1078"/>
      <c r="K3" s="1078"/>
      <c r="L3" s="1078"/>
    </row>
    <row r="4" spans="1:12" s="611" customFormat="1" ht="32.25" customHeight="1">
      <c r="A4" s="611" t="s">
        <v>1493</v>
      </c>
      <c r="C4" s="1105" t="s">
        <v>1376</v>
      </c>
      <c r="D4" s="1105"/>
      <c r="E4" s="1105"/>
      <c r="F4" s="1105"/>
      <c r="G4" s="1105"/>
      <c r="H4" s="1105"/>
      <c r="I4" s="1105"/>
      <c r="J4" s="1105"/>
      <c r="K4" s="1105"/>
      <c r="L4" s="1105"/>
    </row>
    <row r="5" spans="1:12" s="611" customFormat="1" ht="1.5" customHeight="1">
      <c r="C5" s="983"/>
      <c r="D5" s="983"/>
      <c r="E5" s="983"/>
      <c r="F5" s="983"/>
      <c r="G5" s="983"/>
      <c r="H5" s="983"/>
      <c r="I5" s="983"/>
      <c r="J5" s="983"/>
      <c r="K5" s="983"/>
      <c r="L5" s="983"/>
    </row>
    <row r="6" spans="1:12" s="700" customFormat="1" ht="0.75" customHeight="1" thickBot="1">
      <c r="C6" s="298"/>
      <c r="D6" s="303"/>
      <c r="E6" s="303"/>
      <c r="F6" s="303"/>
      <c r="G6" s="839"/>
      <c r="H6" s="839"/>
      <c r="I6" s="303"/>
      <c r="J6" s="303"/>
      <c r="K6" s="303"/>
      <c r="L6" s="303"/>
    </row>
    <row r="7" spans="1:12" s="985" customFormat="1" ht="19.5" customHeight="1" thickTop="1" thickBot="1">
      <c r="A7" s="612"/>
      <c r="B7" s="612"/>
      <c r="C7" s="117"/>
      <c r="D7" s="982" t="s">
        <v>742</v>
      </c>
      <c r="E7" s="982" t="s">
        <v>743</v>
      </c>
      <c r="F7" s="982" t="s">
        <v>744</v>
      </c>
      <c r="G7" s="982" t="s">
        <v>745</v>
      </c>
      <c r="H7" s="982" t="s">
        <v>746</v>
      </c>
      <c r="I7" s="1103" t="s">
        <v>747</v>
      </c>
      <c r="J7" s="1103"/>
      <c r="K7" s="1103" t="s">
        <v>1373</v>
      </c>
      <c r="L7" s="1103"/>
    </row>
    <row r="8" spans="1:12" s="985" customFormat="1" ht="19.5" customHeight="1" thickTop="1" thickBot="1">
      <c r="A8" s="613"/>
      <c r="B8" s="613"/>
      <c r="C8" s="304"/>
      <c r="D8" s="984" t="s">
        <v>748</v>
      </c>
      <c r="E8" s="984" t="s">
        <v>748</v>
      </c>
      <c r="F8" s="984" t="str">
        <f>"DIC"</f>
        <v>DIC</v>
      </c>
      <c r="G8" s="984" t="s">
        <v>748</v>
      </c>
      <c r="H8" s="984" t="str">
        <f>"DIC"</f>
        <v>DIC</v>
      </c>
      <c r="I8" s="1106" t="s">
        <v>748</v>
      </c>
      <c r="J8" s="1106"/>
      <c r="K8" s="1106" t="str">
        <f>"DIC"</f>
        <v>DIC</v>
      </c>
      <c r="L8" s="1106"/>
    </row>
    <row r="9" spans="1:12" s="985" customFormat="1" ht="31.5" customHeight="1" thickTop="1" thickBot="1">
      <c r="C9" s="707"/>
      <c r="D9" s="1102" t="s">
        <v>851</v>
      </c>
      <c r="E9" s="1102"/>
      <c r="F9" s="1102"/>
      <c r="G9" s="1102"/>
      <c r="H9" s="1102"/>
      <c r="I9" s="708" t="s">
        <v>1374</v>
      </c>
      <c r="J9" s="708" t="s">
        <v>1375</v>
      </c>
      <c r="K9" s="708" t="s">
        <v>1374</v>
      </c>
      <c r="L9" s="708" t="s">
        <v>1375</v>
      </c>
    </row>
    <row r="10" spans="1:12" s="78" customFormat="1" ht="25.5" hidden="1" customHeight="1" thickTop="1" thickBot="1">
      <c r="A10" s="614"/>
      <c r="B10" s="614"/>
      <c r="C10" s="939" t="s">
        <v>0</v>
      </c>
      <c r="D10" s="305"/>
      <c r="E10" s="305"/>
      <c r="F10" s="305"/>
      <c r="G10" s="305"/>
      <c r="H10" s="305"/>
      <c r="I10" s="305"/>
      <c r="J10" s="305"/>
      <c r="K10" s="305"/>
      <c r="L10" s="305"/>
    </row>
    <row r="11" spans="1:12" s="78" customFormat="1" ht="24.95" customHeight="1" thickTop="1" thickBot="1">
      <c r="A11" s="614" t="s">
        <v>512</v>
      </c>
      <c r="B11" s="615" t="s">
        <v>1200</v>
      </c>
      <c r="C11" s="306" t="s">
        <v>760</v>
      </c>
      <c r="D11" s="307">
        <v>47729202.316370003</v>
      </c>
      <c r="E11" s="307">
        <v>52085077.090039998</v>
      </c>
      <c r="F11" s="307">
        <v>61222667.289820001</v>
      </c>
      <c r="G11" s="307">
        <v>73524691.243310004</v>
      </c>
      <c r="H11" s="307">
        <v>84990500.767379999</v>
      </c>
      <c r="I11" s="307">
        <v>107500779.49492</v>
      </c>
      <c r="J11" s="307">
        <v>6598602.2458999995</v>
      </c>
      <c r="K11" s="307">
        <v>131019185.50766</v>
      </c>
      <c r="L11" s="307">
        <v>6976619.6497299997</v>
      </c>
    </row>
    <row r="12" spans="1:12" s="78" customFormat="1" ht="24.95" customHeight="1" thickTop="1" thickBot="1">
      <c r="A12" s="616" t="s">
        <v>512</v>
      </c>
      <c r="B12" s="617" t="s">
        <v>1201</v>
      </c>
      <c r="C12" s="308" t="s">
        <v>761</v>
      </c>
      <c r="D12" s="309">
        <v>13193620.57834</v>
      </c>
      <c r="E12" s="309">
        <v>14673435.27668</v>
      </c>
      <c r="F12" s="309">
        <v>16537485.764559999</v>
      </c>
      <c r="G12" s="309">
        <v>19973132.302820001</v>
      </c>
      <c r="H12" s="309">
        <v>22240091.293369997</v>
      </c>
      <c r="I12" s="309">
        <v>26259147.962250002</v>
      </c>
      <c r="J12" s="309">
        <v>90932.063959999999</v>
      </c>
      <c r="K12" s="309">
        <v>30048308.85055</v>
      </c>
      <c r="L12" s="309">
        <v>188767.30397000001</v>
      </c>
    </row>
    <row r="13" spans="1:12" s="78" customFormat="1" ht="24.95" customHeight="1" thickTop="1">
      <c r="A13" s="78" t="s">
        <v>512</v>
      </c>
      <c r="B13" s="883" t="s">
        <v>1202</v>
      </c>
      <c r="C13" s="310" t="s">
        <v>762</v>
      </c>
      <c r="D13" s="311">
        <v>12962775.076169999</v>
      </c>
      <c r="E13" s="311">
        <v>14374148.999869999</v>
      </c>
      <c r="F13" s="311">
        <v>16306531.543639999</v>
      </c>
      <c r="G13" s="311">
        <v>18445040.143409997</v>
      </c>
      <c r="H13" s="311">
        <v>21911545.700010002</v>
      </c>
      <c r="I13" s="311">
        <v>25743694.768229999</v>
      </c>
      <c r="J13" s="311">
        <v>88148.398909999989</v>
      </c>
      <c r="K13" s="311">
        <v>28839393.823649999</v>
      </c>
      <c r="L13" s="311">
        <v>187365.71406999999</v>
      </c>
    </row>
    <row r="14" spans="1:12" s="78" customFormat="1" ht="24.95" customHeight="1" thickBot="1">
      <c r="A14" s="78" t="s">
        <v>512</v>
      </c>
      <c r="B14" s="883" t="s">
        <v>1466</v>
      </c>
      <c r="C14" s="310" t="s">
        <v>763</v>
      </c>
      <c r="D14" s="311">
        <v>230845.50217000023</v>
      </c>
      <c r="E14" s="311">
        <v>299286.27681000158</v>
      </c>
      <c r="F14" s="311">
        <v>230954.22092000023</v>
      </c>
      <c r="G14" s="311">
        <v>1528092.1594100036</v>
      </c>
      <c r="H14" s="311">
        <v>328545.59335999563</v>
      </c>
      <c r="I14" s="311">
        <v>515453.19402000308</v>
      </c>
      <c r="J14" s="311">
        <v>2783.6650500000001</v>
      </c>
      <c r="K14" s="311">
        <v>1208915.0269000002</v>
      </c>
      <c r="L14" s="311">
        <v>1401.5898999999999</v>
      </c>
    </row>
    <row r="15" spans="1:12" s="78" customFormat="1" ht="24.95" customHeight="1" thickTop="1" thickBot="1">
      <c r="A15" s="616" t="s">
        <v>512</v>
      </c>
      <c r="B15" s="617" t="s">
        <v>1203</v>
      </c>
      <c r="C15" s="308" t="s">
        <v>764</v>
      </c>
      <c r="D15" s="309">
        <v>16020040.345870001</v>
      </c>
      <c r="E15" s="309">
        <v>17024955.66302</v>
      </c>
      <c r="F15" s="309">
        <v>20874042.401999999</v>
      </c>
      <c r="G15" s="309">
        <v>23762281.870859999</v>
      </c>
      <c r="H15" s="309">
        <v>28662365.268270001</v>
      </c>
      <c r="I15" s="309">
        <v>36761744.1373</v>
      </c>
      <c r="J15" s="309">
        <v>1498976.8579200001</v>
      </c>
      <c r="K15" s="309">
        <v>47601698.228260003</v>
      </c>
      <c r="L15" s="309">
        <v>1322722.4246500002</v>
      </c>
    </row>
    <row r="16" spans="1:12" s="78" customFormat="1" ht="24.95" customHeight="1" thickTop="1">
      <c r="A16" s="78" t="s">
        <v>512</v>
      </c>
      <c r="B16" s="883" t="s">
        <v>1204</v>
      </c>
      <c r="C16" s="310" t="s">
        <v>765</v>
      </c>
      <c r="D16" s="311">
        <v>15921288.249950001</v>
      </c>
      <c r="E16" s="311">
        <v>16776688.04332</v>
      </c>
      <c r="F16" s="311">
        <v>20778832.50113</v>
      </c>
      <c r="G16" s="311">
        <v>23644586.757740002</v>
      </c>
      <c r="H16" s="311">
        <v>28513165.57051</v>
      </c>
      <c r="I16" s="311">
        <v>36551394.699830003</v>
      </c>
      <c r="J16" s="311">
        <v>1489119.6242799999</v>
      </c>
      <c r="K16" s="311">
        <v>47326529.629980005</v>
      </c>
      <c r="L16" s="311">
        <v>1308597.22276</v>
      </c>
    </row>
    <row r="17" spans="1:12" s="78" customFormat="1" ht="24.95" customHeight="1">
      <c r="A17" s="78" t="s">
        <v>512</v>
      </c>
      <c r="B17" s="883" t="s">
        <v>1205</v>
      </c>
      <c r="C17" s="310" t="s">
        <v>766</v>
      </c>
      <c r="D17" s="311">
        <v>79208.496540000007</v>
      </c>
      <c r="E17" s="311">
        <v>42431.518979999993</v>
      </c>
      <c r="F17" s="311">
        <v>47971.003560000005</v>
      </c>
      <c r="G17" s="311">
        <v>60429.901429999998</v>
      </c>
      <c r="H17" s="311">
        <v>72665.274669999999</v>
      </c>
      <c r="I17" s="311">
        <v>159764.35003</v>
      </c>
      <c r="J17" s="311">
        <v>9857.2336400000004</v>
      </c>
      <c r="K17" s="311">
        <v>192727.76903</v>
      </c>
      <c r="L17" s="311">
        <v>14125.20189</v>
      </c>
    </row>
    <row r="18" spans="1:12" s="78" customFormat="1" ht="24.95" customHeight="1">
      <c r="A18" s="78" t="s">
        <v>512</v>
      </c>
      <c r="B18" s="883" t="s">
        <v>1206</v>
      </c>
      <c r="C18" s="310" t="s">
        <v>767</v>
      </c>
      <c r="D18" s="311">
        <v>0</v>
      </c>
      <c r="E18" s="311">
        <v>0</v>
      </c>
      <c r="F18" s="311">
        <v>0</v>
      </c>
      <c r="G18" s="311">
        <v>0</v>
      </c>
      <c r="H18" s="311">
        <v>0</v>
      </c>
      <c r="I18" s="311">
        <v>0</v>
      </c>
      <c r="J18" s="311">
        <v>0</v>
      </c>
      <c r="K18" s="311">
        <v>0</v>
      </c>
      <c r="L18" s="311">
        <v>0</v>
      </c>
    </row>
    <row r="19" spans="1:12" s="78" customFormat="1" ht="24.95" customHeight="1" thickBot="1">
      <c r="A19" s="78" t="s">
        <v>512</v>
      </c>
      <c r="B19" s="940">
        <v>212.04</v>
      </c>
      <c r="C19" s="310" t="s">
        <v>1451</v>
      </c>
      <c r="D19" s="311">
        <v>19543.59938</v>
      </c>
      <c r="E19" s="311">
        <v>205836.10071999999</v>
      </c>
      <c r="F19" s="311">
        <v>47238.89731</v>
      </c>
      <c r="G19" s="311">
        <v>57265.211689999996</v>
      </c>
      <c r="H19" s="311">
        <v>76534.423089999997</v>
      </c>
      <c r="I19" s="311">
        <v>50585.087439999996</v>
      </c>
      <c r="J19" s="311">
        <v>0</v>
      </c>
      <c r="K19" s="311">
        <v>82440.829249999995</v>
      </c>
      <c r="L19" s="311">
        <v>0</v>
      </c>
    </row>
    <row r="20" spans="1:12" s="78" customFormat="1" ht="24.95" customHeight="1" thickTop="1" thickBot="1">
      <c r="A20" s="616" t="s">
        <v>512</v>
      </c>
      <c r="B20" s="617" t="s">
        <v>1207</v>
      </c>
      <c r="C20" s="308" t="s">
        <v>768</v>
      </c>
      <c r="D20" s="309">
        <v>11546829.592370002</v>
      </c>
      <c r="E20" s="309">
        <v>10412474.226299999</v>
      </c>
      <c r="F20" s="309">
        <v>10455473.187239999</v>
      </c>
      <c r="G20" s="309">
        <v>7983428.6643699994</v>
      </c>
      <c r="H20" s="309">
        <v>7744624.6595200002</v>
      </c>
      <c r="I20" s="309">
        <v>3674676.9889600002</v>
      </c>
      <c r="J20" s="309">
        <v>354998.75831</v>
      </c>
      <c r="K20" s="309">
        <v>2383644.6945799999</v>
      </c>
      <c r="L20" s="309">
        <v>120055.78901000001</v>
      </c>
    </row>
    <row r="21" spans="1:12" s="78" customFormat="1" ht="24.95" customHeight="1" thickTop="1">
      <c r="A21" s="78" t="s">
        <v>512</v>
      </c>
      <c r="B21" s="883" t="s">
        <v>1208</v>
      </c>
      <c r="C21" s="310" t="s">
        <v>769</v>
      </c>
      <c r="D21" s="311">
        <v>870495.85503999994</v>
      </c>
      <c r="E21" s="311">
        <v>692359.49092999997</v>
      </c>
      <c r="F21" s="311">
        <v>758453.67982000008</v>
      </c>
      <c r="G21" s="311">
        <v>623336.73124999995</v>
      </c>
      <c r="H21" s="311">
        <v>498762.19574</v>
      </c>
      <c r="I21" s="311">
        <v>399276.25400000002</v>
      </c>
      <c r="J21" s="311">
        <v>44416.47623</v>
      </c>
      <c r="K21" s="311">
        <v>249118.94316</v>
      </c>
      <c r="L21" s="311">
        <v>8988.2915900000007</v>
      </c>
    </row>
    <row r="22" spans="1:12" s="78" customFormat="1" ht="24.95" customHeight="1">
      <c r="A22" s="78" t="s">
        <v>512</v>
      </c>
      <c r="B22" s="883" t="s">
        <v>1209</v>
      </c>
      <c r="C22" s="310" t="s">
        <v>770</v>
      </c>
      <c r="D22" s="311">
        <v>480395.80360000004</v>
      </c>
      <c r="E22" s="311">
        <v>388416.76127999998</v>
      </c>
      <c r="F22" s="311">
        <v>252613.55853000001</v>
      </c>
      <c r="G22" s="311">
        <v>151524.10626</v>
      </c>
      <c r="H22" s="311">
        <v>292609.79048000003</v>
      </c>
      <c r="I22" s="311">
        <v>170485.38162999999</v>
      </c>
      <c r="J22" s="311">
        <v>8075.3770800000002</v>
      </c>
      <c r="K22" s="311">
        <v>114216.96787000001</v>
      </c>
      <c r="L22" s="311">
        <v>53.932339999999996</v>
      </c>
    </row>
    <row r="23" spans="1:12" s="78" customFormat="1" ht="24.95" customHeight="1">
      <c r="A23" s="78" t="s">
        <v>512</v>
      </c>
      <c r="B23" s="883" t="s">
        <v>1210</v>
      </c>
      <c r="C23" s="310" t="s">
        <v>771</v>
      </c>
      <c r="D23" s="311">
        <v>251465.4676</v>
      </c>
      <c r="E23" s="311">
        <v>157178.63613</v>
      </c>
      <c r="F23" s="311">
        <v>434719.38089999999</v>
      </c>
      <c r="G23" s="311">
        <v>199921.60611000002</v>
      </c>
      <c r="H23" s="311">
        <v>54355.426220000001</v>
      </c>
      <c r="I23" s="311">
        <v>2678.69346</v>
      </c>
      <c r="J23" s="311">
        <v>6.5</v>
      </c>
      <c r="K23" s="311">
        <v>1168.09356</v>
      </c>
      <c r="L23" s="311">
        <v>0</v>
      </c>
    </row>
    <row r="24" spans="1:12" s="78" customFormat="1" ht="24.95" customHeight="1">
      <c r="A24" s="78" t="s">
        <v>512</v>
      </c>
      <c r="B24" s="883" t="s">
        <v>1211</v>
      </c>
      <c r="C24" s="310" t="s">
        <v>772</v>
      </c>
      <c r="D24" s="311">
        <v>696746.34422000009</v>
      </c>
      <c r="E24" s="311">
        <v>463172.09275999997</v>
      </c>
      <c r="F24" s="311">
        <v>323135.76000999997</v>
      </c>
      <c r="G24" s="311">
        <v>306599.09943</v>
      </c>
      <c r="H24" s="311">
        <v>248485.59837999998</v>
      </c>
      <c r="I24" s="311">
        <v>26445.013449999999</v>
      </c>
      <c r="J24" s="311">
        <v>8</v>
      </c>
      <c r="K24" s="311">
        <v>10609.324560000001</v>
      </c>
      <c r="L24" s="311">
        <v>71.69</v>
      </c>
    </row>
    <row r="25" spans="1:12" s="78" customFormat="1" ht="24.95" customHeight="1">
      <c r="A25" s="78" t="s">
        <v>512</v>
      </c>
      <c r="B25" s="883" t="s">
        <v>1212</v>
      </c>
      <c r="C25" s="310" t="s">
        <v>773</v>
      </c>
      <c r="D25" s="311">
        <v>2379325.5989600001</v>
      </c>
      <c r="E25" s="311">
        <v>1505535.4953000001</v>
      </c>
      <c r="F25" s="311">
        <v>1332956.3528099998</v>
      </c>
      <c r="G25" s="311">
        <v>1177927.5670099999</v>
      </c>
      <c r="H25" s="311">
        <v>1205915.1962599999</v>
      </c>
      <c r="I25" s="311">
        <v>264672.82387000002</v>
      </c>
      <c r="J25" s="311">
        <v>30184.14315</v>
      </c>
      <c r="K25" s="311">
        <v>106122.38961</v>
      </c>
      <c r="L25" s="311">
        <v>426.1</v>
      </c>
    </row>
    <row r="26" spans="1:12" s="78" customFormat="1" ht="24.95" customHeight="1">
      <c r="A26" s="78" t="s">
        <v>512</v>
      </c>
      <c r="B26" s="883" t="s">
        <v>1213</v>
      </c>
      <c r="C26" s="310" t="s">
        <v>774</v>
      </c>
      <c r="D26" s="311">
        <v>2788140.7795500001</v>
      </c>
      <c r="E26" s="311">
        <v>1639220.3281099999</v>
      </c>
      <c r="F26" s="311">
        <v>1800508.57458</v>
      </c>
      <c r="G26" s="311">
        <v>1578216.74025</v>
      </c>
      <c r="H26" s="311">
        <v>1865363.9435399999</v>
      </c>
      <c r="I26" s="311">
        <v>505257.45386000001</v>
      </c>
      <c r="J26" s="311">
        <v>76035.279540000003</v>
      </c>
      <c r="K26" s="311">
        <v>33649.6057</v>
      </c>
      <c r="L26" s="311">
        <v>107.44036</v>
      </c>
    </row>
    <row r="27" spans="1:12" s="78" customFormat="1" ht="24.95" customHeight="1">
      <c r="A27" s="78" t="s">
        <v>512</v>
      </c>
      <c r="B27" s="883" t="s">
        <v>1214</v>
      </c>
      <c r="C27" s="310" t="s">
        <v>775</v>
      </c>
      <c r="D27" s="311">
        <v>1505263.9393</v>
      </c>
      <c r="E27" s="311">
        <v>3111194.3323300001</v>
      </c>
      <c r="F27" s="311">
        <v>2722878.75648</v>
      </c>
      <c r="G27" s="311">
        <v>1147777.8846700001</v>
      </c>
      <c r="H27" s="311">
        <v>937238.53564000002</v>
      </c>
      <c r="I27" s="311">
        <v>249611.65972999998</v>
      </c>
      <c r="J27" s="311">
        <v>23665.171420000002</v>
      </c>
      <c r="K27" s="311">
        <v>98917.452650000007</v>
      </c>
      <c r="L27" s="311">
        <v>5365.0515999999998</v>
      </c>
    </row>
    <row r="28" spans="1:12" s="78" customFormat="1" ht="24.95" customHeight="1" thickBot="1">
      <c r="A28" s="78" t="s">
        <v>512</v>
      </c>
      <c r="B28" s="883" t="s">
        <v>1215</v>
      </c>
      <c r="C28" s="310" t="s">
        <v>776</v>
      </c>
      <c r="D28" s="311">
        <v>2574995.8040999998</v>
      </c>
      <c r="E28" s="311">
        <v>2455397.0894599999</v>
      </c>
      <c r="F28" s="311">
        <v>2830207.1241100002</v>
      </c>
      <c r="G28" s="311">
        <v>2798124.9293899997</v>
      </c>
      <c r="H28" s="311">
        <v>2641893.9732600003</v>
      </c>
      <c r="I28" s="311">
        <v>2056249.70896</v>
      </c>
      <c r="J28" s="311">
        <v>172607.81088999999</v>
      </c>
      <c r="K28" s="311">
        <v>1769841.91747</v>
      </c>
      <c r="L28" s="311">
        <v>105043.28312000001</v>
      </c>
    </row>
    <row r="29" spans="1:12" s="78" customFormat="1" ht="24.95" customHeight="1" thickTop="1" thickBot="1">
      <c r="A29" s="614" t="s">
        <v>512</v>
      </c>
      <c r="B29" s="618" t="s">
        <v>1467</v>
      </c>
      <c r="C29" s="312" t="s">
        <v>777</v>
      </c>
      <c r="D29" s="313">
        <v>1559971.75232</v>
      </c>
      <c r="E29" s="313">
        <v>1664332.84406</v>
      </c>
      <c r="F29" s="313">
        <v>1884050.5139200001</v>
      </c>
      <c r="G29" s="313">
        <v>2279307.10091</v>
      </c>
      <c r="H29" s="313">
        <v>2442940.0224699997</v>
      </c>
      <c r="I29" s="313">
        <v>4294946.5777599998</v>
      </c>
      <c r="J29" s="313">
        <v>63408.55586</v>
      </c>
      <c r="K29" s="313">
        <v>4348898.8077299995</v>
      </c>
      <c r="L29" s="313">
        <v>72355.122049999991</v>
      </c>
    </row>
    <row r="30" spans="1:12" s="78" customFormat="1" ht="24.95" customHeight="1" thickTop="1" thickBot="1">
      <c r="A30" s="614" t="s">
        <v>512</v>
      </c>
      <c r="B30" s="618" t="s">
        <v>1216</v>
      </c>
      <c r="C30" s="312" t="s">
        <v>778</v>
      </c>
      <c r="D30" s="313">
        <v>4656213.9576700004</v>
      </c>
      <c r="E30" s="313">
        <v>7418197.5235699993</v>
      </c>
      <c r="F30" s="313">
        <v>10518361.846270001</v>
      </c>
      <c r="G30" s="313">
        <v>18273998.676750001</v>
      </c>
      <c r="H30" s="313">
        <v>22420246.71923</v>
      </c>
      <c r="I30" s="313">
        <v>34128615.657130003</v>
      </c>
      <c r="J30" s="313">
        <v>4343383.9944200004</v>
      </c>
      <c r="K30" s="313">
        <v>43373413.711370006</v>
      </c>
      <c r="L30" s="313">
        <v>4959551.16799</v>
      </c>
    </row>
    <row r="31" spans="1:12" s="78" customFormat="1" ht="24.95" customHeight="1" thickTop="1" thickBot="1">
      <c r="A31" s="616" t="s">
        <v>512</v>
      </c>
      <c r="B31" s="619" t="s">
        <v>1217</v>
      </c>
      <c r="C31" s="308" t="s">
        <v>779</v>
      </c>
      <c r="D31" s="309">
        <v>752526.08979999996</v>
      </c>
      <c r="E31" s="309">
        <v>891681.5564</v>
      </c>
      <c r="F31" s="309">
        <v>953253.57582999999</v>
      </c>
      <c r="G31" s="314">
        <v>1252542.6276</v>
      </c>
      <c r="H31" s="309">
        <v>1480232.80452</v>
      </c>
      <c r="I31" s="309">
        <v>2381648.1715199999</v>
      </c>
      <c r="J31" s="309">
        <v>246902.01543</v>
      </c>
      <c r="K31" s="309">
        <v>3263221.2151700002</v>
      </c>
      <c r="L31" s="309">
        <v>313167.84206</v>
      </c>
    </row>
    <row r="32" spans="1:12" s="78" customFormat="1" ht="24.95" customHeight="1" thickTop="1">
      <c r="A32" s="78" t="s">
        <v>512</v>
      </c>
      <c r="B32" s="883" t="s">
        <v>1218</v>
      </c>
      <c r="C32" s="310" t="s">
        <v>780</v>
      </c>
      <c r="D32" s="311">
        <v>72.36694</v>
      </c>
      <c r="E32" s="311">
        <v>69.883359999999996</v>
      </c>
      <c r="F32" s="311">
        <v>69.086669999999998</v>
      </c>
      <c r="G32" s="311">
        <v>72.904570000000007</v>
      </c>
      <c r="H32" s="311">
        <v>79.90549</v>
      </c>
      <c r="I32" s="311">
        <v>79.889939999999996</v>
      </c>
      <c r="J32" s="311">
        <v>0</v>
      </c>
      <c r="K32" s="311">
        <v>79.791839999999993</v>
      </c>
      <c r="L32" s="311">
        <v>0</v>
      </c>
    </row>
    <row r="33" spans="1:12" s="78" customFormat="1" ht="24.95" customHeight="1">
      <c r="A33" s="78" t="s">
        <v>512</v>
      </c>
      <c r="B33" s="883" t="s">
        <v>1219</v>
      </c>
      <c r="C33" s="310" t="s">
        <v>781</v>
      </c>
      <c r="D33" s="311">
        <v>97.249210000000005</v>
      </c>
      <c r="E33" s="311">
        <v>9.7919199999999993</v>
      </c>
      <c r="F33" s="311">
        <v>8.4478099999999987</v>
      </c>
      <c r="G33" s="311">
        <v>9.7299400000000009</v>
      </c>
      <c r="H33" s="311">
        <v>16.836650000000002</v>
      </c>
      <c r="I33" s="311">
        <v>1682.6202700000001</v>
      </c>
      <c r="J33" s="311">
        <v>391.75372999999996</v>
      </c>
      <c r="K33" s="311">
        <v>2162.8022999999998</v>
      </c>
      <c r="L33" s="311">
        <v>445.94781</v>
      </c>
    </row>
    <row r="34" spans="1:12" s="78" customFormat="1" ht="24.95" customHeight="1">
      <c r="A34" s="78" t="s">
        <v>512</v>
      </c>
      <c r="B34" s="883" t="s">
        <v>1220</v>
      </c>
      <c r="C34" s="310" t="s">
        <v>782</v>
      </c>
      <c r="D34" s="311">
        <v>269842.60120999999</v>
      </c>
      <c r="E34" s="311">
        <v>251627.07624000002</v>
      </c>
      <c r="F34" s="311">
        <v>257960.87156999999</v>
      </c>
      <c r="G34" s="311">
        <v>283484.18526999996</v>
      </c>
      <c r="H34" s="311">
        <v>300500.95704000001</v>
      </c>
      <c r="I34" s="311">
        <v>385526.76910999999</v>
      </c>
      <c r="J34" s="311">
        <v>14514.381619999998</v>
      </c>
      <c r="K34" s="311">
        <v>445561.84002999996</v>
      </c>
      <c r="L34" s="311">
        <v>9009.2046300000002</v>
      </c>
    </row>
    <row r="35" spans="1:12" s="78" customFormat="1" ht="24.95" customHeight="1">
      <c r="A35" s="78" t="s">
        <v>512</v>
      </c>
      <c r="B35" s="620" t="s">
        <v>1221</v>
      </c>
      <c r="C35" s="310" t="s">
        <v>783</v>
      </c>
      <c r="D35" s="311">
        <v>22195.729649999997</v>
      </c>
      <c r="E35" s="311">
        <v>13790.789449999998</v>
      </c>
      <c r="F35" s="311">
        <v>10745.441210000001</v>
      </c>
      <c r="G35" s="311">
        <v>6109.2812000000004</v>
      </c>
      <c r="H35" s="311">
        <v>4345.0412999999999</v>
      </c>
      <c r="I35" s="311">
        <v>5126.6299600000002</v>
      </c>
      <c r="J35" s="311">
        <v>658.40760999999998</v>
      </c>
      <c r="K35" s="311">
        <v>7554.4074099999998</v>
      </c>
      <c r="L35" s="311">
        <v>885.31097999999997</v>
      </c>
    </row>
    <row r="36" spans="1:12" s="78" customFormat="1" ht="24.95" customHeight="1">
      <c r="A36" s="78" t="s">
        <v>512</v>
      </c>
      <c r="B36" s="620" t="s">
        <v>1222</v>
      </c>
      <c r="C36" s="315" t="s">
        <v>1468</v>
      </c>
      <c r="D36" s="311">
        <v>460318.14279000001</v>
      </c>
      <c r="E36" s="311">
        <v>626184.0154400001</v>
      </c>
      <c r="F36" s="311">
        <v>684469.72857000004</v>
      </c>
      <c r="G36" s="311">
        <v>962866.52662000002</v>
      </c>
      <c r="H36" s="311">
        <v>1175290.0640399999</v>
      </c>
      <c r="I36" s="311">
        <v>1989232.2622400001</v>
      </c>
      <c r="J36" s="311">
        <v>231337.47247000001</v>
      </c>
      <c r="K36" s="311">
        <v>2807862.37359</v>
      </c>
      <c r="L36" s="311">
        <v>302827.37864000001</v>
      </c>
    </row>
    <row r="37" spans="1:12" s="78" customFormat="1" ht="24.95" customHeight="1">
      <c r="A37" s="78" t="s">
        <v>512</v>
      </c>
      <c r="B37" s="620" t="s">
        <v>1223</v>
      </c>
      <c r="C37" s="316" t="s">
        <v>784</v>
      </c>
      <c r="D37" s="311">
        <v>588755.45033000002</v>
      </c>
      <c r="E37" s="311">
        <v>640610.68252000003</v>
      </c>
      <c r="F37" s="311">
        <v>1314221.7058599999</v>
      </c>
      <c r="G37" s="311">
        <v>3362012.28681</v>
      </c>
      <c r="H37" s="311">
        <v>5229959.0864799991</v>
      </c>
      <c r="I37" s="311">
        <v>5643842.55571</v>
      </c>
      <c r="J37" s="311">
        <v>113365.74717</v>
      </c>
      <c r="K37" s="311">
        <v>6230084.8331199996</v>
      </c>
      <c r="L37" s="311">
        <v>23848.980350000002</v>
      </c>
    </row>
    <row r="38" spans="1:12" s="985" customFormat="1" ht="3" customHeight="1">
      <c r="A38" s="883" t="s">
        <v>511</v>
      </c>
      <c r="B38" s="883" t="s">
        <v>511</v>
      </c>
      <c r="C38" s="302"/>
      <c r="D38" s="941"/>
      <c r="E38" s="941"/>
      <c r="F38" s="941"/>
      <c r="G38" s="299"/>
      <c r="H38" s="299"/>
      <c r="I38" s="299"/>
      <c r="J38" s="299"/>
      <c r="K38" s="299"/>
      <c r="L38" s="299"/>
    </row>
    <row r="39" spans="1:12" s="985" customFormat="1" ht="4.5" customHeight="1" thickBot="1">
      <c r="C39" s="317"/>
      <c r="D39" s="128"/>
      <c r="E39" s="128"/>
      <c r="F39" s="128"/>
      <c r="G39" s="318"/>
      <c r="H39" s="318"/>
      <c r="I39" s="128"/>
      <c r="J39" s="128"/>
      <c r="K39" s="128"/>
      <c r="L39" s="128"/>
    </row>
    <row r="40" spans="1:12" s="985" customFormat="1" ht="24.95" customHeight="1" thickTop="1">
      <c r="C40" s="107"/>
      <c r="D40" s="142"/>
      <c r="E40" s="142"/>
      <c r="F40" s="142"/>
      <c r="G40" s="319"/>
      <c r="H40" s="319"/>
      <c r="I40" s="142"/>
      <c r="J40" s="142"/>
      <c r="K40" s="142"/>
      <c r="L40" s="142"/>
    </row>
    <row r="41" spans="1:12" s="985" customFormat="1">
      <c r="C41" s="107"/>
      <c r="D41" s="142"/>
      <c r="E41" s="142"/>
      <c r="F41" s="142"/>
      <c r="G41" s="319"/>
      <c r="H41" s="319"/>
      <c r="I41" s="142"/>
      <c r="J41" s="142"/>
      <c r="K41" s="142"/>
      <c r="L41" s="142"/>
    </row>
    <row r="42" spans="1:12" s="985" customFormat="1">
      <c r="C42" s="107"/>
      <c r="D42" s="142"/>
      <c r="E42" s="142"/>
      <c r="F42" s="142"/>
      <c r="G42" s="319"/>
      <c r="H42" s="319"/>
      <c r="I42" s="142"/>
      <c r="J42" s="142"/>
      <c r="K42" s="142"/>
      <c r="L42" s="142"/>
    </row>
    <row r="43" spans="1:12" s="985" customFormat="1">
      <c r="C43" s="107"/>
      <c r="D43" s="142"/>
      <c r="E43" s="142"/>
      <c r="F43" s="142"/>
      <c r="G43" s="319"/>
      <c r="H43" s="319"/>
      <c r="I43" s="142"/>
      <c r="J43" s="142"/>
      <c r="K43" s="142"/>
      <c r="L43" s="142"/>
    </row>
    <row r="44" spans="1:12" s="985" customFormat="1">
      <c r="C44" s="109"/>
      <c r="D44" s="142"/>
      <c r="E44" s="142"/>
      <c r="F44" s="142"/>
      <c r="G44" s="319"/>
      <c r="H44" s="319"/>
      <c r="I44" s="142"/>
      <c r="J44" s="142"/>
      <c r="K44" s="142"/>
      <c r="L44" s="142"/>
    </row>
    <row r="45" spans="1:12" s="985" customFormat="1">
      <c r="C45" s="109"/>
      <c r="D45" s="142"/>
      <c r="E45" s="142"/>
      <c r="F45" s="142"/>
      <c r="G45" s="319"/>
      <c r="H45" s="319"/>
      <c r="I45" s="142"/>
      <c r="J45" s="142"/>
      <c r="K45" s="142"/>
      <c r="L45" s="142"/>
    </row>
    <row r="46" spans="1:12" s="985" customFormat="1">
      <c r="C46" s="109"/>
      <c r="D46" s="142"/>
      <c r="E46" s="142"/>
      <c r="F46" s="142"/>
      <c r="G46" s="319"/>
      <c r="H46" s="319"/>
      <c r="I46" s="142"/>
      <c r="J46" s="142"/>
      <c r="K46" s="142"/>
      <c r="L46" s="142"/>
    </row>
    <row r="47" spans="1:12" s="985" customFormat="1">
      <c r="C47" s="109"/>
      <c r="D47" s="142"/>
      <c r="E47" s="142"/>
      <c r="F47" s="142"/>
      <c r="G47" s="319"/>
      <c r="H47" s="319"/>
      <c r="I47" s="142"/>
      <c r="J47" s="142"/>
      <c r="K47" s="142"/>
      <c r="L47" s="142"/>
    </row>
    <row r="48" spans="1:12" s="985" customFormat="1">
      <c r="C48" s="109"/>
      <c r="D48" s="142"/>
      <c r="E48" s="142"/>
      <c r="F48" s="142"/>
      <c r="G48" s="319"/>
      <c r="H48" s="319"/>
      <c r="I48" s="142"/>
      <c r="J48" s="142"/>
      <c r="K48" s="142"/>
      <c r="L48" s="142"/>
    </row>
    <row r="49" spans="3:12" s="985" customFormat="1">
      <c r="C49" s="109"/>
      <c r="D49" s="142"/>
      <c r="E49" s="142"/>
      <c r="F49" s="142"/>
      <c r="G49" s="319"/>
      <c r="H49" s="319"/>
      <c r="I49" s="142"/>
      <c r="J49" s="142"/>
      <c r="K49" s="142"/>
      <c r="L49" s="142"/>
    </row>
    <row r="50" spans="3:12" s="985" customFormat="1">
      <c r="C50" s="109"/>
      <c r="D50" s="142"/>
      <c r="E50" s="142"/>
      <c r="F50" s="142"/>
      <c r="G50" s="319"/>
      <c r="H50" s="319"/>
      <c r="I50" s="142"/>
      <c r="J50" s="142"/>
      <c r="K50" s="142"/>
      <c r="L50" s="142"/>
    </row>
    <row r="51" spans="3:12" s="985" customFormat="1">
      <c r="C51" s="109"/>
      <c r="D51" s="142"/>
      <c r="E51" s="142"/>
      <c r="F51" s="142"/>
      <c r="G51" s="319"/>
      <c r="H51" s="319"/>
      <c r="I51" s="142"/>
      <c r="J51" s="142"/>
      <c r="K51" s="142"/>
      <c r="L51" s="142"/>
    </row>
    <row r="52" spans="3:12" s="985" customFormat="1">
      <c r="C52" s="109"/>
      <c r="D52" s="142"/>
      <c r="E52" s="142"/>
      <c r="F52" s="142"/>
      <c r="G52" s="319"/>
      <c r="H52" s="319"/>
      <c r="I52" s="142"/>
      <c r="J52" s="142"/>
      <c r="K52" s="142"/>
      <c r="L52" s="142"/>
    </row>
    <row r="53" spans="3:12" s="985" customFormat="1">
      <c r="C53" s="109"/>
      <c r="D53" s="142"/>
      <c r="E53" s="142"/>
      <c r="F53" s="142"/>
      <c r="G53" s="319"/>
      <c r="H53" s="319"/>
      <c r="I53" s="142"/>
      <c r="J53" s="142"/>
      <c r="K53" s="142"/>
      <c r="L53" s="142"/>
    </row>
    <row r="54" spans="3:12" s="985" customFormat="1">
      <c r="C54" s="109"/>
      <c r="D54" s="142"/>
      <c r="E54" s="142"/>
      <c r="F54" s="142"/>
      <c r="G54" s="319"/>
      <c r="H54" s="319"/>
      <c r="I54" s="142"/>
      <c r="J54" s="142"/>
      <c r="K54" s="142"/>
      <c r="L54" s="142"/>
    </row>
    <row r="55" spans="3:12" s="985" customFormat="1" ht="15.75">
      <c r="C55" s="132"/>
      <c r="D55" s="142"/>
      <c r="E55" s="142"/>
      <c r="F55" s="142"/>
      <c r="G55" s="319"/>
      <c r="H55" s="319"/>
      <c r="I55" s="142"/>
      <c r="J55" s="142"/>
      <c r="K55" s="142"/>
      <c r="L55" s="142"/>
    </row>
    <row r="56" spans="3:12" s="985" customFormat="1" ht="15.75">
      <c r="C56" s="132"/>
      <c r="D56" s="142"/>
      <c r="E56" s="142"/>
      <c r="F56" s="142"/>
      <c r="G56" s="319"/>
      <c r="H56" s="319"/>
      <c r="I56" s="142"/>
      <c r="J56" s="142"/>
      <c r="K56" s="142"/>
      <c r="L56" s="142"/>
    </row>
    <row r="57" spans="3:12" s="985" customFormat="1" ht="15.75">
      <c r="C57" s="132"/>
      <c r="D57" s="142"/>
      <c r="E57" s="142"/>
      <c r="F57" s="142"/>
      <c r="G57" s="319"/>
      <c r="H57" s="319"/>
      <c r="I57" s="142"/>
      <c r="J57" s="142"/>
      <c r="K57" s="142"/>
      <c r="L57" s="142"/>
    </row>
    <row r="58" spans="3:12" s="985" customFormat="1" ht="15.75">
      <c r="C58" s="132"/>
      <c r="G58" s="621"/>
      <c r="H58" s="621"/>
    </row>
    <row r="59" spans="3:12" s="985" customFormat="1" ht="15.75">
      <c r="C59" s="132"/>
      <c r="G59" s="621"/>
      <c r="H59" s="621"/>
    </row>
    <row r="60" spans="3:12" s="985" customFormat="1" ht="15.75">
      <c r="C60" s="132"/>
      <c r="G60" s="621"/>
      <c r="H60" s="621"/>
    </row>
    <row r="61" spans="3:12" s="985" customFormat="1" ht="15.75">
      <c r="C61" s="132"/>
      <c r="G61" s="621"/>
      <c r="H61" s="621"/>
    </row>
    <row r="62" spans="3:12" s="985" customFormat="1" ht="15.75">
      <c r="C62" s="132"/>
      <c r="G62" s="621"/>
      <c r="H62" s="621"/>
    </row>
    <row r="63" spans="3:12" s="985" customFormat="1" ht="15.75">
      <c r="C63" s="132"/>
      <c r="G63" s="621"/>
      <c r="H63" s="621"/>
    </row>
    <row r="64" spans="3:12" s="985" customFormat="1" ht="15.75">
      <c r="C64" s="132"/>
      <c r="G64" s="621"/>
      <c r="H64" s="621"/>
    </row>
    <row r="65" spans="3:8" s="985" customFormat="1" ht="15.75">
      <c r="C65" s="132"/>
      <c r="G65" s="621"/>
      <c r="H65" s="621"/>
    </row>
    <row r="66" spans="3:8" s="985" customFormat="1" ht="15.75">
      <c r="C66" s="132"/>
      <c r="G66" s="621"/>
      <c r="H66" s="621"/>
    </row>
    <row r="67" spans="3:8" s="985" customFormat="1" ht="15.75">
      <c r="C67" s="132"/>
      <c r="G67" s="621"/>
      <c r="H67" s="621"/>
    </row>
    <row r="68" spans="3:8" s="985" customFormat="1" ht="15.75">
      <c r="C68" s="132"/>
      <c r="G68" s="621"/>
      <c r="H68" s="621"/>
    </row>
    <row r="69" spans="3:8" s="985" customFormat="1" ht="15.75">
      <c r="C69" s="132"/>
      <c r="G69" s="621"/>
      <c r="H69" s="621"/>
    </row>
    <row r="70" spans="3:8" s="985" customFormat="1" ht="15.75">
      <c r="C70" s="132"/>
      <c r="G70" s="621"/>
      <c r="H70" s="621"/>
    </row>
    <row r="71" spans="3:8" s="985" customFormat="1" ht="15.75">
      <c r="C71" s="132"/>
      <c r="G71" s="621"/>
      <c r="H71" s="621"/>
    </row>
    <row r="72" spans="3:8" s="985" customFormat="1" ht="15.75">
      <c r="C72" s="132"/>
      <c r="G72" s="621"/>
      <c r="H72" s="621"/>
    </row>
    <row r="73" spans="3:8" s="985" customFormat="1" ht="15.75">
      <c r="C73" s="132"/>
      <c r="G73" s="621"/>
      <c r="H73" s="621"/>
    </row>
    <row r="74" spans="3:8" s="985" customFormat="1" ht="15.75">
      <c r="C74" s="132"/>
      <c r="G74" s="621"/>
      <c r="H74" s="621"/>
    </row>
    <row r="75" spans="3:8" s="985" customFormat="1" ht="15.75">
      <c r="C75" s="132"/>
      <c r="G75" s="621"/>
      <c r="H75" s="621"/>
    </row>
    <row r="76" spans="3:8" s="985" customFormat="1" ht="15.75">
      <c r="C76" s="132"/>
      <c r="G76" s="621"/>
      <c r="H76" s="621"/>
    </row>
    <row r="77" spans="3:8" s="985" customFormat="1" ht="15.75">
      <c r="C77" s="132"/>
      <c r="G77" s="621"/>
      <c r="H77" s="621"/>
    </row>
    <row r="78" spans="3:8" s="985" customFormat="1" ht="15.75">
      <c r="C78" s="132"/>
      <c r="G78" s="621"/>
      <c r="H78" s="621"/>
    </row>
    <row r="79" spans="3:8" s="985" customFormat="1" ht="15.75">
      <c r="C79" s="132"/>
      <c r="G79" s="621"/>
      <c r="H79" s="621"/>
    </row>
    <row r="80" spans="3:8" s="985" customFormat="1" ht="15.75">
      <c r="C80" s="132"/>
      <c r="G80" s="621"/>
      <c r="H80" s="621"/>
    </row>
    <row r="81" spans="3:8" s="985" customFormat="1" ht="15.75">
      <c r="C81" s="132"/>
      <c r="G81" s="621"/>
      <c r="H81" s="621"/>
    </row>
    <row r="82" spans="3:8" s="985" customFormat="1" ht="15.75">
      <c r="C82" s="132"/>
      <c r="G82" s="621"/>
      <c r="H82" s="621"/>
    </row>
    <row r="83" spans="3:8" s="985" customFormat="1" ht="15.75">
      <c r="C83" s="132"/>
      <c r="G83" s="621"/>
      <c r="H83" s="621"/>
    </row>
    <row r="84" spans="3:8" s="985" customFormat="1" ht="15.75">
      <c r="C84" s="132"/>
      <c r="G84" s="621"/>
      <c r="H84" s="621"/>
    </row>
    <row r="85" spans="3:8" s="985" customFormat="1" ht="15.75">
      <c r="C85" s="132"/>
      <c r="G85" s="621"/>
      <c r="H85" s="621"/>
    </row>
    <row r="86" spans="3:8" s="985" customFormat="1" ht="15.75">
      <c r="C86" s="132"/>
      <c r="G86" s="621"/>
      <c r="H86" s="621"/>
    </row>
    <row r="87" spans="3:8" s="985" customFormat="1" ht="15.75">
      <c r="C87" s="132"/>
      <c r="G87" s="621"/>
      <c r="H87" s="621"/>
    </row>
    <row r="88" spans="3:8" s="985" customFormat="1" ht="15.75">
      <c r="C88" s="132"/>
      <c r="G88" s="621"/>
      <c r="H88" s="621"/>
    </row>
    <row r="89" spans="3:8" s="985" customFormat="1" ht="15.75">
      <c r="C89" s="132"/>
      <c r="G89" s="621"/>
      <c r="H89" s="621"/>
    </row>
    <row r="90" spans="3:8" s="985" customFormat="1" ht="15.75">
      <c r="C90" s="132"/>
      <c r="G90" s="621"/>
      <c r="H90" s="621"/>
    </row>
    <row r="91" spans="3:8" s="985" customFormat="1" ht="15.75">
      <c r="C91" s="132"/>
      <c r="G91" s="621"/>
      <c r="H91" s="621"/>
    </row>
    <row r="92" spans="3:8" s="985" customFormat="1" ht="15.75">
      <c r="C92" s="132"/>
      <c r="G92" s="621"/>
      <c r="H92" s="621"/>
    </row>
    <row r="93" spans="3:8" s="985" customFormat="1" ht="15.75">
      <c r="C93" s="132"/>
      <c r="G93" s="621"/>
      <c r="H93" s="621"/>
    </row>
    <row r="94" spans="3:8" s="985" customFormat="1" ht="15.75">
      <c r="C94" s="132"/>
      <c r="G94" s="621"/>
      <c r="H94" s="621"/>
    </row>
    <row r="95" spans="3:8" s="985" customFormat="1" ht="15.75">
      <c r="C95" s="132"/>
      <c r="G95" s="621"/>
      <c r="H95" s="621"/>
    </row>
    <row r="96" spans="3:8" s="985" customFormat="1" ht="15.75">
      <c r="C96" s="132"/>
      <c r="G96" s="621"/>
      <c r="H96" s="621"/>
    </row>
    <row r="97" spans="3:8" s="985" customFormat="1" ht="15.75">
      <c r="C97" s="132"/>
      <c r="G97" s="621"/>
      <c r="H97" s="621"/>
    </row>
    <row r="98" spans="3:8" s="985" customFormat="1" ht="15.75">
      <c r="C98" s="132"/>
      <c r="G98" s="621"/>
      <c r="H98" s="621"/>
    </row>
    <row r="99" spans="3:8" s="985" customFormat="1" ht="15.75">
      <c r="C99" s="132"/>
      <c r="G99" s="621"/>
      <c r="H99" s="621"/>
    </row>
    <row r="100" spans="3:8" s="985" customFormat="1" ht="15.75">
      <c r="C100" s="132"/>
      <c r="G100" s="621"/>
      <c r="H100" s="621"/>
    </row>
    <row r="101" spans="3:8" s="985" customFormat="1" ht="15.75">
      <c r="C101" s="132"/>
      <c r="G101" s="621"/>
      <c r="H101" s="621"/>
    </row>
    <row r="102" spans="3:8" s="985" customFormat="1" ht="15.75">
      <c r="C102" s="132"/>
      <c r="G102" s="621"/>
      <c r="H102" s="621"/>
    </row>
    <row r="103" spans="3:8" s="985" customFormat="1" ht="15.75">
      <c r="C103" s="132"/>
      <c r="G103" s="621"/>
      <c r="H103" s="621"/>
    </row>
    <row r="104" spans="3:8" s="985" customFormat="1" ht="15.75">
      <c r="C104" s="132"/>
      <c r="G104" s="621"/>
      <c r="H104" s="621"/>
    </row>
    <row r="105" spans="3:8" s="985" customFormat="1" ht="15.75">
      <c r="C105" s="132"/>
      <c r="G105" s="621"/>
      <c r="H105" s="621"/>
    </row>
    <row r="106" spans="3:8" s="985" customFormat="1" ht="15.75">
      <c r="C106" s="132"/>
      <c r="G106" s="621"/>
      <c r="H106" s="621"/>
    </row>
    <row r="107" spans="3:8" s="985" customFormat="1" ht="15.75">
      <c r="C107" s="132"/>
      <c r="G107" s="621"/>
      <c r="H107" s="621"/>
    </row>
    <row r="108" spans="3:8" s="985" customFormat="1" ht="15.75">
      <c r="C108" s="132"/>
      <c r="G108" s="621"/>
      <c r="H108" s="621"/>
    </row>
    <row r="109" spans="3:8" s="985" customFormat="1" ht="15.75">
      <c r="C109" s="132"/>
      <c r="G109" s="621"/>
      <c r="H109" s="621"/>
    </row>
    <row r="110" spans="3:8" s="985" customFormat="1" ht="15.75">
      <c r="C110" s="132"/>
      <c r="G110" s="621"/>
      <c r="H110" s="621"/>
    </row>
    <row r="111" spans="3:8" s="985" customFormat="1" ht="15.75">
      <c r="C111" s="132"/>
      <c r="G111" s="621"/>
      <c r="H111" s="621"/>
    </row>
    <row r="112" spans="3:8" s="985" customFormat="1" ht="15.75">
      <c r="C112" s="132"/>
      <c r="G112" s="621"/>
      <c r="H112" s="621"/>
    </row>
    <row r="113" spans="3:8" s="985" customFormat="1" ht="15.75">
      <c r="C113" s="132"/>
      <c r="G113" s="621"/>
      <c r="H113" s="621"/>
    </row>
    <row r="114" spans="3:8" s="985" customFormat="1" ht="15.75">
      <c r="C114" s="132"/>
      <c r="G114" s="621"/>
      <c r="H114" s="621"/>
    </row>
    <row r="115" spans="3:8" s="985" customFormat="1" ht="15.75">
      <c r="C115" s="132"/>
      <c r="G115" s="621"/>
      <c r="H115" s="621"/>
    </row>
    <row r="116" spans="3:8" s="985" customFormat="1" ht="15.75">
      <c r="C116" s="132"/>
      <c r="G116" s="621"/>
      <c r="H116" s="621"/>
    </row>
    <row r="117" spans="3:8" s="985" customFormat="1" ht="15.75">
      <c r="C117" s="132"/>
      <c r="G117" s="621"/>
      <c r="H117" s="621"/>
    </row>
    <row r="118" spans="3:8" s="985" customFormat="1" ht="15.75">
      <c r="C118" s="132"/>
      <c r="G118" s="621"/>
      <c r="H118" s="621"/>
    </row>
    <row r="119" spans="3:8" s="985" customFormat="1" ht="15.75">
      <c r="C119" s="132"/>
      <c r="G119" s="621"/>
      <c r="H119" s="621"/>
    </row>
    <row r="120" spans="3:8" s="985" customFormat="1" ht="15.75">
      <c r="C120" s="132"/>
      <c r="G120" s="621"/>
      <c r="H120" s="621"/>
    </row>
    <row r="121" spans="3:8" s="985" customFormat="1" ht="15.75">
      <c r="C121" s="132"/>
      <c r="G121" s="621"/>
      <c r="H121" s="621"/>
    </row>
    <row r="122" spans="3:8" s="985" customFormat="1" ht="15.75">
      <c r="C122" s="132"/>
      <c r="G122" s="621"/>
      <c r="H122" s="621"/>
    </row>
    <row r="123" spans="3:8" s="985" customFormat="1" ht="15.75">
      <c r="C123" s="132"/>
      <c r="G123" s="621"/>
      <c r="H123" s="621"/>
    </row>
    <row r="124" spans="3:8" s="985" customFormat="1" ht="15.75">
      <c r="C124" s="132"/>
      <c r="G124" s="621"/>
      <c r="H124" s="621"/>
    </row>
    <row r="125" spans="3:8" s="985" customFormat="1" ht="15.75">
      <c r="C125" s="132"/>
      <c r="G125" s="621"/>
      <c r="H125" s="621"/>
    </row>
    <row r="126" spans="3:8" s="985" customFormat="1" ht="15.75">
      <c r="C126" s="132"/>
      <c r="G126" s="621"/>
      <c r="H126" s="621"/>
    </row>
    <row r="127" spans="3:8" s="985" customFormat="1" ht="15.75">
      <c r="C127" s="132"/>
      <c r="G127" s="621"/>
      <c r="H127" s="621"/>
    </row>
    <row r="128" spans="3:8" s="985" customFormat="1" ht="15.75">
      <c r="C128" s="132"/>
      <c r="G128" s="621"/>
      <c r="H128" s="621"/>
    </row>
    <row r="129" spans="3:8" s="985" customFormat="1" ht="15.75">
      <c r="C129" s="132"/>
      <c r="G129" s="621"/>
      <c r="H129" s="621"/>
    </row>
    <row r="130" spans="3:8" s="985" customFormat="1" ht="15.75">
      <c r="C130" s="132"/>
      <c r="G130" s="621"/>
      <c r="H130" s="621"/>
    </row>
    <row r="131" spans="3:8" s="985" customFormat="1" ht="15.75">
      <c r="C131" s="132"/>
      <c r="G131" s="621"/>
      <c r="H131" s="621"/>
    </row>
    <row r="132" spans="3:8" s="985" customFormat="1" ht="15.75">
      <c r="C132" s="132"/>
      <c r="G132" s="621"/>
      <c r="H132" s="621"/>
    </row>
    <row r="133" spans="3:8" s="985" customFormat="1" ht="15.75">
      <c r="C133" s="132"/>
      <c r="G133" s="621"/>
      <c r="H133" s="621"/>
    </row>
    <row r="134" spans="3:8" s="985" customFormat="1" ht="15.75">
      <c r="C134" s="132"/>
      <c r="G134" s="621"/>
      <c r="H134" s="621"/>
    </row>
    <row r="135" spans="3:8" s="985" customFormat="1" ht="15.75">
      <c r="C135" s="132"/>
      <c r="G135" s="621"/>
      <c r="H135" s="621"/>
    </row>
    <row r="136" spans="3:8" s="985" customFormat="1" ht="15.75">
      <c r="C136" s="132"/>
      <c r="G136" s="621"/>
      <c r="H136" s="621"/>
    </row>
    <row r="137" spans="3:8" s="985" customFormat="1" ht="15.75">
      <c r="C137" s="132"/>
      <c r="G137" s="621"/>
      <c r="H137" s="621"/>
    </row>
    <row r="138" spans="3:8" s="985" customFormat="1" ht="15.75">
      <c r="C138" s="132"/>
      <c r="G138" s="621"/>
      <c r="H138" s="621"/>
    </row>
    <row r="139" spans="3:8" s="985" customFormat="1" ht="15.75">
      <c r="C139" s="132"/>
      <c r="G139" s="621"/>
      <c r="H139" s="621"/>
    </row>
    <row r="140" spans="3:8" s="985" customFormat="1" ht="15.75">
      <c r="C140" s="132"/>
      <c r="G140" s="621"/>
      <c r="H140" s="621"/>
    </row>
    <row r="141" spans="3:8" s="985" customFormat="1" ht="15.75">
      <c r="C141" s="132"/>
      <c r="G141" s="621"/>
      <c r="H141" s="621"/>
    </row>
    <row r="142" spans="3:8" s="985" customFormat="1" ht="15.75">
      <c r="C142" s="132"/>
      <c r="G142" s="621"/>
      <c r="H142" s="621"/>
    </row>
    <row r="143" spans="3:8" s="985" customFormat="1" ht="15.75">
      <c r="C143" s="132"/>
      <c r="G143" s="621"/>
      <c r="H143" s="621"/>
    </row>
    <row r="144" spans="3:8" s="985" customFormat="1" ht="15.75">
      <c r="C144" s="132"/>
      <c r="G144" s="621"/>
      <c r="H144" s="621"/>
    </row>
    <row r="145" spans="3:8" s="985" customFormat="1" ht="15.75">
      <c r="C145" s="132"/>
      <c r="G145" s="621"/>
      <c r="H145" s="621"/>
    </row>
    <row r="146" spans="3:8" s="985" customFormat="1" ht="15.75">
      <c r="C146" s="132"/>
      <c r="G146" s="621"/>
      <c r="H146" s="621"/>
    </row>
    <row r="147" spans="3:8" s="985" customFormat="1" ht="15.75">
      <c r="C147" s="132"/>
      <c r="G147" s="621"/>
      <c r="H147" s="621"/>
    </row>
    <row r="148" spans="3:8" s="985" customFormat="1" ht="15.75">
      <c r="C148" s="132"/>
      <c r="G148" s="621"/>
      <c r="H148" s="621"/>
    </row>
    <row r="149" spans="3:8" s="985" customFormat="1" ht="15.75">
      <c r="C149" s="132"/>
      <c r="G149" s="621"/>
      <c r="H149" s="621"/>
    </row>
    <row r="150" spans="3:8" s="985" customFormat="1" ht="15.75">
      <c r="C150" s="132"/>
      <c r="G150" s="621"/>
      <c r="H150" s="621"/>
    </row>
    <row r="151" spans="3:8" s="985" customFormat="1" ht="15.75">
      <c r="C151" s="132"/>
      <c r="G151" s="621"/>
      <c r="H151" s="621"/>
    </row>
    <row r="152" spans="3:8" s="985" customFormat="1" ht="15.75">
      <c r="C152" s="132"/>
      <c r="G152" s="621"/>
      <c r="H152" s="621"/>
    </row>
    <row r="153" spans="3:8" s="985" customFormat="1" ht="15.75">
      <c r="C153" s="132"/>
      <c r="G153" s="621"/>
      <c r="H153" s="621"/>
    </row>
    <row r="154" spans="3:8" s="985" customFormat="1" ht="15.75">
      <c r="C154" s="132"/>
      <c r="G154" s="621"/>
      <c r="H154" s="621"/>
    </row>
    <row r="155" spans="3:8" s="985" customFormat="1" ht="15.75">
      <c r="C155" s="132"/>
      <c r="G155" s="621"/>
      <c r="H155" s="621"/>
    </row>
    <row r="156" spans="3:8" s="985" customFormat="1" ht="15.75">
      <c r="C156" s="132"/>
      <c r="G156" s="621"/>
      <c r="H156" s="621"/>
    </row>
    <row r="157" spans="3:8" s="985" customFormat="1" ht="15.75">
      <c r="C157" s="132"/>
      <c r="G157" s="621"/>
      <c r="H157" s="621"/>
    </row>
    <row r="158" spans="3:8" s="985" customFormat="1" ht="15.75">
      <c r="C158" s="132"/>
      <c r="G158" s="621"/>
      <c r="H158" s="621"/>
    </row>
    <row r="159" spans="3:8" s="985" customFormat="1" ht="15.75">
      <c r="C159" s="132"/>
      <c r="G159" s="621"/>
      <c r="H159" s="621"/>
    </row>
    <row r="160" spans="3:8" s="985" customFormat="1" ht="15.75">
      <c r="C160" s="132"/>
      <c r="G160" s="621"/>
      <c r="H160" s="621"/>
    </row>
    <row r="161" spans="3:8" s="985" customFormat="1" ht="15.75">
      <c r="C161" s="132"/>
      <c r="G161" s="621"/>
      <c r="H161" s="621"/>
    </row>
    <row r="162" spans="3:8" s="985" customFormat="1" ht="15.75">
      <c r="C162" s="132"/>
      <c r="G162" s="621"/>
      <c r="H162" s="621"/>
    </row>
    <row r="163" spans="3:8" s="985" customFormat="1" ht="15.75">
      <c r="C163" s="132"/>
      <c r="G163" s="621"/>
      <c r="H163" s="621"/>
    </row>
    <row r="164" spans="3:8" s="985" customFormat="1" ht="15.75">
      <c r="C164" s="132"/>
      <c r="G164" s="621"/>
      <c r="H164" s="621"/>
    </row>
    <row r="165" spans="3:8" s="985" customFormat="1" ht="15.75">
      <c r="C165" s="132"/>
      <c r="G165" s="621"/>
      <c r="H165" s="621"/>
    </row>
    <row r="166" spans="3:8" s="985" customFormat="1" ht="15.75">
      <c r="C166" s="132"/>
      <c r="G166" s="621"/>
      <c r="H166" s="621"/>
    </row>
    <row r="167" spans="3:8" s="985" customFormat="1" ht="15.75">
      <c r="C167" s="132"/>
      <c r="G167" s="621"/>
      <c r="H167" s="621"/>
    </row>
    <row r="168" spans="3:8" s="985" customFormat="1" ht="15.75">
      <c r="C168" s="132"/>
      <c r="G168" s="621"/>
      <c r="H168" s="621"/>
    </row>
    <row r="169" spans="3:8" s="985" customFormat="1" ht="15.75">
      <c r="C169" s="132"/>
      <c r="G169" s="621"/>
      <c r="H169" s="621"/>
    </row>
    <row r="170" spans="3:8" s="985" customFormat="1" ht="15.75">
      <c r="C170" s="132"/>
      <c r="G170" s="621"/>
      <c r="H170" s="621"/>
    </row>
    <row r="171" spans="3:8" s="985" customFormat="1" ht="15.75">
      <c r="C171" s="132"/>
      <c r="G171" s="621"/>
      <c r="H171" s="621"/>
    </row>
    <row r="172" spans="3:8" s="985" customFormat="1" ht="15.75">
      <c r="C172" s="132"/>
      <c r="G172" s="621"/>
      <c r="H172" s="621"/>
    </row>
    <row r="173" spans="3:8" s="985" customFormat="1" ht="15.75">
      <c r="C173" s="132"/>
      <c r="G173" s="621"/>
      <c r="H173" s="621"/>
    </row>
    <row r="174" spans="3:8" s="985" customFormat="1" ht="15.75">
      <c r="C174" s="132"/>
      <c r="G174" s="621"/>
      <c r="H174" s="621"/>
    </row>
    <row r="175" spans="3:8" s="985" customFormat="1" ht="15.75">
      <c r="C175" s="132"/>
      <c r="G175" s="621"/>
      <c r="H175" s="621"/>
    </row>
    <row r="176" spans="3:8" s="985" customFormat="1" ht="15.75">
      <c r="C176" s="132"/>
      <c r="G176" s="621"/>
      <c r="H176" s="621"/>
    </row>
    <row r="177" spans="3:8" s="985" customFormat="1" ht="15.75">
      <c r="C177" s="132"/>
      <c r="G177" s="621"/>
      <c r="H177" s="621"/>
    </row>
    <row r="178" spans="3:8" s="985" customFormat="1" ht="15.75">
      <c r="C178" s="132"/>
      <c r="G178" s="621"/>
      <c r="H178" s="621"/>
    </row>
    <row r="179" spans="3:8" s="985" customFormat="1" ht="15.75">
      <c r="C179" s="132"/>
      <c r="G179" s="621"/>
      <c r="H179" s="621"/>
    </row>
    <row r="180" spans="3:8" s="985" customFormat="1" ht="15.75">
      <c r="C180" s="132"/>
      <c r="G180" s="621"/>
      <c r="H180" s="621"/>
    </row>
    <row r="181" spans="3:8" s="985" customFormat="1" ht="15.75">
      <c r="C181" s="132"/>
      <c r="G181" s="621"/>
      <c r="H181" s="621"/>
    </row>
    <row r="182" spans="3:8" s="985" customFormat="1" ht="15.75">
      <c r="C182" s="132"/>
      <c r="G182" s="621"/>
      <c r="H182" s="621"/>
    </row>
    <row r="183" spans="3:8" s="985" customFormat="1" ht="15.75">
      <c r="C183" s="132"/>
      <c r="G183" s="621"/>
      <c r="H183" s="621"/>
    </row>
    <row r="184" spans="3:8" s="985" customFormat="1" ht="15.75">
      <c r="C184" s="132"/>
      <c r="G184" s="621"/>
      <c r="H184" s="621"/>
    </row>
    <row r="185" spans="3:8" s="985" customFormat="1" ht="15.75">
      <c r="C185" s="132"/>
      <c r="G185" s="621"/>
      <c r="H185" s="621"/>
    </row>
    <row r="186" spans="3:8" s="985" customFormat="1" ht="15.75">
      <c r="C186" s="132"/>
      <c r="G186" s="621"/>
      <c r="H186" s="621"/>
    </row>
    <row r="187" spans="3:8" s="985" customFormat="1" ht="15.75">
      <c r="C187" s="132"/>
      <c r="G187" s="621"/>
      <c r="H187" s="621"/>
    </row>
    <row r="188" spans="3:8" s="985" customFormat="1" ht="15.75">
      <c r="C188" s="132"/>
      <c r="G188" s="621"/>
      <c r="H188" s="621"/>
    </row>
    <row r="189" spans="3:8" s="985" customFormat="1" ht="15.75">
      <c r="C189" s="132"/>
      <c r="G189" s="621"/>
      <c r="H189" s="621"/>
    </row>
    <row r="190" spans="3:8" s="985" customFormat="1" ht="15.75">
      <c r="C190" s="132"/>
      <c r="G190" s="621"/>
      <c r="H190" s="621"/>
    </row>
    <row r="191" spans="3:8" s="985" customFormat="1" ht="15.75">
      <c r="C191" s="132"/>
      <c r="G191" s="621"/>
      <c r="H191" s="621"/>
    </row>
    <row r="192" spans="3:8" s="985" customFormat="1" ht="15.75">
      <c r="C192" s="132"/>
      <c r="G192" s="621"/>
      <c r="H192" s="621"/>
    </row>
    <row r="193" spans="3:13" ht="15.75">
      <c r="C193" s="132"/>
      <c r="M193" s="985"/>
    </row>
    <row r="194" spans="3:13" ht="15.75">
      <c r="C194" s="132"/>
      <c r="M194" s="985"/>
    </row>
    <row r="195" spans="3:13" ht="15.75">
      <c r="C195" s="132"/>
      <c r="M195" s="985"/>
    </row>
    <row r="196" spans="3:13" ht="15.75">
      <c r="C196" s="132"/>
      <c r="M196" s="985"/>
    </row>
    <row r="197" spans="3:13" ht="15.75">
      <c r="C197" s="132"/>
      <c r="M197" s="985"/>
    </row>
    <row r="198" spans="3:13" ht="15.75">
      <c r="C198" s="132"/>
      <c r="M198" s="985"/>
    </row>
    <row r="199" spans="3:13" ht="15.75">
      <c r="C199" s="132"/>
      <c r="M199" s="985"/>
    </row>
    <row r="200" spans="3:13" ht="15.75">
      <c r="C200" s="132"/>
      <c r="M200" s="985"/>
    </row>
    <row r="201" spans="3:13" ht="15.75">
      <c r="C201" s="132"/>
    </row>
    <row r="202" spans="3:13" ht="15.75">
      <c r="C202" s="132"/>
    </row>
    <row r="203" spans="3:13" ht="15.75">
      <c r="C203" s="132"/>
    </row>
    <row r="204" spans="3:13" ht="15.75">
      <c r="C204" s="132"/>
    </row>
    <row r="205" spans="3:13" ht="15.75">
      <c r="C205" s="132"/>
    </row>
    <row r="206" spans="3:13" ht="15.75">
      <c r="C206" s="132"/>
    </row>
    <row r="207" spans="3:13" ht="15.75">
      <c r="C207" s="132"/>
    </row>
    <row r="208" spans="3:13" ht="15.75">
      <c r="C208" s="132"/>
    </row>
    <row r="209" spans="3:3" ht="15.75">
      <c r="C209" s="132"/>
    </row>
    <row r="210" spans="3:3" ht="15.75">
      <c r="C210" s="132"/>
    </row>
    <row r="211" spans="3:3" ht="15.75">
      <c r="C211" s="132"/>
    </row>
    <row r="212" spans="3:3" ht="15.75">
      <c r="C212" s="132"/>
    </row>
    <row r="213" spans="3:3" ht="15.75">
      <c r="C213" s="132"/>
    </row>
    <row r="214" spans="3:3" ht="15.75">
      <c r="C214" s="132"/>
    </row>
    <row r="215" spans="3:3" ht="15.75">
      <c r="C215" s="132"/>
    </row>
    <row r="216" spans="3:3" ht="15.75">
      <c r="C216" s="132"/>
    </row>
    <row r="217" spans="3:3" ht="15.75">
      <c r="C217" s="132"/>
    </row>
    <row r="218" spans="3:3" ht="15.75">
      <c r="C218" s="132"/>
    </row>
    <row r="219" spans="3:3" ht="15.75">
      <c r="C219" s="132"/>
    </row>
    <row r="220" spans="3:3" ht="15.75">
      <c r="C220" s="132"/>
    </row>
    <row r="221" spans="3:3" ht="15.75">
      <c r="C221" s="132"/>
    </row>
    <row r="222" spans="3:3" ht="15.75">
      <c r="C222" s="132"/>
    </row>
    <row r="223" spans="3:3" ht="15.75">
      <c r="C223" s="132"/>
    </row>
    <row r="224" spans="3:3" ht="15.75">
      <c r="C224" s="132"/>
    </row>
    <row r="225" spans="3:3" ht="15.75">
      <c r="C225" s="132"/>
    </row>
    <row r="226" spans="3:3" ht="15.75">
      <c r="C226" s="132"/>
    </row>
    <row r="227" spans="3:3" ht="15.75">
      <c r="C227" s="132"/>
    </row>
    <row r="228" spans="3:3" ht="15.75">
      <c r="C228" s="132"/>
    </row>
    <row r="229" spans="3:3" ht="15.75">
      <c r="C229" s="132"/>
    </row>
    <row r="230" spans="3:3" ht="15.75">
      <c r="C230" s="132"/>
    </row>
    <row r="231" spans="3:3" ht="15.75">
      <c r="C231" s="132"/>
    </row>
    <row r="232" spans="3:3" ht="15.75">
      <c r="C232" s="132"/>
    </row>
    <row r="233" spans="3:3" ht="15.75">
      <c r="C233" s="132"/>
    </row>
    <row r="234" spans="3:3" ht="15.75">
      <c r="C234" s="132"/>
    </row>
    <row r="235" spans="3:3" ht="15.75">
      <c r="C235" s="132"/>
    </row>
    <row r="236" spans="3:3" ht="15.75">
      <c r="C236" s="132"/>
    </row>
    <row r="237" spans="3:3" ht="15.75">
      <c r="C237" s="132"/>
    </row>
    <row r="238" spans="3:3" ht="15.75">
      <c r="C238" s="132"/>
    </row>
    <row r="239" spans="3:3" ht="15.75">
      <c r="C239" s="132"/>
    </row>
    <row r="240" spans="3:3" ht="15.75">
      <c r="C240" s="132"/>
    </row>
    <row r="241" spans="3:3" ht="15.75">
      <c r="C241" s="132"/>
    </row>
    <row r="242" spans="3:3" ht="15.75">
      <c r="C242" s="132"/>
    </row>
    <row r="243" spans="3:3" ht="15.75">
      <c r="C243" s="132"/>
    </row>
    <row r="244" spans="3:3" ht="15.75">
      <c r="C244" s="132"/>
    </row>
    <row r="245" spans="3:3" ht="15.75">
      <c r="C245" s="132"/>
    </row>
    <row r="246" spans="3:3" ht="15.75">
      <c r="C246" s="132"/>
    </row>
    <row r="247" spans="3:3" ht="15.75">
      <c r="C247" s="132"/>
    </row>
    <row r="248" spans="3:3" ht="15.75">
      <c r="C248" s="132"/>
    </row>
    <row r="249" spans="3:3" ht="15.75">
      <c r="C249" s="132"/>
    </row>
    <row r="250" spans="3:3" ht="15.75">
      <c r="C250" s="132"/>
    </row>
    <row r="251" spans="3:3" ht="15.75">
      <c r="C251" s="132"/>
    </row>
    <row r="252" spans="3:3" ht="15.75">
      <c r="C252" s="132"/>
    </row>
    <row r="253" spans="3:3" ht="15.75">
      <c r="C253" s="132"/>
    </row>
    <row r="254" spans="3:3" ht="15.75">
      <c r="C254" s="132"/>
    </row>
    <row r="255" spans="3:3" ht="15.75">
      <c r="C255" s="132"/>
    </row>
    <row r="256" spans="3:3" ht="15.75">
      <c r="C256" s="132"/>
    </row>
    <row r="257" spans="3:3" ht="15.75">
      <c r="C257" s="132"/>
    </row>
    <row r="258" spans="3:3" ht="15.75">
      <c r="C258" s="132"/>
    </row>
    <row r="259" spans="3:3" ht="15.75">
      <c r="C259" s="132"/>
    </row>
    <row r="260" spans="3:3" ht="15.75">
      <c r="C260" s="132"/>
    </row>
    <row r="261" spans="3:3" ht="15.75">
      <c r="C261" s="132"/>
    </row>
    <row r="262" spans="3:3" ht="15.75">
      <c r="C262" s="132"/>
    </row>
    <row r="263" spans="3:3" ht="15.75">
      <c r="C263" s="132"/>
    </row>
    <row r="264" spans="3:3" ht="15.75">
      <c r="C264" s="132"/>
    </row>
    <row r="265" spans="3:3" ht="15.75">
      <c r="C265" s="132"/>
    </row>
    <row r="266" spans="3:3" ht="15.75">
      <c r="C266" s="132"/>
    </row>
    <row r="267" spans="3:3" ht="15.75">
      <c r="C267" s="132"/>
    </row>
    <row r="268" spans="3:3" ht="15.75">
      <c r="C268" s="132"/>
    </row>
    <row r="269" spans="3:3" ht="15.75">
      <c r="C269" s="132"/>
    </row>
    <row r="270" spans="3:3" ht="15.75">
      <c r="C270" s="132"/>
    </row>
    <row r="271" spans="3:3" ht="15.75">
      <c r="C271" s="132"/>
    </row>
    <row r="272" spans="3:3" ht="15.75">
      <c r="C272" s="132"/>
    </row>
    <row r="273" spans="3:3" ht="15.75">
      <c r="C273" s="132"/>
    </row>
    <row r="274" spans="3:3" ht="15.75">
      <c r="C274" s="132"/>
    </row>
    <row r="275" spans="3:3" ht="15.75">
      <c r="C275" s="132"/>
    </row>
    <row r="276" spans="3:3" ht="15.75">
      <c r="C276" s="132"/>
    </row>
    <row r="277" spans="3:3" ht="15.75">
      <c r="C277" s="132"/>
    </row>
    <row r="278" spans="3:3" ht="15.75">
      <c r="C278" s="132"/>
    </row>
    <row r="279" spans="3:3" ht="15.75">
      <c r="C279" s="132"/>
    </row>
    <row r="280" spans="3:3" ht="15.75">
      <c r="C280" s="132"/>
    </row>
    <row r="281" spans="3:3" ht="15.75">
      <c r="C281" s="132"/>
    </row>
    <row r="282" spans="3:3" ht="15.75">
      <c r="C282" s="132"/>
    </row>
    <row r="283" spans="3:3" ht="15.75">
      <c r="C283" s="132"/>
    </row>
    <row r="284" spans="3:3" ht="15.75">
      <c r="C284" s="132"/>
    </row>
    <row r="285" spans="3:3" ht="15.75">
      <c r="C285" s="132"/>
    </row>
    <row r="286" spans="3:3" ht="15.75">
      <c r="C286" s="132"/>
    </row>
    <row r="287" spans="3:3" ht="15.75">
      <c r="C287" s="132"/>
    </row>
    <row r="288" spans="3:3" ht="15.75">
      <c r="C288" s="132"/>
    </row>
    <row r="289" spans="3:3" ht="15.75">
      <c r="C289" s="132"/>
    </row>
    <row r="290" spans="3:3" ht="15.75">
      <c r="C290" s="132"/>
    </row>
    <row r="291" spans="3:3" ht="15.75">
      <c r="C291" s="132"/>
    </row>
    <row r="292" spans="3:3" ht="15.75">
      <c r="C292" s="132"/>
    </row>
    <row r="293" spans="3:3" ht="15.75">
      <c r="C293" s="132"/>
    </row>
    <row r="294" spans="3:3" ht="15.75">
      <c r="C294" s="132"/>
    </row>
    <row r="295" spans="3:3" ht="15.75">
      <c r="C295" s="132"/>
    </row>
    <row r="296" spans="3:3" ht="15.75">
      <c r="C296" s="132"/>
    </row>
    <row r="297" spans="3:3" ht="15.75">
      <c r="C297" s="132"/>
    </row>
    <row r="298" spans="3:3" ht="15.75">
      <c r="C298" s="132"/>
    </row>
    <row r="299" spans="3:3" ht="15.75">
      <c r="C299" s="132"/>
    </row>
    <row r="300" spans="3:3" ht="15.75">
      <c r="C300" s="132"/>
    </row>
    <row r="301" spans="3:3" ht="15.75">
      <c r="C301" s="132"/>
    </row>
    <row r="302" spans="3:3" ht="15.75">
      <c r="C302" s="132"/>
    </row>
    <row r="303" spans="3:3" ht="15.75">
      <c r="C303" s="132"/>
    </row>
    <row r="304" spans="3:3" ht="15.75">
      <c r="C304" s="132"/>
    </row>
    <row r="305" spans="3:3" ht="15.75">
      <c r="C305" s="132"/>
    </row>
    <row r="306" spans="3:3" ht="15.75">
      <c r="C306" s="132"/>
    </row>
    <row r="307" spans="3:3" ht="15.75">
      <c r="C307" s="132"/>
    </row>
    <row r="308" spans="3:3" ht="15.75">
      <c r="C308" s="132"/>
    </row>
    <row r="309" spans="3:3" ht="15.75">
      <c r="C309" s="132"/>
    </row>
    <row r="310" spans="3:3" ht="15.75">
      <c r="C310" s="132"/>
    </row>
    <row r="311" spans="3:3" ht="15.75">
      <c r="C311" s="132"/>
    </row>
    <row r="312" spans="3:3" ht="15.75">
      <c r="C312" s="132"/>
    </row>
    <row r="313" spans="3:3" ht="15.75">
      <c r="C313" s="132"/>
    </row>
    <row r="314" spans="3:3" ht="15.75">
      <c r="C314" s="132"/>
    </row>
    <row r="315" spans="3:3" ht="15.75">
      <c r="C315" s="132"/>
    </row>
    <row r="316" spans="3:3" ht="15.75">
      <c r="C316" s="132"/>
    </row>
    <row r="317" spans="3:3" ht="15.75">
      <c r="C317" s="132"/>
    </row>
    <row r="318" spans="3:3" ht="15.75">
      <c r="C318" s="132"/>
    </row>
    <row r="319" spans="3:3" ht="15.75">
      <c r="C319" s="132"/>
    </row>
    <row r="320" spans="3:3" ht="15.75">
      <c r="C320" s="132"/>
    </row>
    <row r="321" spans="3:3" ht="15.75">
      <c r="C321" s="132"/>
    </row>
    <row r="322" spans="3:3" ht="15.75">
      <c r="C322" s="132"/>
    </row>
    <row r="323" spans="3:3" ht="15.75">
      <c r="C323" s="132"/>
    </row>
    <row r="324" spans="3:3" ht="15.75">
      <c r="C324" s="132"/>
    </row>
    <row r="325" spans="3:3" ht="15.75">
      <c r="C325" s="132"/>
    </row>
    <row r="326" spans="3:3" ht="15.75">
      <c r="C326" s="132"/>
    </row>
    <row r="327" spans="3:3" ht="15.75">
      <c r="C327" s="132"/>
    </row>
    <row r="328" spans="3:3" ht="15.75">
      <c r="C328" s="132"/>
    </row>
    <row r="329" spans="3:3" ht="15.75">
      <c r="C329" s="132"/>
    </row>
    <row r="330" spans="3:3" ht="15.75">
      <c r="C330" s="132"/>
    </row>
    <row r="331" spans="3:3" ht="15.75">
      <c r="C331" s="132"/>
    </row>
    <row r="332" spans="3:3" ht="15.75">
      <c r="C332" s="132"/>
    </row>
    <row r="333" spans="3:3" ht="15.75">
      <c r="C333" s="132"/>
    </row>
    <row r="334" spans="3:3" ht="15.75">
      <c r="C334" s="132"/>
    </row>
    <row r="335" spans="3:3" ht="15.75">
      <c r="C335" s="132"/>
    </row>
    <row r="336" spans="3:3" ht="15.75">
      <c r="C336" s="132"/>
    </row>
    <row r="337" spans="3:3" ht="15.75">
      <c r="C337" s="132"/>
    </row>
    <row r="338" spans="3:3" ht="15.75">
      <c r="C338" s="132"/>
    </row>
    <row r="339" spans="3:3" ht="15.75">
      <c r="C339" s="132"/>
    </row>
    <row r="340" spans="3:3" ht="15.75">
      <c r="C340" s="132"/>
    </row>
    <row r="341" spans="3:3" ht="15.75">
      <c r="C341" s="132"/>
    </row>
    <row r="342" spans="3:3" ht="15.75">
      <c r="C342" s="132"/>
    </row>
    <row r="343" spans="3:3" ht="15.75">
      <c r="C343" s="132"/>
    </row>
    <row r="344" spans="3:3" ht="15.75">
      <c r="C344" s="132"/>
    </row>
    <row r="345" spans="3:3" ht="15.75">
      <c r="C345" s="132"/>
    </row>
    <row r="346" spans="3:3" ht="15.75">
      <c r="C346" s="132"/>
    </row>
    <row r="347" spans="3:3" ht="15.75">
      <c r="C347" s="132"/>
    </row>
    <row r="348" spans="3:3" ht="15.75">
      <c r="C348" s="132"/>
    </row>
    <row r="349" spans="3:3" ht="15.75">
      <c r="C349" s="132"/>
    </row>
    <row r="350" spans="3:3" ht="15.75">
      <c r="C350" s="132"/>
    </row>
    <row r="351" spans="3:3" ht="15.75">
      <c r="C351" s="132"/>
    </row>
    <row r="352" spans="3:3" ht="15.75">
      <c r="C352" s="132"/>
    </row>
    <row r="353" spans="3:3" ht="15.75">
      <c r="C353" s="132"/>
    </row>
    <row r="354" spans="3:3" ht="15.75">
      <c r="C354" s="132"/>
    </row>
    <row r="355" spans="3:3" ht="15.75">
      <c r="C355" s="132"/>
    </row>
    <row r="356" spans="3:3" ht="15.75">
      <c r="C356" s="132"/>
    </row>
    <row r="357" spans="3:3" ht="15.75">
      <c r="C357" s="132"/>
    </row>
    <row r="358" spans="3:3" ht="15.75">
      <c r="C358" s="132"/>
    </row>
    <row r="359" spans="3:3" ht="15.75">
      <c r="C359" s="132"/>
    </row>
    <row r="360" spans="3:3" ht="15.75">
      <c r="C360" s="132"/>
    </row>
    <row r="361" spans="3:3" ht="15.75">
      <c r="C361" s="132"/>
    </row>
    <row r="362" spans="3:3" ht="15.75">
      <c r="C362" s="132"/>
    </row>
    <row r="363" spans="3:3" ht="15.75">
      <c r="C363" s="132"/>
    </row>
    <row r="364" spans="3:3" ht="15.75">
      <c r="C364" s="132"/>
    </row>
    <row r="365" spans="3:3" ht="15.75">
      <c r="C365" s="132"/>
    </row>
    <row r="366" spans="3:3" ht="15.75">
      <c r="C366" s="132"/>
    </row>
    <row r="367" spans="3:3" ht="15.75">
      <c r="C367" s="132"/>
    </row>
    <row r="368" spans="3:3" ht="15.75">
      <c r="C368" s="132"/>
    </row>
    <row r="369" spans="3:3" ht="15.75">
      <c r="C369" s="132"/>
    </row>
    <row r="370" spans="3:3" ht="15.75">
      <c r="C370" s="132"/>
    </row>
    <row r="371" spans="3:3" ht="15.75">
      <c r="C371" s="132"/>
    </row>
    <row r="372" spans="3:3" ht="15.75">
      <c r="C372" s="132"/>
    </row>
    <row r="373" spans="3:3" ht="15.75">
      <c r="C373" s="132"/>
    </row>
    <row r="374" spans="3:3" ht="15.75">
      <c r="C374" s="132"/>
    </row>
    <row r="375" spans="3:3" ht="15.75">
      <c r="C375" s="132"/>
    </row>
    <row r="376" spans="3:3" ht="15.75">
      <c r="C376" s="132"/>
    </row>
    <row r="377" spans="3:3" ht="15.75">
      <c r="C377" s="132"/>
    </row>
    <row r="378" spans="3:3" ht="15.75">
      <c r="C378" s="132"/>
    </row>
    <row r="379" spans="3:3" ht="15.75">
      <c r="C379" s="132"/>
    </row>
    <row r="380" spans="3:3" ht="15.75">
      <c r="C380" s="132"/>
    </row>
    <row r="381" spans="3:3" ht="15.75">
      <c r="C381" s="132"/>
    </row>
    <row r="382" spans="3:3" ht="15.75">
      <c r="C382" s="132"/>
    </row>
    <row r="383" spans="3:3" ht="15.75">
      <c r="C383" s="132"/>
    </row>
    <row r="384" spans="3:3" ht="15.75">
      <c r="C384" s="132"/>
    </row>
    <row r="385" spans="3:3" ht="15.75">
      <c r="C385" s="132"/>
    </row>
    <row r="386" spans="3:3" ht="15.75">
      <c r="C386" s="132"/>
    </row>
    <row r="387" spans="3:3" ht="15.75">
      <c r="C387" s="132"/>
    </row>
    <row r="388" spans="3:3" ht="15.75">
      <c r="C388" s="132"/>
    </row>
    <row r="389" spans="3:3" ht="15.75">
      <c r="C389" s="132"/>
    </row>
    <row r="390" spans="3:3" ht="15.75">
      <c r="C390" s="132"/>
    </row>
    <row r="391" spans="3:3" ht="15.75">
      <c r="C391" s="132"/>
    </row>
    <row r="392" spans="3:3" ht="15.75">
      <c r="C392" s="132"/>
    </row>
    <row r="393" spans="3:3" ht="15.75">
      <c r="C393" s="132"/>
    </row>
    <row r="394" spans="3:3" ht="15.75">
      <c r="C394" s="132"/>
    </row>
    <row r="395" spans="3:3" ht="15.75">
      <c r="C395" s="132"/>
    </row>
    <row r="396" spans="3:3" ht="15.75">
      <c r="C396" s="132"/>
    </row>
    <row r="397" spans="3:3" ht="15.75">
      <c r="C397" s="132"/>
    </row>
    <row r="398" spans="3:3" ht="15.75">
      <c r="C398" s="132"/>
    </row>
    <row r="399" spans="3:3" ht="15.75">
      <c r="C399" s="132"/>
    </row>
    <row r="400" spans="3:3" ht="15.75">
      <c r="C400" s="132"/>
    </row>
    <row r="401" spans="3:3" ht="15.75">
      <c r="C401" s="132"/>
    </row>
    <row r="402" spans="3:3" ht="15.75">
      <c r="C402" s="132"/>
    </row>
    <row r="403" spans="3:3" ht="15.75">
      <c r="C403" s="132"/>
    </row>
    <row r="404" spans="3:3" ht="15.75">
      <c r="C404" s="132"/>
    </row>
    <row r="405" spans="3:3" ht="15.75">
      <c r="C405" s="132"/>
    </row>
    <row r="406" spans="3:3" ht="15.75">
      <c r="C406" s="132"/>
    </row>
    <row r="407" spans="3:3" ht="15.75">
      <c r="C407" s="132"/>
    </row>
    <row r="408" spans="3:3" ht="15.75">
      <c r="C408" s="132"/>
    </row>
    <row r="409" spans="3:3" ht="15.75">
      <c r="C409" s="132"/>
    </row>
    <row r="410" spans="3:3" ht="15.75">
      <c r="C410" s="132"/>
    </row>
    <row r="411" spans="3:3" ht="15.75">
      <c r="C411" s="132"/>
    </row>
    <row r="412" spans="3:3" ht="15.75">
      <c r="C412" s="132"/>
    </row>
    <row r="413" spans="3:3" ht="15.75">
      <c r="C413" s="132"/>
    </row>
    <row r="414" spans="3:3" ht="15.75">
      <c r="C414" s="132"/>
    </row>
    <row r="415" spans="3:3" ht="15.75">
      <c r="C415" s="132"/>
    </row>
    <row r="416" spans="3:3" ht="15.75">
      <c r="C416" s="132"/>
    </row>
    <row r="417" spans="3:3" ht="15.75">
      <c r="C417" s="132"/>
    </row>
    <row r="418" spans="3:3" ht="15.75">
      <c r="C418" s="132"/>
    </row>
    <row r="419" spans="3:3" ht="15.75">
      <c r="C419" s="132"/>
    </row>
    <row r="420" spans="3:3" ht="15.75">
      <c r="C420" s="132"/>
    </row>
    <row r="421" spans="3:3" ht="15.75">
      <c r="C421" s="132"/>
    </row>
    <row r="422" spans="3:3" ht="15.75">
      <c r="C422" s="132"/>
    </row>
    <row r="423" spans="3:3" ht="15.75">
      <c r="C423" s="132"/>
    </row>
    <row r="424" spans="3:3" ht="15.75">
      <c r="C424" s="132"/>
    </row>
    <row r="425" spans="3:3" ht="15.75">
      <c r="C425" s="132"/>
    </row>
    <row r="426" spans="3:3" ht="15.75">
      <c r="C426" s="132"/>
    </row>
    <row r="427" spans="3:3" ht="15.75">
      <c r="C427" s="132"/>
    </row>
    <row r="428" spans="3:3" ht="15.75">
      <c r="C428" s="132"/>
    </row>
    <row r="429" spans="3:3" ht="15.75">
      <c r="C429" s="132"/>
    </row>
    <row r="430" spans="3:3" ht="15.75">
      <c r="C430" s="132"/>
    </row>
    <row r="431" spans="3:3" ht="15.75">
      <c r="C431" s="132"/>
    </row>
    <row r="432" spans="3:3" ht="15.75">
      <c r="C432" s="132"/>
    </row>
    <row r="433" spans="3:3" ht="15.75">
      <c r="C433" s="132"/>
    </row>
    <row r="434" spans="3:3" ht="15.75">
      <c r="C434" s="132"/>
    </row>
    <row r="435" spans="3:3" ht="15.75">
      <c r="C435" s="132"/>
    </row>
    <row r="436" spans="3:3" ht="15.75">
      <c r="C436" s="132"/>
    </row>
    <row r="437" spans="3:3" ht="15.75">
      <c r="C437" s="132"/>
    </row>
    <row r="438" spans="3:3" ht="15.75">
      <c r="C438" s="132"/>
    </row>
    <row r="439" spans="3:3" ht="15.75">
      <c r="C439" s="132"/>
    </row>
    <row r="440" spans="3:3" ht="15.75">
      <c r="C440" s="132"/>
    </row>
    <row r="441" spans="3:3" ht="15.75">
      <c r="C441" s="132"/>
    </row>
    <row r="442" spans="3:3" ht="15.75">
      <c r="C442" s="132"/>
    </row>
    <row r="443" spans="3:3" ht="15.75">
      <c r="C443" s="132"/>
    </row>
    <row r="444" spans="3:3" ht="15.75">
      <c r="C444" s="132"/>
    </row>
    <row r="445" spans="3:3" ht="15.75">
      <c r="C445" s="132"/>
    </row>
    <row r="446" spans="3:3" ht="15.75">
      <c r="C446" s="132"/>
    </row>
    <row r="447" spans="3:3" ht="15.75">
      <c r="C447" s="132"/>
    </row>
    <row r="448" spans="3:3" ht="15.75">
      <c r="C448" s="132"/>
    </row>
    <row r="449" spans="3:3" ht="15.75">
      <c r="C449" s="132"/>
    </row>
    <row r="450" spans="3:3" ht="15.75">
      <c r="C450" s="132"/>
    </row>
    <row r="451" spans="3:3" ht="15.75">
      <c r="C451" s="132"/>
    </row>
    <row r="452" spans="3:3" ht="15.75">
      <c r="C452" s="132"/>
    </row>
    <row r="453" spans="3:3" ht="15.75">
      <c r="C453" s="132"/>
    </row>
    <row r="454" spans="3:3" ht="15.75">
      <c r="C454" s="132"/>
    </row>
    <row r="455" spans="3:3" ht="15.75">
      <c r="C455" s="132"/>
    </row>
    <row r="456" spans="3:3" ht="15.75">
      <c r="C456" s="132"/>
    </row>
    <row r="457" spans="3:3" ht="15.75">
      <c r="C457" s="132"/>
    </row>
    <row r="458" spans="3:3" ht="15.75">
      <c r="C458" s="132"/>
    </row>
    <row r="459" spans="3:3" ht="15.75">
      <c r="C459" s="132"/>
    </row>
    <row r="460" spans="3:3" ht="15.75">
      <c r="C460" s="132"/>
    </row>
    <row r="461" spans="3:3" ht="15.75">
      <c r="C461" s="132"/>
    </row>
    <row r="462" spans="3:3" ht="15.75">
      <c r="C462" s="132"/>
    </row>
    <row r="463" spans="3:3" ht="15.75">
      <c r="C463" s="132"/>
    </row>
    <row r="464" spans="3:3" ht="15.75">
      <c r="C464" s="132"/>
    </row>
    <row r="465" spans="3:3" ht="15.75">
      <c r="C465" s="132"/>
    </row>
    <row r="466" spans="3:3" ht="15.75">
      <c r="C466" s="132"/>
    </row>
    <row r="467" spans="3:3" ht="15.75">
      <c r="C467" s="132"/>
    </row>
    <row r="468" spans="3:3" ht="15.75">
      <c r="C468" s="132"/>
    </row>
    <row r="469" spans="3:3" ht="15.75">
      <c r="C469" s="132"/>
    </row>
    <row r="470" spans="3:3" ht="15.75">
      <c r="C470" s="132"/>
    </row>
    <row r="471" spans="3:3" ht="15.75">
      <c r="C471" s="132"/>
    </row>
    <row r="472" spans="3:3" ht="15.75">
      <c r="C472" s="132"/>
    </row>
    <row r="473" spans="3:3" ht="15.75">
      <c r="C473" s="132"/>
    </row>
    <row r="474" spans="3:3" ht="15.75">
      <c r="C474" s="132"/>
    </row>
    <row r="475" spans="3:3" ht="15.75">
      <c r="C475" s="132"/>
    </row>
    <row r="476" spans="3:3" ht="15.75">
      <c r="C476" s="132"/>
    </row>
    <row r="477" spans="3:3" ht="15.75">
      <c r="C477" s="132"/>
    </row>
    <row r="478" spans="3:3" ht="15.75">
      <c r="C478" s="132"/>
    </row>
    <row r="479" spans="3:3" ht="15.75">
      <c r="C479" s="132"/>
    </row>
    <row r="480" spans="3:3" ht="15.75">
      <c r="C480" s="132"/>
    </row>
    <row r="481" spans="3:3" ht="15.75">
      <c r="C481" s="132"/>
    </row>
    <row r="482" spans="3:3" ht="15.75">
      <c r="C482" s="132"/>
    </row>
    <row r="483" spans="3:3" ht="15.75">
      <c r="C483" s="132"/>
    </row>
    <row r="484" spans="3:3" ht="15.75">
      <c r="C484" s="132"/>
    </row>
    <row r="485" spans="3:3" ht="15.75">
      <c r="C485" s="132"/>
    </row>
    <row r="486" spans="3:3" ht="15.75">
      <c r="C486" s="132"/>
    </row>
    <row r="487" spans="3:3" ht="15.75">
      <c r="C487" s="132"/>
    </row>
    <row r="488" spans="3:3" ht="15.75">
      <c r="C488" s="132"/>
    </row>
    <row r="489" spans="3:3" ht="15.75">
      <c r="C489" s="132"/>
    </row>
    <row r="490" spans="3:3" ht="15.75">
      <c r="C490" s="132"/>
    </row>
    <row r="491" spans="3:3" ht="15.75">
      <c r="C491" s="132"/>
    </row>
    <row r="492" spans="3:3" ht="15.75">
      <c r="C492" s="132"/>
    </row>
    <row r="493" spans="3:3" ht="15.75">
      <c r="C493" s="132"/>
    </row>
    <row r="494" spans="3:3" ht="15.75">
      <c r="C494" s="132"/>
    </row>
    <row r="495" spans="3:3" ht="15.75">
      <c r="C495" s="132"/>
    </row>
    <row r="496" spans="3:3" ht="15.75">
      <c r="C496" s="132"/>
    </row>
    <row r="497" spans="3:3" ht="15.75">
      <c r="C497" s="132"/>
    </row>
    <row r="498" spans="3:3" ht="15.75">
      <c r="C498" s="132"/>
    </row>
    <row r="499" spans="3:3" ht="15.75">
      <c r="C499" s="132"/>
    </row>
    <row r="500" spans="3:3" ht="15.75">
      <c r="C500" s="132"/>
    </row>
    <row r="501" spans="3:3" ht="15.75">
      <c r="C501" s="132"/>
    </row>
    <row r="502" spans="3:3" ht="15.75">
      <c r="C502" s="132"/>
    </row>
    <row r="503" spans="3:3" ht="15.75">
      <c r="C503" s="132"/>
    </row>
    <row r="504" spans="3:3" ht="15.75">
      <c r="C504" s="132"/>
    </row>
    <row r="505" spans="3:3" ht="15.75">
      <c r="C505" s="132"/>
    </row>
    <row r="506" spans="3:3" ht="15.75">
      <c r="C506" s="132"/>
    </row>
    <row r="507" spans="3:3" ht="15.75">
      <c r="C507" s="132"/>
    </row>
    <row r="508" spans="3:3" ht="15.75">
      <c r="C508" s="132"/>
    </row>
    <row r="509" spans="3:3" ht="15.75">
      <c r="C509" s="132"/>
    </row>
    <row r="510" spans="3:3" ht="15.75">
      <c r="C510" s="132"/>
    </row>
    <row r="511" spans="3:3" ht="15.75">
      <c r="C511" s="132"/>
    </row>
    <row r="512" spans="3:3" ht="15.75">
      <c r="C512" s="132"/>
    </row>
    <row r="513" spans="3:3" ht="15.75">
      <c r="C513" s="132"/>
    </row>
    <row r="514" spans="3:3" ht="15.75">
      <c r="C514" s="132"/>
    </row>
    <row r="515" spans="3:3" ht="15.75">
      <c r="C515" s="132"/>
    </row>
    <row r="516" spans="3:3" ht="15.75">
      <c r="C516" s="132"/>
    </row>
    <row r="517" spans="3:3" ht="15.75">
      <c r="C517" s="132"/>
    </row>
    <row r="518" spans="3:3" ht="15.75">
      <c r="C518" s="132"/>
    </row>
    <row r="519" spans="3:3" ht="15.75">
      <c r="C519" s="132"/>
    </row>
    <row r="520" spans="3:3" ht="15.75">
      <c r="C520" s="132"/>
    </row>
    <row r="521" spans="3:3" ht="15.75">
      <c r="C521" s="132"/>
    </row>
    <row r="522" spans="3:3" ht="15.75">
      <c r="C522" s="132"/>
    </row>
    <row r="523" spans="3:3" ht="15.75">
      <c r="C523" s="132"/>
    </row>
    <row r="524" spans="3:3" ht="15.75">
      <c r="C524" s="132"/>
    </row>
    <row r="525" spans="3:3" ht="15.75">
      <c r="C525" s="132"/>
    </row>
    <row r="526" spans="3:3" ht="15.75">
      <c r="C526" s="132"/>
    </row>
    <row r="527" spans="3:3" ht="15.75">
      <c r="C527" s="132"/>
    </row>
    <row r="528" spans="3:3" ht="15.75">
      <c r="C528" s="132"/>
    </row>
    <row r="529" spans="3:3" ht="15.75">
      <c r="C529" s="132"/>
    </row>
    <row r="530" spans="3:3" ht="15.75">
      <c r="C530" s="132"/>
    </row>
    <row r="531" spans="3:3" ht="15.75">
      <c r="C531" s="132"/>
    </row>
    <row r="532" spans="3:3" ht="15.75">
      <c r="C532" s="132"/>
    </row>
    <row r="533" spans="3:3" ht="15.75">
      <c r="C533" s="132"/>
    </row>
    <row r="534" spans="3:3" ht="15.75">
      <c r="C534" s="132"/>
    </row>
    <row r="535" spans="3:3" ht="15.75">
      <c r="C535" s="132"/>
    </row>
    <row r="536" spans="3:3" ht="15.75">
      <c r="C536" s="132"/>
    </row>
    <row r="537" spans="3:3" ht="15.75">
      <c r="C537" s="132"/>
    </row>
    <row r="538" spans="3:3" ht="15.75">
      <c r="C538" s="132"/>
    </row>
    <row r="539" spans="3:3" ht="15.75">
      <c r="C539" s="132"/>
    </row>
    <row r="540" spans="3:3" ht="15.75">
      <c r="C540" s="132"/>
    </row>
    <row r="541" spans="3:3" ht="15.75">
      <c r="C541" s="132"/>
    </row>
    <row r="542" spans="3:3" ht="15.75">
      <c r="C542" s="132"/>
    </row>
    <row r="543" spans="3:3" ht="15.75">
      <c r="C543" s="132"/>
    </row>
    <row r="544" spans="3:3" ht="15.75">
      <c r="C544" s="132"/>
    </row>
    <row r="545" spans="3:3" ht="15.75">
      <c r="C545" s="132"/>
    </row>
    <row r="546" spans="3:3" ht="15.75">
      <c r="C546" s="132"/>
    </row>
    <row r="547" spans="3:3" ht="15.75">
      <c r="C547" s="132"/>
    </row>
    <row r="548" spans="3:3" ht="15.75">
      <c r="C548" s="132"/>
    </row>
    <row r="549" spans="3:3" ht="15.75">
      <c r="C549" s="132"/>
    </row>
    <row r="550" spans="3:3" ht="15.75">
      <c r="C550" s="132"/>
    </row>
    <row r="551" spans="3:3" ht="15.75">
      <c r="C551" s="132"/>
    </row>
    <row r="552" spans="3:3" ht="15.75">
      <c r="C552" s="132"/>
    </row>
    <row r="553" spans="3:3" ht="15.75">
      <c r="C553" s="132"/>
    </row>
    <row r="554" spans="3:3" ht="15.75">
      <c r="C554" s="132"/>
    </row>
    <row r="555" spans="3:3" ht="15.75">
      <c r="C555" s="132"/>
    </row>
    <row r="556" spans="3:3" ht="15.75">
      <c r="C556" s="132"/>
    </row>
    <row r="557" spans="3:3" ht="15.75">
      <c r="C557" s="132"/>
    </row>
    <row r="558" spans="3:3" ht="15.75">
      <c r="C558" s="132"/>
    </row>
    <row r="559" spans="3:3" ht="15.75">
      <c r="C559" s="132"/>
    </row>
    <row r="560" spans="3:3" ht="15.75">
      <c r="C560" s="132"/>
    </row>
    <row r="561" spans="3:3" ht="15.75">
      <c r="C561" s="132"/>
    </row>
    <row r="562" spans="3:3" ht="15.75">
      <c r="C562" s="132"/>
    </row>
    <row r="563" spans="3:3" ht="15.75">
      <c r="C563" s="132"/>
    </row>
    <row r="564" spans="3:3" ht="15.75">
      <c r="C564" s="132"/>
    </row>
    <row r="565" spans="3:3" ht="15.75">
      <c r="C565" s="132"/>
    </row>
    <row r="566" spans="3:3" ht="15.75">
      <c r="C566" s="132"/>
    </row>
    <row r="567" spans="3:3" ht="15.75">
      <c r="C567" s="132"/>
    </row>
    <row r="568" spans="3:3" ht="15.75">
      <c r="C568" s="132"/>
    </row>
    <row r="569" spans="3:3" ht="15.75">
      <c r="C569" s="132"/>
    </row>
    <row r="570" spans="3:3" ht="15.75">
      <c r="C570" s="132"/>
    </row>
    <row r="571" spans="3:3" ht="15.75">
      <c r="C571" s="132"/>
    </row>
    <row r="572" spans="3:3" ht="15.75">
      <c r="C572" s="132"/>
    </row>
    <row r="573" spans="3:3" ht="15.75">
      <c r="C573" s="132"/>
    </row>
    <row r="574" spans="3:3" ht="15.75">
      <c r="C574" s="132"/>
    </row>
    <row r="575" spans="3:3" ht="15.75">
      <c r="C575" s="132"/>
    </row>
    <row r="576" spans="3:3" ht="15.75">
      <c r="C576" s="132"/>
    </row>
    <row r="577" spans="3:3" ht="15.75">
      <c r="C577" s="132"/>
    </row>
    <row r="578" spans="3:3" ht="15.75">
      <c r="C578" s="132"/>
    </row>
    <row r="579" spans="3:3" ht="15.75">
      <c r="C579" s="132"/>
    </row>
    <row r="580" spans="3:3" ht="15.75">
      <c r="C580" s="132"/>
    </row>
    <row r="581" spans="3:3" ht="15.75">
      <c r="C581" s="132"/>
    </row>
    <row r="582" spans="3:3" ht="15.75">
      <c r="C582" s="132"/>
    </row>
    <row r="583" spans="3:3" ht="15.75">
      <c r="C583" s="132"/>
    </row>
    <row r="584" spans="3:3" ht="15.75">
      <c r="C584" s="132"/>
    </row>
    <row r="585" spans="3:3" ht="15.75">
      <c r="C585" s="132"/>
    </row>
    <row r="586" spans="3:3" ht="15.75">
      <c r="C586" s="132"/>
    </row>
    <row r="587" spans="3:3" ht="15.75">
      <c r="C587" s="132"/>
    </row>
    <row r="588" spans="3:3" ht="15.75">
      <c r="C588" s="132"/>
    </row>
    <row r="589" spans="3:3" ht="15.75">
      <c r="C589" s="132"/>
    </row>
    <row r="590" spans="3:3" ht="15.75">
      <c r="C590" s="132"/>
    </row>
    <row r="591" spans="3:3" ht="15.75">
      <c r="C591" s="132"/>
    </row>
    <row r="592" spans="3:3" ht="15.75">
      <c r="C592" s="132"/>
    </row>
    <row r="593" spans="3:3" ht="15.75">
      <c r="C593" s="132"/>
    </row>
    <row r="594" spans="3:3" ht="15.75">
      <c r="C594" s="132"/>
    </row>
    <row r="595" spans="3:3" ht="15.75">
      <c r="C595" s="132"/>
    </row>
    <row r="596" spans="3:3" ht="15.75">
      <c r="C596" s="132"/>
    </row>
    <row r="597" spans="3:3" ht="15.75">
      <c r="C597" s="132"/>
    </row>
    <row r="598" spans="3:3" ht="15.75">
      <c r="C598" s="132"/>
    </row>
    <row r="599" spans="3:3" ht="15.75">
      <c r="C599" s="132"/>
    </row>
    <row r="600" spans="3:3" ht="15.75">
      <c r="C600" s="132"/>
    </row>
    <row r="601" spans="3:3" ht="15.75">
      <c r="C601" s="132"/>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A3" sqref="A3:P3"/>
    </sheetView>
  </sheetViews>
  <sheetFormatPr defaultColWidth="17.7109375" defaultRowHeight="15"/>
  <cols>
    <col min="1" max="1" width="29" style="985" customWidth="1"/>
    <col min="2" max="2" width="20.7109375" style="985" bestFit="1" customWidth="1"/>
    <col min="3" max="3" width="18.7109375" style="985" customWidth="1"/>
    <col min="4" max="4" width="17.7109375" style="985"/>
    <col min="5" max="5" width="14.28515625" style="985" customWidth="1"/>
    <col min="6" max="7" width="13.85546875" style="985" customWidth="1"/>
    <col min="8" max="8" width="17.7109375" style="985"/>
    <col min="9" max="10" width="13.85546875" style="985" customWidth="1"/>
    <col min="11" max="12" width="17.7109375" style="985"/>
    <col min="13" max="14" width="15.140625" style="985" customWidth="1"/>
    <col min="15" max="15" width="17" style="985" bestFit="1" customWidth="1"/>
    <col min="16" max="16" width="18.7109375" style="985" bestFit="1" customWidth="1"/>
    <col min="17" max="17" width="7.42578125" style="985" customWidth="1"/>
    <col min="18" max="256" width="17.7109375" style="985"/>
    <col min="257" max="257" width="29" style="985" customWidth="1"/>
    <col min="258" max="258" width="20.7109375" style="985" bestFit="1" customWidth="1"/>
    <col min="259" max="259" width="18.7109375" style="985" customWidth="1"/>
    <col min="260" max="260" width="17.7109375" style="985"/>
    <col min="261" max="261" width="14.28515625" style="985" customWidth="1"/>
    <col min="262" max="263" width="13.85546875" style="985" customWidth="1"/>
    <col min="264" max="264" width="17.7109375" style="985"/>
    <col min="265" max="266" width="13.85546875" style="985" customWidth="1"/>
    <col min="267" max="268" width="17.7109375" style="985"/>
    <col min="269" max="270" width="15.140625" style="985" customWidth="1"/>
    <col min="271" max="271" width="17" style="985" bestFit="1" customWidth="1"/>
    <col min="272" max="272" width="18.7109375" style="985" bestFit="1" customWidth="1"/>
    <col min="273" max="273" width="7.42578125" style="985" customWidth="1"/>
    <col min="274" max="512" width="17.7109375" style="985"/>
    <col min="513" max="513" width="29" style="985" customWidth="1"/>
    <col min="514" max="514" width="20.7109375" style="985" bestFit="1" customWidth="1"/>
    <col min="515" max="515" width="18.7109375" style="985" customWidth="1"/>
    <col min="516" max="516" width="17.7109375" style="985"/>
    <col min="517" max="517" width="14.28515625" style="985" customWidth="1"/>
    <col min="518" max="519" width="13.85546875" style="985" customWidth="1"/>
    <col min="520" max="520" width="17.7109375" style="985"/>
    <col min="521" max="522" width="13.85546875" style="985" customWidth="1"/>
    <col min="523" max="524" width="17.7109375" style="985"/>
    <col min="525" max="526" width="15.140625" style="985" customWidth="1"/>
    <col min="527" max="527" width="17" style="985" bestFit="1" customWidth="1"/>
    <col min="528" max="528" width="18.7109375" style="985" bestFit="1" customWidth="1"/>
    <col min="529" max="529" width="7.42578125" style="985" customWidth="1"/>
    <col min="530" max="768" width="17.7109375" style="985"/>
    <col min="769" max="769" width="29" style="985" customWidth="1"/>
    <col min="770" max="770" width="20.7109375" style="985" bestFit="1" customWidth="1"/>
    <col min="771" max="771" width="18.7109375" style="985" customWidth="1"/>
    <col min="772" max="772" width="17.7109375" style="985"/>
    <col min="773" max="773" width="14.28515625" style="985" customWidth="1"/>
    <col min="774" max="775" width="13.85546875" style="985" customWidth="1"/>
    <col min="776" max="776" width="17.7109375" style="985"/>
    <col min="777" max="778" width="13.85546875" style="985" customWidth="1"/>
    <col min="779" max="780" width="17.7109375" style="985"/>
    <col min="781" max="782" width="15.140625" style="985" customWidth="1"/>
    <col min="783" max="783" width="17" style="985" bestFit="1" customWidth="1"/>
    <col min="784" max="784" width="18.7109375" style="985" bestFit="1" customWidth="1"/>
    <col min="785" max="785" width="7.42578125" style="985" customWidth="1"/>
    <col min="786" max="1024" width="17.7109375" style="985"/>
    <col min="1025" max="1025" width="29" style="985" customWidth="1"/>
    <col min="1026" max="1026" width="20.7109375" style="985" bestFit="1" customWidth="1"/>
    <col min="1027" max="1027" width="18.7109375" style="985" customWidth="1"/>
    <col min="1028" max="1028" width="17.7109375" style="985"/>
    <col min="1029" max="1029" width="14.28515625" style="985" customWidth="1"/>
    <col min="1030" max="1031" width="13.85546875" style="985" customWidth="1"/>
    <col min="1032" max="1032" width="17.7109375" style="985"/>
    <col min="1033" max="1034" width="13.85546875" style="985" customWidth="1"/>
    <col min="1035" max="1036" width="17.7109375" style="985"/>
    <col min="1037" max="1038" width="15.140625" style="985" customWidth="1"/>
    <col min="1039" max="1039" width="17" style="985" bestFit="1" customWidth="1"/>
    <col min="1040" max="1040" width="18.7109375" style="985" bestFit="1" customWidth="1"/>
    <col min="1041" max="1041" width="7.42578125" style="985" customWidth="1"/>
    <col min="1042" max="1280" width="17.7109375" style="985"/>
    <col min="1281" max="1281" width="29" style="985" customWidth="1"/>
    <col min="1282" max="1282" width="20.7109375" style="985" bestFit="1" customWidth="1"/>
    <col min="1283" max="1283" width="18.7109375" style="985" customWidth="1"/>
    <col min="1284" max="1284" width="17.7109375" style="985"/>
    <col min="1285" max="1285" width="14.28515625" style="985" customWidth="1"/>
    <col min="1286" max="1287" width="13.85546875" style="985" customWidth="1"/>
    <col min="1288" max="1288" width="17.7109375" style="985"/>
    <col min="1289" max="1290" width="13.85546875" style="985" customWidth="1"/>
    <col min="1291" max="1292" width="17.7109375" style="985"/>
    <col min="1293" max="1294" width="15.140625" style="985" customWidth="1"/>
    <col min="1295" max="1295" width="17" style="985" bestFit="1" customWidth="1"/>
    <col min="1296" max="1296" width="18.7109375" style="985" bestFit="1" customWidth="1"/>
    <col min="1297" max="1297" width="7.42578125" style="985" customWidth="1"/>
    <col min="1298" max="1536" width="17.7109375" style="985"/>
    <col min="1537" max="1537" width="29" style="985" customWidth="1"/>
    <col min="1538" max="1538" width="20.7109375" style="985" bestFit="1" customWidth="1"/>
    <col min="1539" max="1539" width="18.7109375" style="985" customWidth="1"/>
    <col min="1540" max="1540" width="17.7109375" style="985"/>
    <col min="1541" max="1541" width="14.28515625" style="985" customWidth="1"/>
    <col min="1542" max="1543" width="13.85546875" style="985" customWidth="1"/>
    <col min="1544" max="1544" width="17.7109375" style="985"/>
    <col min="1545" max="1546" width="13.85546875" style="985" customWidth="1"/>
    <col min="1547" max="1548" width="17.7109375" style="985"/>
    <col min="1549" max="1550" width="15.140625" style="985" customWidth="1"/>
    <col min="1551" max="1551" width="17" style="985" bestFit="1" customWidth="1"/>
    <col min="1552" max="1552" width="18.7109375" style="985" bestFit="1" customWidth="1"/>
    <col min="1553" max="1553" width="7.42578125" style="985" customWidth="1"/>
    <col min="1554" max="1792" width="17.7109375" style="985"/>
    <col min="1793" max="1793" width="29" style="985" customWidth="1"/>
    <col min="1794" max="1794" width="20.7109375" style="985" bestFit="1" customWidth="1"/>
    <col min="1795" max="1795" width="18.7109375" style="985" customWidth="1"/>
    <col min="1796" max="1796" width="17.7109375" style="985"/>
    <col min="1797" max="1797" width="14.28515625" style="985" customWidth="1"/>
    <col min="1798" max="1799" width="13.85546875" style="985" customWidth="1"/>
    <col min="1800" max="1800" width="17.7109375" style="985"/>
    <col min="1801" max="1802" width="13.85546875" style="985" customWidth="1"/>
    <col min="1803" max="1804" width="17.7109375" style="985"/>
    <col min="1805" max="1806" width="15.140625" style="985" customWidth="1"/>
    <col min="1807" max="1807" width="17" style="985" bestFit="1" customWidth="1"/>
    <col min="1808" max="1808" width="18.7109375" style="985" bestFit="1" customWidth="1"/>
    <col min="1809" max="1809" width="7.42578125" style="985" customWidth="1"/>
    <col min="1810" max="2048" width="17.7109375" style="985"/>
    <col min="2049" max="2049" width="29" style="985" customWidth="1"/>
    <col min="2050" max="2050" width="20.7109375" style="985" bestFit="1" customWidth="1"/>
    <col min="2051" max="2051" width="18.7109375" style="985" customWidth="1"/>
    <col min="2052" max="2052" width="17.7109375" style="985"/>
    <col min="2053" max="2053" width="14.28515625" style="985" customWidth="1"/>
    <col min="2054" max="2055" width="13.85546875" style="985" customWidth="1"/>
    <col min="2056" max="2056" width="17.7109375" style="985"/>
    <col min="2057" max="2058" width="13.85546875" style="985" customWidth="1"/>
    <col min="2059" max="2060" width="17.7109375" style="985"/>
    <col min="2061" max="2062" width="15.140625" style="985" customWidth="1"/>
    <col min="2063" max="2063" width="17" style="985" bestFit="1" customWidth="1"/>
    <col min="2064" max="2064" width="18.7109375" style="985" bestFit="1" customWidth="1"/>
    <col min="2065" max="2065" width="7.42578125" style="985" customWidth="1"/>
    <col min="2066" max="2304" width="17.7109375" style="985"/>
    <col min="2305" max="2305" width="29" style="985" customWidth="1"/>
    <col min="2306" max="2306" width="20.7109375" style="985" bestFit="1" customWidth="1"/>
    <col min="2307" max="2307" width="18.7109375" style="985" customWidth="1"/>
    <col min="2308" max="2308" width="17.7109375" style="985"/>
    <col min="2309" max="2309" width="14.28515625" style="985" customWidth="1"/>
    <col min="2310" max="2311" width="13.85546875" style="985" customWidth="1"/>
    <col min="2312" max="2312" width="17.7109375" style="985"/>
    <col min="2313" max="2314" width="13.85546875" style="985" customWidth="1"/>
    <col min="2315" max="2316" width="17.7109375" style="985"/>
    <col min="2317" max="2318" width="15.140625" style="985" customWidth="1"/>
    <col min="2319" max="2319" width="17" style="985" bestFit="1" customWidth="1"/>
    <col min="2320" max="2320" width="18.7109375" style="985" bestFit="1" customWidth="1"/>
    <col min="2321" max="2321" width="7.42578125" style="985" customWidth="1"/>
    <col min="2322" max="2560" width="17.7109375" style="985"/>
    <col min="2561" max="2561" width="29" style="985" customWidth="1"/>
    <col min="2562" max="2562" width="20.7109375" style="985" bestFit="1" customWidth="1"/>
    <col min="2563" max="2563" width="18.7109375" style="985" customWidth="1"/>
    <col min="2564" max="2564" width="17.7109375" style="985"/>
    <col min="2565" max="2565" width="14.28515625" style="985" customWidth="1"/>
    <col min="2566" max="2567" width="13.85546875" style="985" customWidth="1"/>
    <col min="2568" max="2568" width="17.7109375" style="985"/>
    <col min="2569" max="2570" width="13.85546875" style="985" customWidth="1"/>
    <col min="2571" max="2572" width="17.7109375" style="985"/>
    <col min="2573" max="2574" width="15.140625" style="985" customWidth="1"/>
    <col min="2575" max="2575" width="17" style="985" bestFit="1" customWidth="1"/>
    <col min="2576" max="2576" width="18.7109375" style="985" bestFit="1" customWidth="1"/>
    <col min="2577" max="2577" width="7.42578125" style="985" customWidth="1"/>
    <col min="2578" max="2816" width="17.7109375" style="985"/>
    <col min="2817" max="2817" width="29" style="985" customWidth="1"/>
    <col min="2818" max="2818" width="20.7109375" style="985" bestFit="1" customWidth="1"/>
    <col min="2819" max="2819" width="18.7109375" style="985" customWidth="1"/>
    <col min="2820" max="2820" width="17.7109375" style="985"/>
    <col min="2821" max="2821" width="14.28515625" style="985" customWidth="1"/>
    <col min="2822" max="2823" width="13.85546875" style="985" customWidth="1"/>
    <col min="2824" max="2824" width="17.7109375" style="985"/>
    <col min="2825" max="2826" width="13.85546875" style="985" customWidth="1"/>
    <col min="2827" max="2828" width="17.7109375" style="985"/>
    <col min="2829" max="2830" width="15.140625" style="985" customWidth="1"/>
    <col min="2831" max="2831" width="17" style="985" bestFit="1" customWidth="1"/>
    <col min="2832" max="2832" width="18.7109375" style="985" bestFit="1" customWidth="1"/>
    <col min="2833" max="2833" width="7.42578125" style="985" customWidth="1"/>
    <col min="2834" max="3072" width="17.7109375" style="985"/>
    <col min="3073" max="3073" width="29" style="985" customWidth="1"/>
    <col min="3074" max="3074" width="20.7109375" style="985" bestFit="1" customWidth="1"/>
    <col min="3075" max="3075" width="18.7109375" style="985" customWidth="1"/>
    <col min="3076" max="3076" width="17.7109375" style="985"/>
    <col min="3077" max="3077" width="14.28515625" style="985" customWidth="1"/>
    <col min="3078" max="3079" width="13.85546875" style="985" customWidth="1"/>
    <col min="3080" max="3080" width="17.7109375" style="985"/>
    <col min="3081" max="3082" width="13.85546875" style="985" customWidth="1"/>
    <col min="3083" max="3084" width="17.7109375" style="985"/>
    <col min="3085" max="3086" width="15.140625" style="985" customWidth="1"/>
    <col min="3087" max="3087" width="17" style="985" bestFit="1" customWidth="1"/>
    <col min="3088" max="3088" width="18.7109375" style="985" bestFit="1" customWidth="1"/>
    <col min="3089" max="3089" width="7.42578125" style="985" customWidth="1"/>
    <col min="3090" max="3328" width="17.7109375" style="985"/>
    <col min="3329" max="3329" width="29" style="985" customWidth="1"/>
    <col min="3330" max="3330" width="20.7109375" style="985" bestFit="1" customWidth="1"/>
    <col min="3331" max="3331" width="18.7109375" style="985" customWidth="1"/>
    <col min="3332" max="3332" width="17.7109375" style="985"/>
    <col min="3333" max="3333" width="14.28515625" style="985" customWidth="1"/>
    <col min="3334" max="3335" width="13.85546875" style="985" customWidth="1"/>
    <col min="3336" max="3336" width="17.7109375" style="985"/>
    <col min="3337" max="3338" width="13.85546875" style="985" customWidth="1"/>
    <col min="3339" max="3340" width="17.7109375" style="985"/>
    <col min="3341" max="3342" width="15.140625" style="985" customWidth="1"/>
    <col min="3343" max="3343" width="17" style="985" bestFit="1" customWidth="1"/>
    <col min="3344" max="3344" width="18.7109375" style="985" bestFit="1" customWidth="1"/>
    <col min="3345" max="3345" width="7.42578125" style="985" customWidth="1"/>
    <col min="3346" max="3584" width="17.7109375" style="985"/>
    <col min="3585" max="3585" width="29" style="985" customWidth="1"/>
    <col min="3586" max="3586" width="20.7109375" style="985" bestFit="1" customWidth="1"/>
    <col min="3587" max="3587" width="18.7109375" style="985" customWidth="1"/>
    <col min="3588" max="3588" width="17.7109375" style="985"/>
    <col min="3589" max="3589" width="14.28515625" style="985" customWidth="1"/>
    <col min="3590" max="3591" width="13.85546875" style="985" customWidth="1"/>
    <col min="3592" max="3592" width="17.7109375" style="985"/>
    <col min="3593" max="3594" width="13.85546875" style="985" customWidth="1"/>
    <col min="3595" max="3596" width="17.7109375" style="985"/>
    <col min="3597" max="3598" width="15.140625" style="985" customWidth="1"/>
    <col min="3599" max="3599" width="17" style="985" bestFit="1" customWidth="1"/>
    <col min="3600" max="3600" width="18.7109375" style="985" bestFit="1" customWidth="1"/>
    <col min="3601" max="3601" width="7.42578125" style="985" customWidth="1"/>
    <col min="3602" max="3840" width="17.7109375" style="985"/>
    <col min="3841" max="3841" width="29" style="985" customWidth="1"/>
    <col min="3842" max="3842" width="20.7109375" style="985" bestFit="1" customWidth="1"/>
    <col min="3843" max="3843" width="18.7109375" style="985" customWidth="1"/>
    <col min="3844" max="3844" width="17.7109375" style="985"/>
    <col min="3845" max="3845" width="14.28515625" style="985" customWidth="1"/>
    <col min="3846" max="3847" width="13.85546875" style="985" customWidth="1"/>
    <col min="3848" max="3848" width="17.7109375" style="985"/>
    <col min="3849" max="3850" width="13.85546875" style="985" customWidth="1"/>
    <col min="3851" max="3852" width="17.7109375" style="985"/>
    <col min="3853" max="3854" width="15.140625" style="985" customWidth="1"/>
    <col min="3855" max="3855" width="17" style="985" bestFit="1" customWidth="1"/>
    <col min="3856" max="3856" width="18.7109375" style="985" bestFit="1" customWidth="1"/>
    <col min="3857" max="3857" width="7.42578125" style="985" customWidth="1"/>
    <col min="3858" max="4096" width="17.7109375" style="985"/>
    <col min="4097" max="4097" width="29" style="985" customWidth="1"/>
    <col min="4098" max="4098" width="20.7109375" style="985" bestFit="1" customWidth="1"/>
    <col min="4099" max="4099" width="18.7109375" style="985" customWidth="1"/>
    <col min="4100" max="4100" width="17.7109375" style="985"/>
    <col min="4101" max="4101" width="14.28515625" style="985" customWidth="1"/>
    <col min="4102" max="4103" width="13.85546875" style="985" customWidth="1"/>
    <col min="4104" max="4104" width="17.7109375" style="985"/>
    <col min="4105" max="4106" width="13.85546875" style="985" customWidth="1"/>
    <col min="4107" max="4108" width="17.7109375" style="985"/>
    <col min="4109" max="4110" width="15.140625" style="985" customWidth="1"/>
    <col min="4111" max="4111" width="17" style="985" bestFit="1" customWidth="1"/>
    <col min="4112" max="4112" width="18.7109375" style="985" bestFit="1" customWidth="1"/>
    <col min="4113" max="4113" width="7.42578125" style="985" customWidth="1"/>
    <col min="4114" max="4352" width="17.7109375" style="985"/>
    <col min="4353" max="4353" width="29" style="985" customWidth="1"/>
    <col min="4354" max="4354" width="20.7109375" style="985" bestFit="1" customWidth="1"/>
    <col min="4355" max="4355" width="18.7109375" style="985" customWidth="1"/>
    <col min="4356" max="4356" width="17.7109375" style="985"/>
    <col min="4357" max="4357" width="14.28515625" style="985" customWidth="1"/>
    <col min="4358" max="4359" width="13.85546875" style="985" customWidth="1"/>
    <col min="4360" max="4360" width="17.7109375" style="985"/>
    <col min="4361" max="4362" width="13.85546875" style="985" customWidth="1"/>
    <col min="4363" max="4364" width="17.7109375" style="985"/>
    <col min="4365" max="4366" width="15.140625" style="985" customWidth="1"/>
    <col min="4367" max="4367" width="17" style="985" bestFit="1" customWidth="1"/>
    <col min="4368" max="4368" width="18.7109375" style="985" bestFit="1" customWidth="1"/>
    <col min="4369" max="4369" width="7.42578125" style="985" customWidth="1"/>
    <col min="4370" max="4608" width="17.7109375" style="985"/>
    <col min="4609" max="4609" width="29" style="985" customWidth="1"/>
    <col min="4610" max="4610" width="20.7109375" style="985" bestFit="1" customWidth="1"/>
    <col min="4611" max="4611" width="18.7109375" style="985" customWidth="1"/>
    <col min="4612" max="4612" width="17.7109375" style="985"/>
    <col min="4613" max="4613" width="14.28515625" style="985" customWidth="1"/>
    <col min="4614" max="4615" width="13.85546875" style="985" customWidth="1"/>
    <col min="4616" max="4616" width="17.7109375" style="985"/>
    <col min="4617" max="4618" width="13.85546875" style="985" customWidth="1"/>
    <col min="4619" max="4620" width="17.7109375" style="985"/>
    <col min="4621" max="4622" width="15.140625" style="985" customWidth="1"/>
    <col min="4623" max="4623" width="17" style="985" bestFit="1" customWidth="1"/>
    <col min="4624" max="4624" width="18.7109375" style="985" bestFit="1" customWidth="1"/>
    <col min="4625" max="4625" width="7.42578125" style="985" customWidth="1"/>
    <col min="4626" max="4864" width="17.7109375" style="985"/>
    <col min="4865" max="4865" width="29" style="985" customWidth="1"/>
    <col min="4866" max="4866" width="20.7109375" style="985" bestFit="1" customWidth="1"/>
    <col min="4867" max="4867" width="18.7109375" style="985" customWidth="1"/>
    <col min="4868" max="4868" width="17.7109375" style="985"/>
    <col min="4869" max="4869" width="14.28515625" style="985" customWidth="1"/>
    <col min="4870" max="4871" width="13.85546875" style="985" customWidth="1"/>
    <col min="4872" max="4872" width="17.7109375" style="985"/>
    <col min="4873" max="4874" width="13.85546875" style="985" customWidth="1"/>
    <col min="4875" max="4876" width="17.7109375" style="985"/>
    <col min="4877" max="4878" width="15.140625" style="985" customWidth="1"/>
    <col min="4879" max="4879" width="17" style="985" bestFit="1" customWidth="1"/>
    <col min="4880" max="4880" width="18.7109375" style="985" bestFit="1" customWidth="1"/>
    <col min="4881" max="4881" width="7.42578125" style="985" customWidth="1"/>
    <col min="4882" max="5120" width="17.7109375" style="985"/>
    <col min="5121" max="5121" width="29" style="985" customWidth="1"/>
    <col min="5122" max="5122" width="20.7109375" style="985" bestFit="1" customWidth="1"/>
    <col min="5123" max="5123" width="18.7109375" style="985" customWidth="1"/>
    <col min="5124" max="5124" width="17.7109375" style="985"/>
    <col min="5125" max="5125" width="14.28515625" style="985" customWidth="1"/>
    <col min="5126" max="5127" width="13.85546875" style="985" customWidth="1"/>
    <col min="5128" max="5128" width="17.7109375" style="985"/>
    <col min="5129" max="5130" width="13.85546875" style="985" customWidth="1"/>
    <col min="5131" max="5132" width="17.7109375" style="985"/>
    <col min="5133" max="5134" width="15.140625" style="985" customWidth="1"/>
    <col min="5135" max="5135" width="17" style="985" bestFit="1" customWidth="1"/>
    <col min="5136" max="5136" width="18.7109375" style="985" bestFit="1" customWidth="1"/>
    <col min="5137" max="5137" width="7.42578125" style="985" customWidth="1"/>
    <col min="5138" max="5376" width="17.7109375" style="985"/>
    <col min="5377" max="5377" width="29" style="985" customWidth="1"/>
    <col min="5378" max="5378" width="20.7109375" style="985" bestFit="1" customWidth="1"/>
    <col min="5379" max="5379" width="18.7109375" style="985" customWidth="1"/>
    <col min="5380" max="5380" width="17.7109375" style="985"/>
    <col min="5381" max="5381" width="14.28515625" style="985" customWidth="1"/>
    <col min="5382" max="5383" width="13.85546875" style="985" customWidth="1"/>
    <col min="5384" max="5384" width="17.7109375" style="985"/>
    <col min="5385" max="5386" width="13.85546875" style="985" customWidth="1"/>
    <col min="5387" max="5388" width="17.7109375" style="985"/>
    <col min="5389" max="5390" width="15.140625" style="985" customWidth="1"/>
    <col min="5391" max="5391" width="17" style="985" bestFit="1" customWidth="1"/>
    <col min="5392" max="5392" width="18.7109375" style="985" bestFit="1" customWidth="1"/>
    <col min="5393" max="5393" width="7.42578125" style="985" customWidth="1"/>
    <col min="5394" max="5632" width="17.7109375" style="985"/>
    <col min="5633" max="5633" width="29" style="985" customWidth="1"/>
    <col min="5634" max="5634" width="20.7109375" style="985" bestFit="1" customWidth="1"/>
    <col min="5635" max="5635" width="18.7109375" style="985" customWidth="1"/>
    <col min="5636" max="5636" width="17.7109375" style="985"/>
    <col min="5637" max="5637" width="14.28515625" style="985" customWidth="1"/>
    <col min="5638" max="5639" width="13.85546875" style="985" customWidth="1"/>
    <col min="5640" max="5640" width="17.7109375" style="985"/>
    <col min="5641" max="5642" width="13.85546875" style="985" customWidth="1"/>
    <col min="5643" max="5644" width="17.7109375" style="985"/>
    <col min="5645" max="5646" width="15.140625" style="985" customWidth="1"/>
    <col min="5647" max="5647" width="17" style="985" bestFit="1" customWidth="1"/>
    <col min="5648" max="5648" width="18.7109375" style="985" bestFit="1" customWidth="1"/>
    <col min="5649" max="5649" width="7.42578125" style="985" customWidth="1"/>
    <col min="5650" max="5888" width="17.7109375" style="985"/>
    <col min="5889" max="5889" width="29" style="985" customWidth="1"/>
    <col min="5890" max="5890" width="20.7109375" style="985" bestFit="1" customWidth="1"/>
    <col min="5891" max="5891" width="18.7109375" style="985" customWidth="1"/>
    <col min="5892" max="5892" width="17.7109375" style="985"/>
    <col min="5893" max="5893" width="14.28515625" style="985" customWidth="1"/>
    <col min="5894" max="5895" width="13.85546875" style="985" customWidth="1"/>
    <col min="5896" max="5896" width="17.7109375" style="985"/>
    <col min="5897" max="5898" width="13.85546875" style="985" customWidth="1"/>
    <col min="5899" max="5900" width="17.7109375" style="985"/>
    <col min="5901" max="5902" width="15.140625" style="985" customWidth="1"/>
    <col min="5903" max="5903" width="17" style="985" bestFit="1" customWidth="1"/>
    <col min="5904" max="5904" width="18.7109375" style="985" bestFit="1" customWidth="1"/>
    <col min="5905" max="5905" width="7.42578125" style="985" customWidth="1"/>
    <col min="5906" max="6144" width="17.7109375" style="985"/>
    <col min="6145" max="6145" width="29" style="985" customWidth="1"/>
    <col min="6146" max="6146" width="20.7109375" style="985" bestFit="1" customWidth="1"/>
    <col min="6147" max="6147" width="18.7109375" style="985" customWidth="1"/>
    <col min="6148" max="6148" width="17.7109375" style="985"/>
    <col min="6149" max="6149" width="14.28515625" style="985" customWidth="1"/>
    <col min="6150" max="6151" width="13.85546875" style="985" customWidth="1"/>
    <col min="6152" max="6152" width="17.7109375" style="985"/>
    <col min="6153" max="6154" width="13.85546875" style="985" customWidth="1"/>
    <col min="6155" max="6156" width="17.7109375" style="985"/>
    <col min="6157" max="6158" width="15.140625" style="985" customWidth="1"/>
    <col min="6159" max="6159" width="17" style="985" bestFit="1" customWidth="1"/>
    <col min="6160" max="6160" width="18.7109375" style="985" bestFit="1" customWidth="1"/>
    <col min="6161" max="6161" width="7.42578125" style="985" customWidth="1"/>
    <col min="6162" max="6400" width="17.7109375" style="985"/>
    <col min="6401" max="6401" width="29" style="985" customWidth="1"/>
    <col min="6402" max="6402" width="20.7109375" style="985" bestFit="1" customWidth="1"/>
    <col min="6403" max="6403" width="18.7109375" style="985" customWidth="1"/>
    <col min="6404" max="6404" width="17.7109375" style="985"/>
    <col min="6405" max="6405" width="14.28515625" style="985" customWidth="1"/>
    <col min="6406" max="6407" width="13.85546875" style="985" customWidth="1"/>
    <col min="6408" max="6408" width="17.7109375" style="985"/>
    <col min="6409" max="6410" width="13.85546875" style="985" customWidth="1"/>
    <col min="6411" max="6412" width="17.7109375" style="985"/>
    <col min="6413" max="6414" width="15.140625" style="985" customWidth="1"/>
    <col min="6415" max="6415" width="17" style="985" bestFit="1" customWidth="1"/>
    <col min="6416" max="6416" width="18.7109375" style="985" bestFit="1" customWidth="1"/>
    <col min="6417" max="6417" width="7.42578125" style="985" customWidth="1"/>
    <col min="6418" max="6656" width="17.7109375" style="985"/>
    <col min="6657" max="6657" width="29" style="985" customWidth="1"/>
    <col min="6658" max="6658" width="20.7109375" style="985" bestFit="1" customWidth="1"/>
    <col min="6659" max="6659" width="18.7109375" style="985" customWidth="1"/>
    <col min="6660" max="6660" width="17.7109375" style="985"/>
    <col min="6661" max="6661" width="14.28515625" style="985" customWidth="1"/>
    <col min="6662" max="6663" width="13.85546875" style="985" customWidth="1"/>
    <col min="6664" max="6664" width="17.7109375" style="985"/>
    <col min="6665" max="6666" width="13.85546875" style="985" customWidth="1"/>
    <col min="6667" max="6668" width="17.7109375" style="985"/>
    <col min="6669" max="6670" width="15.140625" style="985" customWidth="1"/>
    <col min="6671" max="6671" width="17" style="985" bestFit="1" customWidth="1"/>
    <col min="6672" max="6672" width="18.7109375" style="985" bestFit="1" customWidth="1"/>
    <col min="6673" max="6673" width="7.42578125" style="985" customWidth="1"/>
    <col min="6674" max="6912" width="17.7109375" style="985"/>
    <col min="6913" max="6913" width="29" style="985" customWidth="1"/>
    <col min="6914" max="6914" width="20.7109375" style="985" bestFit="1" customWidth="1"/>
    <col min="6915" max="6915" width="18.7109375" style="985" customWidth="1"/>
    <col min="6916" max="6916" width="17.7109375" style="985"/>
    <col min="6917" max="6917" width="14.28515625" style="985" customWidth="1"/>
    <col min="6918" max="6919" width="13.85546875" style="985" customWidth="1"/>
    <col min="6920" max="6920" width="17.7109375" style="985"/>
    <col min="6921" max="6922" width="13.85546875" style="985" customWidth="1"/>
    <col min="6923" max="6924" width="17.7109375" style="985"/>
    <col min="6925" max="6926" width="15.140625" style="985" customWidth="1"/>
    <col min="6927" max="6927" width="17" style="985" bestFit="1" customWidth="1"/>
    <col min="6928" max="6928" width="18.7109375" style="985" bestFit="1" customWidth="1"/>
    <col min="6929" max="6929" width="7.42578125" style="985" customWidth="1"/>
    <col min="6930" max="7168" width="17.7109375" style="985"/>
    <col min="7169" max="7169" width="29" style="985" customWidth="1"/>
    <col min="7170" max="7170" width="20.7109375" style="985" bestFit="1" customWidth="1"/>
    <col min="7171" max="7171" width="18.7109375" style="985" customWidth="1"/>
    <col min="7172" max="7172" width="17.7109375" style="985"/>
    <col min="7173" max="7173" width="14.28515625" style="985" customWidth="1"/>
    <col min="7174" max="7175" width="13.85546875" style="985" customWidth="1"/>
    <col min="7176" max="7176" width="17.7109375" style="985"/>
    <col min="7177" max="7178" width="13.85546875" style="985" customWidth="1"/>
    <col min="7179" max="7180" width="17.7109375" style="985"/>
    <col min="7181" max="7182" width="15.140625" style="985" customWidth="1"/>
    <col min="7183" max="7183" width="17" style="985" bestFit="1" customWidth="1"/>
    <col min="7184" max="7184" width="18.7109375" style="985" bestFit="1" customWidth="1"/>
    <col min="7185" max="7185" width="7.42578125" style="985" customWidth="1"/>
    <col min="7186" max="7424" width="17.7109375" style="985"/>
    <col min="7425" max="7425" width="29" style="985" customWidth="1"/>
    <col min="7426" max="7426" width="20.7109375" style="985" bestFit="1" customWidth="1"/>
    <col min="7427" max="7427" width="18.7109375" style="985" customWidth="1"/>
    <col min="7428" max="7428" width="17.7109375" style="985"/>
    <col min="7429" max="7429" width="14.28515625" style="985" customWidth="1"/>
    <col min="7430" max="7431" width="13.85546875" style="985" customWidth="1"/>
    <col min="7432" max="7432" width="17.7109375" style="985"/>
    <col min="7433" max="7434" width="13.85546875" style="985" customWidth="1"/>
    <col min="7435" max="7436" width="17.7109375" style="985"/>
    <col min="7437" max="7438" width="15.140625" style="985" customWidth="1"/>
    <col min="7439" max="7439" width="17" style="985" bestFit="1" customWidth="1"/>
    <col min="7440" max="7440" width="18.7109375" style="985" bestFit="1" customWidth="1"/>
    <col min="7441" max="7441" width="7.42578125" style="985" customWidth="1"/>
    <col min="7442" max="7680" width="17.7109375" style="985"/>
    <col min="7681" max="7681" width="29" style="985" customWidth="1"/>
    <col min="7682" max="7682" width="20.7109375" style="985" bestFit="1" customWidth="1"/>
    <col min="7683" max="7683" width="18.7109375" style="985" customWidth="1"/>
    <col min="7684" max="7684" width="17.7109375" style="985"/>
    <col min="7685" max="7685" width="14.28515625" style="985" customWidth="1"/>
    <col min="7686" max="7687" width="13.85546875" style="985" customWidth="1"/>
    <col min="7688" max="7688" width="17.7109375" style="985"/>
    <col min="7689" max="7690" width="13.85546875" style="985" customWidth="1"/>
    <col min="7691" max="7692" width="17.7109375" style="985"/>
    <col min="7693" max="7694" width="15.140625" style="985" customWidth="1"/>
    <col min="7695" max="7695" width="17" style="985" bestFit="1" customWidth="1"/>
    <col min="7696" max="7696" width="18.7109375" style="985" bestFit="1" customWidth="1"/>
    <col min="7697" max="7697" width="7.42578125" style="985" customWidth="1"/>
    <col min="7698" max="7936" width="17.7109375" style="985"/>
    <col min="7937" max="7937" width="29" style="985" customWidth="1"/>
    <col min="7938" max="7938" width="20.7109375" style="985" bestFit="1" customWidth="1"/>
    <col min="7939" max="7939" width="18.7109375" style="985" customWidth="1"/>
    <col min="7940" max="7940" width="17.7109375" style="985"/>
    <col min="7941" max="7941" width="14.28515625" style="985" customWidth="1"/>
    <col min="7942" max="7943" width="13.85546875" style="985" customWidth="1"/>
    <col min="7944" max="7944" width="17.7109375" style="985"/>
    <col min="7945" max="7946" width="13.85546875" style="985" customWidth="1"/>
    <col min="7947" max="7948" width="17.7109375" style="985"/>
    <col min="7949" max="7950" width="15.140625" style="985" customWidth="1"/>
    <col min="7951" max="7951" width="17" style="985" bestFit="1" customWidth="1"/>
    <col min="7952" max="7952" width="18.7109375" style="985" bestFit="1" customWidth="1"/>
    <col min="7953" max="7953" width="7.42578125" style="985" customWidth="1"/>
    <col min="7954" max="8192" width="17.7109375" style="985"/>
    <col min="8193" max="8193" width="29" style="985" customWidth="1"/>
    <col min="8194" max="8194" width="20.7109375" style="985" bestFit="1" customWidth="1"/>
    <col min="8195" max="8195" width="18.7109375" style="985" customWidth="1"/>
    <col min="8196" max="8196" width="17.7109375" style="985"/>
    <col min="8197" max="8197" width="14.28515625" style="985" customWidth="1"/>
    <col min="8198" max="8199" width="13.85546875" style="985" customWidth="1"/>
    <col min="8200" max="8200" width="17.7109375" style="985"/>
    <col min="8201" max="8202" width="13.85546875" style="985" customWidth="1"/>
    <col min="8203" max="8204" width="17.7109375" style="985"/>
    <col min="8205" max="8206" width="15.140625" style="985" customWidth="1"/>
    <col min="8207" max="8207" width="17" style="985" bestFit="1" customWidth="1"/>
    <col min="8208" max="8208" width="18.7109375" style="985" bestFit="1" customWidth="1"/>
    <col min="8209" max="8209" width="7.42578125" style="985" customWidth="1"/>
    <col min="8210" max="8448" width="17.7109375" style="985"/>
    <col min="8449" max="8449" width="29" style="985" customWidth="1"/>
    <col min="8450" max="8450" width="20.7109375" style="985" bestFit="1" customWidth="1"/>
    <col min="8451" max="8451" width="18.7109375" style="985" customWidth="1"/>
    <col min="8452" max="8452" width="17.7109375" style="985"/>
    <col min="8453" max="8453" width="14.28515625" style="985" customWidth="1"/>
    <col min="8454" max="8455" width="13.85546875" style="985" customWidth="1"/>
    <col min="8456" max="8456" width="17.7109375" style="985"/>
    <col min="8457" max="8458" width="13.85546875" style="985" customWidth="1"/>
    <col min="8459" max="8460" width="17.7109375" style="985"/>
    <col min="8461" max="8462" width="15.140625" style="985" customWidth="1"/>
    <col min="8463" max="8463" width="17" style="985" bestFit="1" customWidth="1"/>
    <col min="8464" max="8464" width="18.7109375" style="985" bestFit="1" customWidth="1"/>
    <col min="8465" max="8465" width="7.42578125" style="985" customWidth="1"/>
    <col min="8466" max="8704" width="17.7109375" style="985"/>
    <col min="8705" max="8705" width="29" style="985" customWidth="1"/>
    <col min="8706" max="8706" width="20.7109375" style="985" bestFit="1" customWidth="1"/>
    <col min="8707" max="8707" width="18.7109375" style="985" customWidth="1"/>
    <col min="8708" max="8708" width="17.7109375" style="985"/>
    <col min="8709" max="8709" width="14.28515625" style="985" customWidth="1"/>
    <col min="8710" max="8711" width="13.85546875" style="985" customWidth="1"/>
    <col min="8712" max="8712" width="17.7109375" style="985"/>
    <col min="8713" max="8714" width="13.85546875" style="985" customWidth="1"/>
    <col min="8715" max="8716" width="17.7109375" style="985"/>
    <col min="8717" max="8718" width="15.140625" style="985" customWidth="1"/>
    <col min="8719" max="8719" width="17" style="985" bestFit="1" customWidth="1"/>
    <col min="8720" max="8720" width="18.7109375" style="985" bestFit="1" customWidth="1"/>
    <col min="8721" max="8721" width="7.42578125" style="985" customWidth="1"/>
    <col min="8722" max="8960" width="17.7109375" style="985"/>
    <col min="8961" max="8961" width="29" style="985" customWidth="1"/>
    <col min="8962" max="8962" width="20.7109375" style="985" bestFit="1" customWidth="1"/>
    <col min="8963" max="8963" width="18.7109375" style="985" customWidth="1"/>
    <col min="8964" max="8964" width="17.7109375" style="985"/>
    <col min="8965" max="8965" width="14.28515625" style="985" customWidth="1"/>
    <col min="8966" max="8967" width="13.85546875" style="985" customWidth="1"/>
    <col min="8968" max="8968" width="17.7109375" style="985"/>
    <col min="8969" max="8970" width="13.85546875" style="985" customWidth="1"/>
    <col min="8971" max="8972" width="17.7109375" style="985"/>
    <col min="8973" max="8974" width="15.140625" style="985" customWidth="1"/>
    <col min="8975" max="8975" width="17" style="985" bestFit="1" customWidth="1"/>
    <col min="8976" max="8976" width="18.7109375" style="985" bestFit="1" customWidth="1"/>
    <col min="8977" max="8977" width="7.42578125" style="985" customWidth="1"/>
    <col min="8978" max="9216" width="17.7109375" style="985"/>
    <col min="9217" max="9217" width="29" style="985" customWidth="1"/>
    <col min="9218" max="9218" width="20.7109375" style="985" bestFit="1" customWidth="1"/>
    <col min="9219" max="9219" width="18.7109375" style="985" customWidth="1"/>
    <col min="9220" max="9220" width="17.7109375" style="985"/>
    <col min="9221" max="9221" width="14.28515625" style="985" customWidth="1"/>
    <col min="9222" max="9223" width="13.85546875" style="985" customWidth="1"/>
    <col min="9224" max="9224" width="17.7109375" style="985"/>
    <col min="9225" max="9226" width="13.85546875" style="985" customWidth="1"/>
    <col min="9227" max="9228" width="17.7109375" style="985"/>
    <col min="9229" max="9230" width="15.140625" style="985" customWidth="1"/>
    <col min="9231" max="9231" width="17" style="985" bestFit="1" customWidth="1"/>
    <col min="9232" max="9232" width="18.7109375" style="985" bestFit="1" customWidth="1"/>
    <col min="9233" max="9233" width="7.42578125" style="985" customWidth="1"/>
    <col min="9234" max="9472" width="17.7109375" style="985"/>
    <col min="9473" max="9473" width="29" style="985" customWidth="1"/>
    <col min="9474" max="9474" width="20.7109375" style="985" bestFit="1" customWidth="1"/>
    <col min="9475" max="9475" width="18.7109375" style="985" customWidth="1"/>
    <col min="9476" max="9476" width="17.7109375" style="985"/>
    <col min="9477" max="9477" width="14.28515625" style="985" customWidth="1"/>
    <col min="9478" max="9479" width="13.85546875" style="985" customWidth="1"/>
    <col min="9480" max="9480" width="17.7109375" style="985"/>
    <col min="9481" max="9482" width="13.85546875" style="985" customWidth="1"/>
    <col min="9483" max="9484" width="17.7109375" style="985"/>
    <col min="9485" max="9486" width="15.140625" style="985" customWidth="1"/>
    <col min="9487" max="9487" width="17" style="985" bestFit="1" customWidth="1"/>
    <col min="9488" max="9488" width="18.7109375" style="985" bestFit="1" customWidth="1"/>
    <col min="9489" max="9489" width="7.42578125" style="985" customWidth="1"/>
    <col min="9490" max="9728" width="17.7109375" style="985"/>
    <col min="9729" max="9729" width="29" style="985" customWidth="1"/>
    <col min="9730" max="9730" width="20.7109375" style="985" bestFit="1" customWidth="1"/>
    <col min="9731" max="9731" width="18.7109375" style="985" customWidth="1"/>
    <col min="9732" max="9732" width="17.7109375" style="985"/>
    <col min="9733" max="9733" width="14.28515625" style="985" customWidth="1"/>
    <col min="9734" max="9735" width="13.85546875" style="985" customWidth="1"/>
    <col min="9736" max="9736" width="17.7109375" style="985"/>
    <col min="9737" max="9738" width="13.85546875" style="985" customWidth="1"/>
    <col min="9739" max="9740" width="17.7109375" style="985"/>
    <col min="9741" max="9742" width="15.140625" style="985" customWidth="1"/>
    <col min="9743" max="9743" width="17" style="985" bestFit="1" customWidth="1"/>
    <col min="9744" max="9744" width="18.7109375" style="985" bestFit="1" customWidth="1"/>
    <col min="9745" max="9745" width="7.42578125" style="985" customWidth="1"/>
    <col min="9746" max="9984" width="17.7109375" style="985"/>
    <col min="9985" max="9985" width="29" style="985" customWidth="1"/>
    <col min="9986" max="9986" width="20.7109375" style="985" bestFit="1" customWidth="1"/>
    <col min="9987" max="9987" width="18.7109375" style="985" customWidth="1"/>
    <col min="9988" max="9988" width="17.7109375" style="985"/>
    <col min="9989" max="9989" width="14.28515625" style="985" customWidth="1"/>
    <col min="9990" max="9991" width="13.85546875" style="985" customWidth="1"/>
    <col min="9992" max="9992" width="17.7109375" style="985"/>
    <col min="9993" max="9994" width="13.85546875" style="985" customWidth="1"/>
    <col min="9995" max="9996" width="17.7109375" style="985"/>
    <col min="9997" max="9998" width="15.140625" style="985" customWidth="1"/>
    <col min="9999" max="9999" width="17" style="985" bestFit="1" customWidth="1"/>
    <col min="10000" max="10000" width="18.7109375" style="985" bestFit="1" customWidth="1"/>
    <col min="10001" max="10001" width="7.42578125" style="985" customWidth="1"/>
    <col min="10002" max="10240" width="17.7109375" style="985"/>
    <col min="10241" max="10241" width="29" style="985" customWidth="1"/>
    <col min="10242" max="10242" width="20.7109375" style="985" bestFit="1" customWidth="1"/>
    <col min="10243" max="10243" width="18.7109375" style="985" customWidth="1"/>
    <col min="10244" max="10244" width="17.7109375" style="985"/>
    <col min="10245" max="10245" width="14.28515625" style="985" customWidth="1"/>
    <col min="10246" max="10247" width="13.85546875" style="985" customWidth="1"/>
    <col min="10248" max="10248" width="17.7109375" style="985"/>
    <col min="10249" max="10250" width="13.85546875" style="985" customWidth="1"/>
    <col min="10251" max="10252" width="17.7109375" style="985"/>
    <col min="10253" max="10254" width="15.140625" style="985" customWidth="1"/>
    <col min="10255" max="10255" width="17" style="985" bestFit="1" customWidth="1"/>
    <col min="10256" max="10256" width="18.7109375" style="985" bestFit="1" customWidth="1"/>
    <col min="10257" max="10257" width="7.42578125" style="985" customWidth="1"/>
    <col min="10258" max="10496" width="17.7109375" style="985"/>
    <col min="10497" max="10497" width="29" style="985" customWidth="1"/>
    <col min="10498" max="10498" width="20.7109375" style="985" bestFit="1" customWidth="1"/>
    <col min="10499" max="10499" width="18.7109375" style="985" customWidth="1"/>
    <col min="10500" max="10500" width="17.7109375" style="985"/>
    <col min="10501" max="10501" width="14.28515625" style="985" customWidth="1"/>
    <col min="10502" max="10503" width="13.85546875" style="985" customWidth="1"/>
    <col min="10504" max="10504" width="17.7109375" style="985"/>
    <col min="10505" max="10506" width="13.85546875" style="985" customWidth="1"/>
    <col min="10507" max="10508" width="17.7109375" style="985"/>
    <col min="10509" max="10510" width="15.140625" style="985" customWidth="1"/>
    <col min="10511" max="10511" width="17" style="985" bestFit="1" customWidth="1"/>
    <col min="10512" max="10512" width="18.7109375" style="985" bestFit="1" customWidth="1"/>
    <col min="10513" max="10513" width="7.42578125" style="985" customWidth="1"/>
    <col min="10514" max="10752" width="17.7109375" style="985"/>
    <col min="10753" max="10753" width="29" style="985" customWidth="1"/>
    <col min="10754" max="10754" width="20.7109375" style="985" bestFit="1" customWidth="1"/>
    <col min="10755" max="10755" width="18.7109375" style="985" customWidth="1"/>
    <col min="10756" max="10756" width="17.7109375" style="985"/>
    <col min="10757" max="10757" width="14.28515625" style="985" customWidth="1"/>
    <col min="10758" max="10759" width="13.85546875" style="985" customWidth="1"/>
    <col min="10760" max="10760" width="17.7109375" style="985"/>
    <col min="10761" max="10762" width="13.85546875" style="985" customWidth="1"/>
    <col min="10763" max="10764" width="17.7109375" style="985"/>
    <col min="10765" max="10766" width="15.140625" style="985" customWidth="1"/>
    <col min="10767" max="10767" width="17" style="985" bestFit="1" customWidth="1"/>
    <col min="10768" max="10768" width="18.7109375" style="985" bestFit="1" customWidth="1"/>
    <col min="10769" max="10769" width="7.42578125" style="985" customWidth="1"/>
    <col min="10770" max="11008" width="17.7109375" style="985"/>
    <col min="11009" max="11009" width="29" style="985" customWidth="1"/>
    <col min="11010" max="11010" width="20.7109375" style="985" bestFit="1" customWidth="1"/>
    <col min="11011" max="11011" width="18.7109375" style="985" customWidth="1"/>
    <col min="11012" max="11012" width="17.7109375" style="985"/>
    <col min="11013" max="11013" width="14.28515625" style="985" customWidth="1"/>
    <col min="11014" max="11015" width="13.85546875" style="985" customWidth="1"/>
    <col min="11016" max="11016" width="17.7109375" style="985"/>
    <col min="11017" max="11018" width="13.85546875" style="985" customWidth="1"/>
    <col min="11019" max="11020" width="17.7109375" style="985"/>
    <col min="11021" max="11022" width="15.140625" style="985" customWidth="1"/>
    <col min="11023" max="11023" width="17" style="985" bestFit="1" customWidth="1"/>
    <col min="11024" max="11024" width="18.7109375" style="985" bestFit="1" customWidth="1"/>
    <col min="11025" max="11025" width="7.42578125" style="985" customWidth="1"/>
    <col min="11026" max="11264" width="17.7109375" style="985"/>
    <col min="11265" max="11265" width="29" style="985" customWidth="1"/>
    <col min="11266" max="11266" width="20.7109375" style="985" bestFit="1" customWidth="1"/>
    <col min="11267" max="11267" width="18.7109375" style="985" customWidth="1"/>
    <col min="11268" max="11268" width="17.7109375" style="985"/>
    <col min="11269" max="11269" width="14.28515625" style="985" customWidth="1"/>
    <col min="11270" max="11271" width="13.85546875" style="985" customWidth="1"/>
    <col min="11272" max="11272" width="17.7109375" style="985"/>
    <col min="11273" max="11274" width="13.85546875" style="985" customWidth="1"/>
    <col min="11275" max="11276" width="17.7109375" style="985"/>
    <col min="11277" max="11278" width="15.140625" style="985" customWidth="1"/>
    <col min="11279" max="11279" width="17" style="985" bestFit="1" customWidth="1"/>
    <col min="11280" max="11280" width="18.7109375" style="985" bestFit="1" customWidth="1"/>
    <col min="11281" max="11281" width="7.42578125" style="985" customWidth="1"/>
    <col min="11282" max="11520" width="17.7109375" style="985"/>
    <col min="11521" max="11521" width="29" style="985" customWidth="1"/>
    <col min="11522" max="11522" width="20.7109375" style="985" bestFit="1" customWidth="1"/>
    <col min="11523" max="11523" width="18.7109375" style="985" customWidth="1"/>
    <col min="11524" max="11524" width="17.7109375" style="985"/>
    <col min="11525" max="11525" width="14.28515625" style="985" customWidth="1"/>
    <col min="11526" max="11527" width="13.85546875" style="985" customWidth="1"/>
    <col min="11528" max="11528" width="17.7109375" style="985"/>
    <col min="11529" max="11530" width="13.85546875" style="985" customWidth="1"/>
    <col min="11531" max="11532" width="17.7109375" style="985"/>
    <col min="11533" max="11534" width="15.140625" style="985" customWidth="1"/>
    <col min="11535" max="11535" width="17" style="985" bestFit="1" customWidth="1"/>
    <col min="11536" max="11536" width="18.7109375" style="985" bestFit="1" customWidth="1"/>
    <col min="11537" max="11537" width="7.42578125" style="985" customWidth="1"/>
    <col min="11538" max="11776" width="17.7109375" style="985"/>
    <col min="11777" max="11777" width="29" style="985" customWidth="1"/>
    <col min="11778" max="11778" width="20.7109375" style="985" bestFit="1" customWidth="1"/>
    <col min="11779" max="11779" width="18.7109375" style="985" customWidth="1"/>
    <col min="11780" max="11780" width="17.7109375" style="985"/>
    <col min="11781" max="11781" width="14.28515625" style="985" customWidth="1"/>
    <col min="11782" max="11783" width="13.85546875" style="985" customWidth="1"/>
    <col min="11784" max="11784" width="17.7109375" style="985"/>
    <col min="11785" max="11786" width="13.85546875" style="985" customWidth="1"/>
    <col min="11787" max="11788" width="17.7109375" style="985"/>
    <col min="11789" max="11790" width="15.140625" style="985" customWidth="1"/>
    <col min="11791" max="11791" width="17" style="985" bestFit="1" customWidth="1"/>
    <col min="11792" max="11792" width="18.7109375" style="985" bestFit="1" customWidth="1"/>
    <col min="11793" max="11793" width="7.42578125" style="985" customWidth="1"/>
    <col min="11794" max="12032" width="17.7109375" style="985"/>
    <col min="12033" max="12033" width="29" style="985" customWidth="1"/>
    <col min="12034" max="12034" width="20.7109375" style="985" bestFit="1" customWidth="1"/>
    <col min="12035" max="12035" width="18.7109375" style="985" customWidth="1"/>
    <col min="12036" max="12036" width="17.7109375" style="985"/>
    <col min="12037" max="12037" width="14.28515625" style="985" customWidth="1"/>
    <col min="12038" max="12039" width="13.85546875" style="985" customWidth="1"/>
    <col min="12040" max="12040" width="17.7109375" style="985"/>
    <col min="12041" max="12042" width="13.85546875" style="985" customWidth="1"/>
    <col min="12043" max="12044" width="17.7109375" style="985"/>
    <col min="12045" max="12046" width="15.140625" style="985" customWidth="1"/>
    <col min="12047" max="12047" width="17" style="985" bestFit="1" customWidth="1"/>
    <col min="12048" max="12048" width="18.7109375" style="985" bestFit="1" customWidth="1"/>
    <col min="12049" max="12049" width="7.42578125" style="985" customWidth="1"/>
    <col min="12050" max="12288" width="17.7109375" style="985"/>
    <col min="12289" max="12289" width="29" style="985" customWidth="1"/>
    <col min="12290" max="12290" width="20.7109375" style="985" bestFit="1" customWidth="1"/>
    <col min="12291" max="12291" width="18.7109375" style="985" customWidth="1"/>
    <col min="12292" max="12292" width="17.7109375" style="985"/>
    <col min="12293" max="12293" width="14.28515625" style="985" customWidth="1"/>
    <col min="12294" max="12295" width="13.85546875" style="985" customWidth="1"/>
    <col min="12296" max="12296" width="17.7109375" style="985"/>
    <col min="12297" max="12298" width="13.85546875" style="985" customWidth="1"/>
    <col min="12299" max="12300" width="17.7109375" style="985"/>
    <col min="12301" max="12302" width="15.140625" style="985" customWidth="1"/>
    <col min="12303" max="12303" width="17" style="985" bestFit="1" customWidth="1"/>
    <col min="12304" max="12304" width="18.7109375" style="985" bestFit="1" customWidth="1"/>
    <col min="12305" max="12305" width="7.42578125" style="985" customWidth="1"/>
    <col min="12306" max="12544" width="17.7109375" style="985"/>
    <col min="12545" max="12545" width="29" style="985" customWidth="1"/>
    <col min="12546" max="12546" width="20.7109375" style="985" bestFit="1" customWidth="1"/>
    <col min="12547" max="12547" width="18.7109375" style="985" customWidth="1"/>
    <col min="12548" max="12548" width="17.7109375" style="985"/>
    <col min="12549" max="12549" width="14.28515625" style="985" customWidth="1"/>
    <col min="12550" max="12551" width="13.85546875" style="985" customWidth="1"/>
    <col min="12552" max="12552" width="17.7109375" style="985"/>
    <col min="12553" max="12554" width="13.85546875" style="985" customWidth="1"/>
    <col min="12555" max="12556" width="17.7109375" style="985"/>
    <col min="12557" max="12558" width="15.140625" style="985" customWidth="1"/>
    <col min="12559" max="12559" width="17" style="985" bestFit="1" customWidth="1"/>
    <col min="12560" max="12560" width="18.7109375" style="985" bestFit="1" customWidth="1"/>
    <col min="12561" max="12561" width="7.42578125" style="985" customWidth="1"/>
    <col min="12562" max="12800" width="17.7109375" style="985"/>
    <col min="12801" max="12801" width="29" style="985" customWidth="1"/>
    <col min="12802" max="12802" width="20.7109375" style="985" bestFit="1" customWidth="1"/>
    <col min="12803" max="12803" width="18.7109375" style="985" customWidth="1"/>
    <col min="12804" max="12804" width="17.7109375" style="985"/>
    <col min="12805" max="12805" width="14.28515625" style="985" customWidth="1"/>
    <col min="12806" max="12807" width="13.85546875" style="985" customWidth="1"/>
    <col min="12808" max="12808" width="17.7109375" style="985"/>
    <col min="12809" max="12810" width="13.85546875" style="985" customWidth="1"/>
    <col min="12811" max="12812" width="17.7109375" style="985"/>
    <col min="12813" max="12814" width="15.140625" style="985" customWidth="1"/>
    <col min="12815" max="12815" width="17" style="985" bestFit="1" customWidth="1"/>
    <col min="12816" max="12816" width="18.7109375" style="985" bestFit="1" customWidth="1"/>
    <col min="12817" max="12817" width="7.42578125" style="985" customWidth="1"/>
    <col min="12818" max="13056" width="17.7109375" style="985"/>
    <col min="13057" max="13057" width="29" style="985" customWidth="1"/>
    <col min="13058" max="13058" width="20.7109375" style="985" bestFit="1" customWidth="1"/>
    <col min="13059" max="13059" width="18.7109375" style="985" customWidth="1"/>
    <col min="13060" max="13060" width="17.7109375" style="985"/>
    <col min="13061" max="13061" width="14.28515625" style="985" customWidth="1"/>
    <col min="13062" max="13063" width="13.85546875" style="985" customWidth="1"/>
    <col min="13064" max="13064" width="17.7109375" style="985"/>
    <col min="13065" max="13066" width="13.85546875" style="985" customWidth="1"/>
    <col min="13067" max="13068" width="17.7109375" style="985"/>
    <col min="13069" max="13070" width="15.140625" style="985" customWidth="1"/>
    <col min="13071" max="13071" width="17" style="985" bestFit="1" customWidth="1"/>
    <col min="13072" max="13072" width="18.7109375" style="985" bestFit="1" customWidth="1"/>
    <col min="13073" max="13073" width="7.42578125" style="985" customWidth="1"/>
    <col min="13074" max="13312" width="17.7109375" style="985"/>
    <col min="13313" max="13313" width="29" style="985" customWidth="1"/>
    <col min="13314" max="13314" width="20.7109375" style="985" bestFit="1" customWidth="1"/>
    <col min="13315" max="13315" width="18.7109375" style="985" customWidth="1"/>
    <col min="13316" max="13316" width="17.7109375" style="985"/>
    <col min="13317" max="13317" width="14.28515625" style="985" customWidth="1"/>
    <col min="13318" max="13319" width="13.85546875" style="985" customWidth="1"/>
    <col min="13320" max="13320" width="17.7109375" style="985"/>
    <col min="13321" max="13322" width="13.85546875" style="985" customWidth="1"/>
    <col min="13323" max="13324" width="17.7109375" style="985"/>
    <col min="13325" max="13326" width="15.140625" style="985" customWidth="1"/>
    <col min="13327" max="13327" width="17" style="985" bestFit="1" customWidth="1"/>
    <col min="13328" max="13328" width="18.7109375" style="985" bestFit="1" customWidth="1"/>
    <col min="13329" max="13329" width="7.42578125" style="985" customWidth="1"/>
    <col min="13330" max="13568" width="17.7109375" style="985"/>
    <col min="13569" max="13569" width="29" style="985" customWidth="1"/>
    <col min="13570" max="13570" width="20.7109375" style="985" bestFit="1" customWidth="1"/>
    <col min="13571" max="13571" width="18.7109375" style="985" customWidth="1"/>
    <col min="13572" max="13572" width="17.7109375" style="985"/>
    <col min="13573" max="13573" width="14.28515625" style="985" customWidth="1"/>
    <col min="13574" max="13575" width="13.85546875" style="985" customWidth="1"/>
    <col min="13576" max="13576" width="17.7109375" style="985"/>
    <col min="13577" max="13578" width="13.85546875" style="985" customWidth="1"/>
    <col min="13579" max="13580" width="17.7109375" style="985"/>
    <col min="13581" max="13582" width="15.140625" style="985" customWidth="1"/>
    <col min="13583" max="13583" width="17" style="985" bestFit="1" customWidth="1"/>
    <col min="13584" max="13584" width="18.7109375" style="985" bestFit="1" customWidth="1"/>
    <col min="13585" max="13585" width="7.42578125" style="985" customWidth="1"/>
    <col min="13586" max="13824" width="17.7109375" style="985"/>
    <col min="13825" max="13825" width="29" style="985" customWidth="1"/>
    <col min="13826" max="13826" width="20.7109375" style="985" bestFit="1" customWidth="1"/>
    <col min="13827" max="13827" width="18.7109375" style="985" customWidth="1"/>
    <col min="13828" max="13828" width="17.7109375" style="985"/>
    <col min="13829" max="13829" width="14.28515625" style="985" customWidth="1"/>
    <col min="13830" max="13831" width="13.85546875" style="985" customWidth="1"/>
    <col min="13832" max="13832" width="17.7109375" style="985"/>
    <col min="13833" max="13834" width="13.85546875" style="985" customWidth="1"/>
    <col min="13835" max="13836" width="17.7109375" style="985"/>
    <col min="13837" max="13838" width="15.140625" style="985" customWidth="1"/>
    <col min="13839" max="13839" width="17" style="985" bestFit="1" customWidth="1"/>
    <col min="13840" max="13840" width="18.7109375" style="985" bestFit="1" customWidth="1"/>
    <col min="13841" max="13841" width="7.42578125" style="985" customWidth="1"/>
    <col min="13842" max="14080" width="17.7109375" style="985"/>
    <col min="14081" max="14081" width="29" style="985" customWidth="1"/>
    <col min="14082" max="14082" width="20.7109375" style="985" bestFit="1" customWidth="1"/>
    <col min="14083" max="14083" width="18.7109375" style="985" customWidth="1"/>
    <col min="14084" max="14084" width="17.7109375" style="985"/>
    <col min="14085" max="14085" width="14.28515625" style="985" customWidth="1"/>
    <col min="14086" max="14087" width="13.85546875" style="985" customWidth="1"/>
    <col min="14088" max="14088" width="17.7109375" style="985"/>
    <col min="14089" max="14090" width="13.85546875" style="985" customWidth="1"/>
    <col min="14091" max="14092" width="17.7109375" style="985"/>
    <col min="14093" max="14094" width="15.140625" style="985" customWidth="1"/>
    <col min="14095" max="14095" width="17" style="985" bestFit="1" customWidth="1"/>
    <col min="14096" max="14096" width="18.7109375" style="985" bestFit="1" customWidth="1"/>
    <col min="14097" max="14097" width="7.42578125" style="985" customWidth="1"/>
    <col min="14098" max="14336" width="17.7109375" style="985"/>
    <col min="14337" max="14337" width="29" style="985" customWidth="1"/>
    <col min="14338" max="14338" width="20.7109375" style="985" bestFit="1" customWidth="1"/>
    <col min="14339" max="14339" width="18.7109375" style="985" customWidth="1"/>
    <col min="14340" max="14340" width="17.7109375" style="985"/>
    <col min="14341" max="14341" width="14.28515625" style="985" customWidth="1"/>
    <col min="14342" max="14343" width="13.85546875" style="985" customWidth="1"/>
    <col min="14344" max="14344" width="17.7109375" style="985"/>
    <col min="14345" max="14346" width="13.85546875" style="985" customWidth="1"/>
    <col min="14347" max="14348" width="17.7109375" style="985"/>
    <col min="14349" max="14350" width="15.140625" style="985" customWidth="1"/>
    <col min="14351" max="14351" width="17" style="985" bestFit="1" customWidth="1"/>
    <col min="14352" max="14352" width="18.7109375" style="985" bestFit="1" customWidth="1"/>
    <col min="14353" max="14353" width="7.42578125" style="985" customWidth="1"/>
    <col min="14354" max="14592" width="17.7109375" style="985"/>
    <col min="14593" max="14593" width="29" style="985" customWidth="1"/>
    <col min="14594" max="14594" width="20.7109375" style="985" bestFit="1" customWidth="1"/>
    <col min="14595" max="14595" width="18.7109375" style="985" customWidth="1"/>
    <col min="14596" max="14596" width="17.7109375" style="985"/>
    <col min="14597" max="14597" width="14.28515625" style="985" customWidth="1"/>
    <col min="14598" max="14599" width="13.85546875" style="985" customWidth="1"/>
    <col min="14600" max="14600" width="17.7109375" style="985"/>
    <col min="14601" max="14602" width="13.85546875" style="985" customWidth="1"/>
    <col min="14603" max="14604" width="17.7109375" style="985"/>
    <col min="14605" max="14606" width="15.140625" style="985" customWidth="1"/>
    <col min="14607" max="14607" width="17" style="985" bestFit="1" customWidth="1"/>
    <col min="14608" max="14608" width="18.7109375" style="985" bestFit="1" customWidth="1"/>
    <col min="14609" max="14609" width="7.42578125" style="985" customWidth="1"/>
    <col min="14610" max="14848" width="17.7109375" style="985"/>
    <col min="14849" max="14849" width="29" style="985" customWidth="1"/>
    <col min="14850" max="14850" width="20.7109375" style="985" bestFit="1" customWidth="1"/>
    <col min="14851" max="14851" width="18.7109375" style="985" customWidth="1"/>
    <col min="14852" max="14852" width="17.7109375" style="985"/>
    <col min="14853" max="14853" width="14.28515625" style="985" customWidth="1"/>
    <col min="14854" max="14855" width="13.85546875" style="985" customWidth="1"/>
    <col min="14856" max="14856" width="17.7109375" style="985"/>
    <col min="14857" max="14858" width="13.85546875" style="985" customWidth="1"/>
    <col min="14859" max="14860" width="17.7109375" style="985"/>
    <col min="14861" max="14862" width="15.140625" style="985" customWidth="1"/>
    <col min="14863" max="14863" width="17" style="985" bestFit="1" customWidth="1"/>
    <col min="14864" max="14864" width="18.7109375" style="985" bestFit="1" customWidth="1"/>
    <col min="14865" max="14865" width="7.42578125" style="985" customWidth="1"/>
    <col min="14866" max="15104" width="17.7109375" style="985"/>
    <col min="15105" max="15105" width="29" style="985" customWidth="1"/>
    <col min="15106" max="15106" width="20.7109375" style="985" bestFit="1" customWidth="1"/>
    <col min="15107" max="15107" width="18.7109375" style="985" customWidth="1"/>
    <col min="15108" max="15108" width="17.7109375" style="985"/>
    <col min="15109" max="15109" width="14.28515625" style="985" customWidth="1"/>
    <col min="15110" max="15111" width="13.85546875" style="985" customWidth="1"/>
    <col min="15112" max="15112" width="17.7109375" style="985"/>
    <col min="15113" max="15114" width="13.85546875" style="985" customWidth="1"/>
    <col min="15115" max="15116" width="17.7109375" style="985"/>
    <col min="15117" max="15118" width="15.140625" style="985" customWidth="1"/>
    <col min="15119" max="15119" width="17" style="985" bestFit="1" customWidth="1"/>
    <col min="15120" max="15120" width="18.7109375" style="985" bestFit="1" customWidth="1"/>
    <col min="15121" max="15121" width="7.42578125" style="985" customWidth="1"/>
    <col min="15122" max="15360" width="17.7109375" style="985"/>
    <col min="15361" max="15361" width="29" style="985" customWidth="1"/>
    <col min="15362" max="15362" width="20.7109375" style="985" bestFit="1" customWidth="1"/>
    <col min="15363" max="15363" width="18.7109375" style="985" customWidth="1"/>
    <col min="15364" max="15364" width="17.7109375" style="985"/>
    <col min="15365" max="15365" width="14.28515625" style="985" customWidth="1"/>
    <col min="15366" max="15367" width="13.85546875" style="985" customWidth="1"/>
    <col min="15368" max="15368" width="17.7109375" style="985"/>
    <col min="15369" max="15370" width="13.85546875" style="985" customWidth="1"/>
    <col min="15371" max="15372" width="17.7109375" style="985"/>
    <col min="15373" max="15374" width="15.140625" style="985" customWidth="1"/>
    <col min="15375" max="15375" width="17" style="985" bestFit="1" customWidth="1"/>
    <col min="15376" max="15376" width="18.7109375" style="985" bestFit="1" customWidth="1"/>
    <col min="15377" max="15377" width="7.42578125" style="985" customWidth="1"/>
    <col min="15378" max="15616" width="17.7109375" style="985"/>
    <col min="15617" max="15617" width="29" style="985" customWidth="1"/>
    <col min="15618" max="15618" width="20.7109375" style="985" bestFit="1" customWidth="1"/>
    <col min="15619" max="15619" width="18.7109375" style="985" customWidth="1"/>
    <col min="15620" max="15620" width="17.7109375" style="985"/>
    <col min="15621" max="15621" width="14.28515625" style="985" customWidth="1"/>
    <col min="15622" max="15623" width="13.85546875" style="985" customWidth="1"/>
    <col min="15624" max="15624" width="17.7109375" style="985"/>
    <col min="15625" max="15626" width="13.85546875" style="985" customWidth="1"/>
    <col min="15627" max="15628" width="17.7109375" style="985"/>
    <col min="15629" max="15630" width="15.140625" style="985" customWidth="1"/>
    <col min="15631" max="15631" width="17" style="985" bestFit="1" customWidth="1"/>
    <col min="15632" max="15632" width="18.7109375" style="985" bestFit="1" customWidth="1"/>
    <col min="15633" max="15633" width="7.42578125" style="985" customWidth="1"/>
    <col min="15634" max="15872" width="17.7109375" style="985"/>
    <col min="15873" max="15873" width="29" style="985" customWidth="1"/>
    <col min="15874" max="15874" width="20.7109375" style="985" bestFit="1" customWidth="1"/>
    <col min="15875" max="15875" width="18.7109375" style="985" customWidth="1"/>
    <col min="15876" max="15876" width="17.7109375" style="985"/>
    <col min="15877" max="15877" width="14.28515625" style="985" customWidth="1"/>
    <col min="15878" max="15879" width="13.85546875" style="985" customWidth="1"/>
    <col min="15880" max="15880" width="17.7109375" style="985"/>
    <col min="15881" max="15882" width="13.85546875" style="985" customWidth="1"/>
    <col min="15883" max="15884" width="17.7109375" style="985"/>
    <col min="15885" max="15886" width="15.140625" style="985" customWidth="1"/>
    <col min="15887" max="15887" width="17" style="985" bestFit="1" customWidth="1"/>
    <col min="15888" max="15888" width="18.7109375" style="985" bestFit="1" customWidth="1"/>
    <col min="15889" max="15889" width="7.42578125" style="985" customWidth="1"/>
    <col min="15890" max="16128" width="17.7109375" style="985"/>
    <col min="16129" max="16129" width="29" style="985" customWidth="1"/>
    <col min="16130" max="16130" width="20.7109375" style="985" bestFit="1" customWidth="1"/>
    <col min="16131" max="16131" width="18.7109375" style="985" customWidth="1"/>
    <col min="16132" max="16132" width="17.7109375" style="985"/>
    <col min="16133" max="16133" width="14.28515625" style="985" customWidth="1"/>
    <col min="16134" max="16135" width="13.85546875" style="985" customWidth="1"/>
    <col min="16136" max="16136" width="17.7109375" style="985"/>
    <col min="16137" max="16138" width="13.85546875" style="985" customWidth="1"/>
    <col min="16139" max="16140" width="17.7109375" style="985"/>
    <col min="16141" max="16142" width="15.140625" style="985" customWidth="1"/>
    <col min="16143" max="16143" width="17" style="985" bestFit="1" customWidth="1"/>
    <col min="16144" max="16144" width="18.7109375" style="985" bestFit="1" customWidth="1"/>
    <col min="16145" max="16145" width="7.42578125" style="985" customWidth="1"/>
    <col min="16146" max="16384" width="17.7109375" style="985"/>
  </cols>
  <sheetData>
    <row r="1" spans="1:24" s="330" customFormat="1" ht="6.75" customHeight="1">
      <c r="A1" s="973"/>
      <c r="B1" s="973"/>
      <c r="C1" s="973"/>
      <c r="D1" s="973"/>
      <c r="E1" s="973"/>
      <c r="F1" s="973"/>
      <c r="G1" s="973"/>
      <c r="H1" s="973"/>
      <c r="I1" s="973"/>
      <c r="J1" s="973"/>
      <c r="K1" s="973" t="s">
        <v>843</v>
      </c>
      <c r="L1" s="973"/>
      <c r="M1" s="973"/>
      <c r="N1" s="973"/>
      <c r="O1" s="973"/>
      <c r="P1" s="973"/>
    </row>
    <row r="2" spans="1:24" s="330" customFormat="1" ht="30.75">
      <c r="A2" s="1068" t="s">
        <v>1556</v>
      </c>
      <c r="B2" s="1068"/>
      <c r="C2" s="1068"/>
      <c r="D2" s="1068"/>
      <c r="E2" s="1068"/>
      <c r="F2" s="1068"/>
      <c r="G2" s="1068"/>
      <c r="H2" s="1068"/>
      <c r="I2" s="1068"/>
      <c r="J2" s="1068"/>
      <c r="K2" s="1068"/>
      <c r="L2" s="1068"/>
      <c r="M2" s="1068"/>
      <c r="N2" s="1068"/>
      <c r="O2" s="1068"/>
      <c r="P2" s="1068"/>
    </row>
    <row r="3" spans="1:24" s="330" customFormat="1" ht="30.75">
      <c r="A3" s="1068" t="s">
        <v>844</v>
      </c>
      <c r="B3" s="1068"/>
      <c r="C3" s="1068"/>
      <c r="D3" s="1068"/>
      <c r="E3" s="1068"/>
      <c r="F3" s="1068"/>
      <c r="G3" s="1068"/>
      <c r="H3" s="1068"/>
      <c r="I3" s="1068"/>
      <c r="J3" s="1068"/>
      <c r="K3" s="1068"/>
      <c r="L3" s="1068"/>
      <c r="M3" s="1068"/>
      <c r="N3" s="1068"/>
      <c r="O3" s="1068"/>
      <c r="P3" s="1068"/>
    </row>
    <row r="4" spans="1:24" s="330" customFormat="1" ht="30.75">
      <c r="A4" s="973"/>
      <c r="B4" s="973"/>
      <c r="C4" s="973"/>
      <c r="D4" s="973"/>
      <c r="E4" s="973"/>
      <c r="F4" s="973"/>
      <c r="G4" s="973"/>
      <c r="H4" s="973" t="s">
        <v>1493</v>
      </c>
      <c r="I4" s="973"/>
      <c r="J4" s="973"/>
      <c r="K4" s="973"/>
      <c r="L4" s="973"/>
      <c r="M4" s="973"/>
      <c r="N4" s="973"/>
      <c r="O4" s="973"/>
      <c r="P4" s="973"/>
    </row>
    <row r="5" spans="1:24" s="330" customFormat="1" ht="30.75">
      <c r="A5" s="1068" t="s">
        <v>1366</v>
      </c>
      <c r="B5" s="1068"/>
      <c r="C5" s="1068"/>
      <c r="D5" s="1068"/>
      <c r="E5" s="1068"/>
      <c r="F5" s="1068"/>
      <c r="G5" s="1068"/>
      <c r="H5" s="1068"/>
      <c r="I5" s="1068"/>
      <c r="J5" s="1068"/>
      <c r="K5" s="1068"/>
      <c r="L5" s="1068"/>
      <c r="M5" s="1068"/>
      <c r="N5" s="1068"/>
      <c r="O5" s="1068"/>
      <c r="P5" s="1068"/>
    </row>
    <row r="6" spans="1:24" s="331" customFormat="1" ht="15.75"/>
    <row r="7" spans="1:24" s="331" customFormat="1" ht="15.75">
      <c r="A7" s="332"/>
      <c r="B7" s="986" t="s">
        <v>845</v>
      </c>
      <c r="C7" s="1107" t="s">
        <v>846</v>
      </c>
      <c r="D7" s="1107"/>
      <c r="E7" s="1107"/>
      <c r="F7" s="1107"/>
      <c r="G7" s="1107" t="s">
        <v>847</v>
      </c>
      <c r="H7" s="1107"/>
      <c r="I7" s="1107"/>
      <c r="J7" s="1107"/>
      <c r="K7" s="1107" t="s">
        <v>848</v>
      </c>
      <c r="L7" s="1107"/>
      <c r="M7" s="1107"/>
      <c r="N7" s="1107"/>
      <c r="O7" s="1107" t="s">
        <v>849</v>
      </c>
      <c r="P7" s="1107"/>
      <c r="Q7" s="333"/>
    </row>
    <row r="8" spans="1:24" s="331" customFormat="1" ht="15.75">
      <c r="A8" s="332"/>
      <c r="B8" s="986" t="s">
        <v>850</v>
      </c>
      <c r="C8" s="332"/>
      <c r="D8" s="332"/>
      <c r="E8" s="332"/>
      <c r="F8" s="332"/>
      <c r="G8" s="332"/>
      <c r="H8" s="332"/>
      <c r="I8" s="332"/>
      <c r="J8" s="332"/>
      <c r="K8" s="332"/>
      <c r="L8" s="332"/>
      <c r="M8" s="332"/>
      <c r="N8" s="332"/>
      <c r="O8" s="332"/>
      <c r="P8" s="332"/>
      <c r="Q8" s="333"/>
    </row>
    <row r="9" spans="1:24" s="331" customFormat="1" ht="30" customHeight="1">
      <c r="A9" s="334" t="s">
        <v>1447</v>
      </c>
      <c r="B9" s="986" t="s">
        <v>852</v>
      </c>
      <c r="C9" s="986" t="s">
        <v>2</v>
      </c>
      <c r="D9" s="986" t="s">
        <v>4</v>
      </c>
      <c r="E9" s="986" t="s">
        <v>3</v>
      </c>
      <c r="F9" s="986" t="s">
        <v>5</v>
      </c>
      <c r="G9" s="986" t="s">
        <v>2</v>
      </c>
      <c r="H9" s="986" t="s">
        <v>4</v>
      </c>
      <c r="I9" s="986" t="s">
        <v>3</v>
      </c>
      <c r="J9" s="986" t="s">
        <v>5</v>
      </c>
      <c r="K9" s="986" t="s">
        <v>2</v>
      </c>
      <c r="L9" s="986" t="s">
        <v>4</v>
      </c>
      <c r="M9" s="986" t="s">
        <v>3</v>
      </c>
      <c r="N9" s="986" t="s">
        <v>5</v>
      </c>
      <c r="O9" s="334" t="s">
        <v>853</v>
      </c>
      <c r="P9" s="334" t="s">
        <v>854</v>
      </c>
      <c r="Q9" s="333"/>
    </row>
    <row r="10" spans="1:24" ht="15.75">
      <c r="B10" s="985" t="s">
        <v>843</v>
      </c>
      <c r="C10" s="985" t="s">
        <v>843</v>
      </c>
      <c r="D10" s="985" t="s">
        <v>843</v>
      </c>
      <c r="E10" s="335" t="s">
        <v>843</v>
      </c>
      <c r="F10" s="335"/>
      <c r="H10" s="335" t="s">
        <v>843</v>
      </c>
      <c r="I10" s="335" t="s">
        <v>843</v>
      </c>
      <c r="J10" s="335"/>
      <c r="Q10" s="333"/>
    </row>
    <row r="11" spans="1:24" ht="15.75">
      <c r="B11" s="335" t="s">
        <v>843</v>
      </c>
      <c r="C11" s="335" t="s">
        <v>843</v>
      </c>
      <c r="D11" s="261" t="s">
        <v>843</v>
      </c>
      <c r="E11" s="336" t="s">
        <v>843</v>
      </c>
      <c r="F11" s="336"/>
      <c r="G11" s="985" t="s">
        <v>843</v>
      </c>
      <c r="H11" s="985" t="s">
        <v>843</v>
      </c>
      <c r="I11" s="335" t="s">
        <v>843</v>
      </c>
      <c r="J11" s="335"/>
      <c r="K11" s="337"/>
      <c r="L11" s="337"/>
      <c r="M11" s="337"/>
      <c r="N11" s="337"/>
      <c r="Q11" s="333"/>
    </row>
    <row r="12" spans="1:24" ht="18.75" customHeight="1">
      <c r="A12" s="338" t="s">
        <v>306</v>
      </c>
      <c r="B12" s="339">
        <v>12471778.42</v>
      </c>
      <c r="C12" s="339">
        <v>1399365.61</v>
      </c>
      <c r="D12" s="339">
        <v>0</v>
      </c>
      <c r="E12" s="339">
        <v>2239211.3199999998</v>
      </c>
      <c r="F12" s="339">
        <v>3715.47</v>
      </c>
      <c r="G12" s="339">
        <v>2881322.75</v>
      </c>
      <c r="H12" s="339">
        <v>0.01</v>
      </c>
      <c r="I12" s="339">
        <v>2767738.07</v>
      </c>
      <c r="J12" s="339">
        <v>5733.75</v>
      </c>
      <c r="K12" s="339">
        <v>1481957.14</v>
      </c>
      <c r="L12" s="339">
        <v>0.01</v>
      </c>
      <c r="M12" s="339">
        <v>528526.75</v>
      </c>
      <c r="N12" s="339">
        <v>2018.2800000000002</v>
      </c>
      <c r="O12" s="340">
        <v>0.29204274461444446</v>
      </c>
      <c r="P12" s="340">
        <v>0.4534072358864118</v>
      </c>
      <c r="Q12" s="341"/>
      <c r="R12" s="342"/>
      <c r="S12" s="342"/>
      <c r="T12" s="343" t="s">
        <v>843</v>
      </c>
      <c r="U12" s="344"/>
      <c r="V12" s="345"/>
      <c r="W12" s="342"/>
      <c r="X12" s="342"/>
    </row>
    <row r="13" spans="1:24" ht="18.75" customHeight="1">
      <c r="A13" s="338" t="s">
        <v>307</v>
      </c>
      <c r="B13" s="339">
        <v>21612247.09</v>
      </c>
      <c r="C13" s="339">
        <v>2473959.17</v>
      </c>
      <c r="D13" s="339">
        <v>0</v>
      </c>
      <c r="E13" s="339">
        <v>1253769.98</v>
      </c>
      <c r="F13" s="339">
        <v>1139.43</v>
      </c>
      <c r="G13" s="339">
        <v>9086270.7899999991</v>
      </c>
      <c r="H13" s="339">
        <v>171.5</v>
      </c>
      <c r="I13" s="339">
        <v>1550234.48</v>
      </c>
      <c r="J13" s="339">
        <v>5685.78</v>
      </c>
      <c r="K13" s="339">
        <v>6612311.6199999992</v>
      </c>
      <c r="L13" s="339">
        <v>171.5</v>
      </c>
      <c r="M13" s="339">
        <v>296464.5</v>
      </c>
      <c r="N13" s="339">
        <v>4546.3499999999995</v>
      </c>
      <c r="O13" s="340">
        <v>0.17253497817565439</v>
      </c>
      <c r="P13" s="340">
        <v>0.49242276870526003</v>
      </c>
      <c r="Q13" s="341"/>
      <c r="R13" s="342"/>
      <c r="S13" s="342"/>
      <c r="T13" s="343" t="s">
        <v>855</v>
      </c>
      <c r="U13" s="344"/>
      <c r="V13" s="345"/>
      <c r="W13" s="342"/>
      <c r="X13" s="342"/>
    </row>
    <row r="14" spans="1:24" ht="18.75" customHeight="1">
      <c r="A14" s="338" t="s">
        <v>308</v>
      </c>
      <c r="B14" s="339">
        <v>15764851.699999999</v>
      </c>
      <c r="C14" s="339">
        <v>1460063.55</v>
      </c>
      <c r="D14" s="339">
        <v>34.18</v>
      </c>
      <c r="E14" s="339">
        <v>3133338.78</v>
      </c>
      <c r="F14" s="339">
        <v>26656.560000000001</v>
      </c>
      <c r="G14" s="339">
        <v>3457628.66</v>
      </c>
      <c r="H14" s="339">
        <v>1843.64</v>
      </c>
      <c r="I14" s="339">
        <v>3571408.9</v>
      </c>
      <c r="J14" s="339">
        <v>32469.67</v>
      </c>
      <c r="K14" s="339">
        <v>1997565.11</v>
      </c>
      <c r="L14" s="339">
        <v>1809.46</v>
      </c>
      <c r="M14" s="339">
        <v>438070.12000000011</v>
      </c>
      <c r="N14" s="339">
        <v>5813.1099999999969</v>
      </c>
      <c r="O14" s="340">
        <v>0.29306289446414518</v>
      </c>
      <c r="P14" s="340">
        <v>0.44804423184012576</v>
      </c>
      <c r="Q14" s="341"/>
      <c r="R14" s="342"/>
      <c r="S14" s="342"/>
      <c r="T14" s="343" t="s">
        <v>843</v>
      </c>
      <c r="U14" s="344"/>
      <c r="V14" s="345"/>
      <c r="W14" s="342"/>
      <c r="X14" s="342"/>
    </row>
    <row r="15" spans="1:24" ht="18.75" customHeight="1">
      <c r="A15" s="338" t="s">
        <v>309</v>
      </c>
      <c r="B15" s="339">
        <v>9577091.3200000003</v>
      </c>
      <c r="C15" s="339">
        <v>955220.8</v>
      </c>
      <c r="D15" s="339">
        <v>0</v>
      </c>
      <c r="E15" s="339">
        <v>2541606.1800000002</v>
      </c>
      <c r="F15" s="339">
        <v>817.94</v>
      </c>
      <c r="G15" s="339">
        <v>1284797</v>
      </c>
      <c r="H15" s="339">
        <v>0</v>
      </c>
      <c r="I15" s="339">
        <v>3109361.46</v>
      </c>
      <c r="J15" s="339">
        <v>1201.95</v>
      </c>
      <c r="K15" s="339">
        <v>329576.19999999995</v>
      </c>
      <c r="L15" s="339">
        <v>0</v>
      </c>
      <c r="M15" s="339">
        <v>567755.2799999998</v>
      </c>
      <c r="N15" s="339">
        <v>384.01</v>
      </c>
      <c r="O15" s="340">
        <v>0.36520951958511766</v>
      </c>
      <c r="P15" s="340">
        <v>0.45894523327986814</v>
      </c>
      <c r="Q15" s="341"/>
      <c r="R15" s="342"/>
      <c r="S15" s="342"/>
      <c r="T15" s="343" t="s">
        <v>855</v>
      </c>
      <c r="U15" s="342"/>
      <c r="V15" s="342"/>
      <c r="W15" s="342"/>
      <c r="X15" s="342"/>
    </row>
    <row r="16" spans="1:24" ht="18.75" customHeight="1">
      <c r="A16" s="338" t="s">
        <v>310</v>
      </c>
      <c r="B16" s="339">
        <v>7800384.6100000003</v>
      </c>
      <c r="C16" s="339">
        <v>811904.67</v>
      </c>
      <c r="D16" s="339">
        <v>0</v>
      </c>
      <c r="E16" s="339">
        <v>1462485.78</v>
      </c>
      <c r="F16" s="339">
        <v>7.11</v>
      </c>
      <c r="G16" s="339">
        <v>1663081.26</v>
      </c>
      <c r="H16" s="339">
        <v>0</v>
      </c>
      <c r="I16" s="339">
        <v>1562698.46</v>
      </c>
      <c r="J16" s="339">
        <v>2189.08</v>
      </c>
      <c r="K16" s="339">
        <v>851176.59</v>
      </c>
      <c r="L16" s="339">
        <v>0</v>
      </c>
      <c r="M16" s="339">
        <v>100212.67999999993</v>
      </c>
      <c r="N16" s="339">
        <v>2181.9699999999998</v>
      </c>
      <c r="O16" s="340">
        <v>0.29157505350239388</v>
      </c>
      <c r="P16" s="340">
        <v>0.41382174872015698</v>
      </c>
      <c r="Q16" s="341"/>
      <c r="R16" s="342"/>
      <c r="S16" s="342"/>
      <c r="T16" s="343" t="s">
        <v>843</v>
      </c>
      <c r="U16" s="342"/>
      <c r="V16" s="342"/>
      <c r="W16" s="342"/>
      <c r="X16" s="342"/>
    </row>
    <row r="17" spans="1:256" ht="18.75" customHeight="1">
      <c r="A17" s="338" t="s">
        <v>311</v>
      </c>
      <c r="B17" s="339">
        <v>4299325.32</v>
      </c>
      <c r="C17" s="339">
        <v>409835.11</v>
      </c>
      <c r="D17" s="339">
        <v>0</v>
      </c>
      <c r="E17" s="339">
        <v>1048047.5</v>
      </c>
      <c r="F17" s="339">
        <v>1943.5</v>
      </c>
      <c r="G17" s="339">
        <v>509937.34</v>
      </c>
      <c r="H17" s="339">
        <v>86.05</v>
      </c>
      <c r="I17" s="339">
        <v>1427043.39</v>
      </c>
      <c r="J17" s="339">
        <v>2425.91</v>
      </c>
      <c r="K17" s="339">
        <v>100102.23000000004</v>
      </c>
      <c r="L17" s="339">
        <v>86.05</v>
      </c>
      <c r="M17" s="339">
        <v>378995.8899999999</v>
      </c>
      <c r="N17" s="339">
        <v>482.40999999999985</v>
      </c>
      <c r="O17" s="340">
        <v>0.33954772001296235</v>
      </c>
      <c r="P17" s="340">
        <v>0.45111559271350965</v>
      </c>
      <c r="Q17" s="341"/>
      <c r="R17" s="342"/>
      <c r="S17" s="342"/>
      <c r="T17" s="342"/>
      <c r="U17" s="342"/>
      <c r="V17" s="342"/>
      <c r="W17" s="342"/>
      <c r="X17" s="342"/>
    </row>
    <row r="18" spans="1:256" ht="18.75" customHeight="1">
      <c r="A18" s="338" t="s">
        <v>312</v>
      </c>
      <c r="B18" s="339">
        <v>3135487.13</v>
      </c>
      <c r="C18" s="339">
        <v>256311.1</v>
      </c>
      <c r="D18" s="339">
        <v>0</v>
      </c>
      <c r="E18" s="339">
        <v>779381.22</v>
      </c>
      <c r="F18" s="339">
        <v>0</v>
      </c>
      <c r="G18" s="339">
        <v>547916.57999999996</v>
      </c>
      <c r="H18" s="339">
        <v>34.299999999999997</v>
      </c>
      <c r="I18" s="339">
        <v>921521.28</v>
      </c>
      <c r="J18" s="339">
        <v>210.56</v>
      </c>
      <c r="K18" s="339">
        <v>291605.48</v>
      </c>
      <c r="L18" s="339">
        <v>34.299999999999997</v>
      </c>
      <c r="M18" s="339">
        <v>142140.06000000006</v>
      </c>
      <c r="N18" s="339">
        <v>210.56</v>
      </c>
      <c r="O18" s="340">
        <v>0.33031305091021057</v>
      </c>
      <c r="P18" s="340">
        <v>0.46872548317556012</v>
      </c>
      <c r="Q18" s="341"/>
      <c r="R18" s="342"/>
      <c r="S18" s="342"/>
      <c r="T18" s="343" t="s">
        <v>855</v>
      </c>
      <c r="U18" s="342"/>
      <c r="V18" s="342"/>
      <c r="W18" s="342"/>
      <c r="X18" s="342"/>
    </row>
    <row r="19" spans="1:256" ht="18.75" customHeight="1">
      <c r="A19" s="338" t="s">
        <v>313</v>
      </c>
      <c r="B19" s="339">
        <v>2275607.0099999998</v>
      </c>
      <c r="C19" s="339">
        <v>235522.55</v>
      </c>
      <c r="D19" s="339">
        <v>0</v>
      </c>
      <c r="E19" s="339">
        <v>258069.35</v>
      </c>
      <c r="F19" s="339">
        <v>113.65</v>
      </c>
      <c r="G19" s="339">
        <v>290576.19</v>
      </c>
      <c r="H19" s="339">
        <v>0</v>
      </c>
      <c r="I19" s="339">
        <v>263203.76</v>
      </c>
      <c r="J19" s="339">
        <v>1169.48</v>
      </c>
      <c r="K19" s="339">
        <v>55053.640000000014</v>
      </c>
      <c r="L19" s="339">
        <v>0</v>
      </c>
      <c r="M19" s="339">
        <v>5134.4100000000035</v>
      </c>
      <c r="N19" s="339">
        <v>1055.83</v>
      </c>
      <c r="O19" s="340">
        <v>0.21695554101848197</v>
      </c>
      <c r="P19" s="340">
        <v>0.24386874691513627</v>
      </c>
      <c r="Q19" s="341"/>
      <c r="R19" s="342"/>
      <c r="S19" s="342"/>
      <c r="T19" s="343" t="s">
        <v>843</v>
      </c>
      <c r="U19" s="342"/>
      <c r="V19" s="342"/>
      <c r="W19" s="342"/>
      <c r="X19" s="342"/>
    </row>
    <row r="20" spans="1:256" ht="18.75" customHeight="1">
      <c r="A20" s="338" t="s">
        <v>314</v>
      </c>
      <c r="B20" s="339">
        <v>76957.960000000006</v>
      </c>
      <c r="C20" s="339">
        <v>5568.74</v>
      </c>
      <c r="D20" s="339">
        <v>0</v>
      </c>
      <c r="E20" s="339">
        <v>34675.440000000002</v>
      </c>
      <c r="F20" s="339">
        <v>0</v>
      </c>
      <c r="G20" s="339">
        <v>27808.63</v>
      </c>
      <c r="H20" s="339">
        <v>0</v>
      </c>
      <c r="I20" s="339">
        <v>43113.87</v>
      </c>
      <c r="J20" s="339">
        <v>0</v>
      </c>
      <c r="K20" s="339">
        <v>22239.89</v>
      </c>
      <c r="L20" s="339">
        <v>0</v>
      </c>
      <c r="M20" s="339">
        <v>8438.43</v>
      </c>
      <c r="N20" s="339">
        <v>0</v>
      </c>
      <c r="O20" s="340">
        <v>0.52293719843925168</v>
      </c>
      <c r="P20" s="340">
        <v>0.92157458435748552</v>
      </c>
      <c r="Q20" s="341"/>
      <c r="R20" s="342"/>
      <c r="S20" s="342"/>
      <c r="T20" s="342"/>
      <c r="U20" s="342"/>
      <c r="V20" s="342"/>
      <c r="W20" s="342"/>
      <c r="X20" s="342"/>
    </row>
    <row r="21" spans="1:256" ht="18.75" customHeight="1">
      <c r="A21" s="338" t="s">
        <v>315</v>
      </c>
      <c r="B21" s="339">
        <v>64036.54</v>
      </c>
      <c r="C21" s="339">
        <v>4477.3</v>
      </c>
      <c r="D21" s="339">
        <v>0</v>
      </c>
      <c r="E21" s="339">
        <v>22841.96</v>
      </c>
      <c r="F21" s="339">
        <v>0</v>
      </c>
      <c r="G21" s="339">
        <v>74953.679999999993</v>
      </c>
      <c r="H21" s="339">
        <v>0</v>
      </c>
      <c r="I21" s="339">
        <v>50364.87</v>
      </c>
      <c r="J21" s="339">
        <v>0</v>
      </c>
      <c r="K21" s="339">
        <v>70476.37999999999</v>
      </c>
      <c r="L21" s="339">
        <v>0</v>
      </c>
      <c r="M21" s="339">
        <v>27522.910000000003</v>
      </c>
      <c r="N21" s="339">
        <v>0</v>
      </c>
      <c r="O21" s="340">
        <v>0.42661986422127113</v>
      </c>
      <c r="P21" s="340">
        <v>1.9569850276107983</v>
      </c>
      <c r="Q21" s="341"/>
      <c r="R21" s="342"/>
      <c r="S21" s="342"/>
      <c r="T21" s="342"/>
      <c r="U21" s="342"/>
      <c r="V21" s="342"/>
      <c r="W21" s="342"/>
      <c r="X21" s="342"/>
    </row>
    <row r="22" spans="1:256" ht="18.75" customHeight="1">
      <c r="A22" s="338" t="s">
        <v>316</v>
      </c>
      <c r="B22" s="339">
        <v>3609625.65</v>
      </c>
      <c r="C22" s="339">
        <v>404184.37</v>
      </c>
      <c r="D22" s="339">
        <v>0</v>
      </c>
      <c r="E22" s="339">
        <v>270324.27</v>
      </c>
      <c r="F22" s="339">
        <v>519.6</v>
      </c>
      <c r="G22" s="339">
        <v>674802.51</v>
      </c>
      <c r="H22" s="339">
        <v>0</v>
      </c>
      <c r="I22" s="339">
        <v>340694.47</v>
      </c>
      <c r="J22" s="339">
        <v>703.96</v>
      </c>
      <c r="K22" s="339">
        <v>270618.14</v>
      </c>
      <c r="L22" s="339">
        <v>0</v>
      </c>
      <c r="M22" s="339">
        <v>70370.199999999953</v>
      </c>
      <c r="N22" s="339">
        <v>184.36</v>
      </c>
      <c r="O22" s="340">
        <v>0.18700782448174369</v>
      </c>
      <c r="P22" s="340">
        <v>0.28152529889075895</v>
      </c>
      <c r="Q22" s="338"/>
      <c r="R22" s="339"/>
      <c r="S22" s="339"/>
      <c r="T22" s="339"/>
      <c r="U22" s="339"/>
      <c r="V22" s="339"/>
      <c r="W22" s="339"/>
      <c r="X22" s="339"/>
      <c r="Y22" s="339"/>
      <c r="Z22" s="339"/>
      <c r="AA22" s="339"/>
      <c r="AB22" s="339"/>
      <c r="AC22" s="339"/>
      <c r="AD22" s="339"/>
      <c r="AE22" s="340"/>
      <c r="AF22" s="340"/>
      <c r="AG22" s="338"/>
      <c r="AH22" s="339"/>
      <c r="AI22" s="339"/>
      <c r="AJ22" s="339"/>
      <c r="AK22" s="339"/>
      <c r="AL22" s="339"/>
      <c r="AM22" s="339"/>
      <c r="AN22" s="339"/>
      <c r="AO22" s="339"/>
      <c r="AP22" s="339"/>
      <c r="AQ22" s="339"/>
      <c r="AR22" s="339"/>
      <c r="AS22" s="339"/>
      <c r="AT22" s="339"/>
      <c r="AU22" s="340"/>
      <c r="AV22" s="340"/>
      <c r="AW22" s="338"/>
      <c r="AX22" s="339"/>
      <c r="AY22" s="339"/>
      <c r="AZ22" s="339"/>
      <c r="BA22" s="339"/>
      <c r="BB22" s="339"/>
      <c r="BC22" s="339"/>
      <c r="BD22" s="339"/>
      <c r="BE22" s="339"/>
      <c r="BF22" s="339"/>
      <c r="BG22" s="339"/>
      <c r="BH22" s="339"/>
      <c r="BI22" s="339"/>
      <c r="BJ22" s="339"/>
      <c r="BK22" s="340"/>
      <c r="BL22" s="340"/>
      <c r="BM22" s="338"/>
      <c r="BN22" s="339"/>
      <c r="BO22" s="339"/>
      <c r="BP22" s="339"/>
      <c r="BQ22" s="339"/>
      <c r="BR22" s="339"/>
      <c r="BS22" s="339"/>
      <c r="BT22" s="339"/>
      <c r="BU22" s="339"/>
      <c r="BV22" s="339"/>
      <c r="BW22" s="339"/>
      <c r="BX22" s="339"/>
      <c r="BY22" s="339"/>
      <c r="BZ22" s="339"/>
      <c r="CA22" s="340"/>
      <c r="CB22" s="340"/>
      <c r="CC22" s="338"/>
      <c r="CD22" s="339"/>
      <c r="CE22" s="339"/>
      <c r="CF22" s="339"/>
      <c r="CG22" s="339"/>
      <c r="CH22" s="339"/>
      <c r="CI22" s="339"/>
      <c r="CJ22" s="339"/>
      <c r="CK22" s="339"/>
      <c r="CL22" s="339"/>
      <c r="CM22" s="339"/>
      <c r="CN22" s="339"/>
      <c r="CO22" s="339"/>
      <c r="CP22" s="339"/>
      <c r="CQ22" s="340"/>
      <c r="CR22" s="340"/>
      <c r="CS22" s="338"/>
      <c r="CT22" s="339"/>
      <c r="CU22" s="339"/>
      <c r="CV22" s="339"/>
      <c r="CW22" s="339"/>
      <c r="CX22" s="339"/>
      <c r="CY22" s="339"/>
      <c r="CZ22" s="339"/>
      <c r="DA22" s="339"/>
      <c r="DB22" s="339"/>
      <c r="DC22" s="339"/>
      <c r="DD22" s="339"/>
      <c r="DE22" s="339"/>
      <c r="DF22" s="339"/>
      <c r="DG22" s="340"/>
      <c r="DH22" s="340"/>
      <c r="DI22" s="338"/>
      <c r="DJ22" s="339"/>
      <c r="DK22" s="339"/>
      <c r="DL22" s="339"/>
      <c r="DM22" s="339"/>
      <c r="DN22" s="339"/>
      <c r="DO22" s="339"/>
      <c r="DP22" s="339"/>
      <c r="DQ22" s="339"/>
      <c r="DR22" s="339"/>
      <c r="DS22" s="339"/>
      <c r="DT22" s="339"/>
      <c r="DU22" s="339"/>
      <c r="DV22" s="339"/>
      <c r="DW22" s="340"/>
      <c r="DX22" s="340"/>
      <c r="DY22" s="338"/>
      <c r="DZ22" s="339"/>
      <c r="EA22" s="339"/>
      <c r="EB22" s="339"/>
      <c r="EC22" s="339"/>
      <c r="ED22" s="339"/>
      <c r="EE22" s="339"/>
      <c r="EF22" s="339"/>
      <c r="EG22" s="339"/>
      <c r="EH22" s="339"/>
      <c r="EI22" s="339"/>
      <c r="EJ22" s="339"/>
      <c r="EK22" s="339"/>
      <c r="EL22" s="339"/>
      <c r="EM22" s="340"/>
      <c r="EN22" s="340"/>
      <c r="EO22" s="338"/>
      <c r="EP22" s="339"/>
      <c r="EQ22" s="339"/>
      <c r="ER22" s="339"/>
      <c r="ES22" s="339"/>
      <c r="ET22" s="339"/>
      <c r="EU22" s="339"/>
      <c r="EV22" s="339"/>
      <c r="EW22" s="339"/>
      <c r="EX22" s="339"/>
      <c r="EY22" s="339"/>
      <c r="EZ22" s="339"/>
      <c r="FA22" s="339"/>
      <c r="FB22" s="339"/>
      <c r="FC22" s="340"/>
      <c r="FD22" s="340"/>
      <c r="FE22" s="338"/>
      <c r="FF22" s="339"/>
      <c r="FG22" s="339"/>
      <c r="FH22" s="339"/>
      <c r="FI22" s="339"/>
      <c r="FJ22" s="339"/>
      <c r="FK22" s="339"/>
      <c r="FL22" s="339"/>
      <c r="FM22" s="339"/>
      <c r="FN22" s="339"/>
      <c r="FO22" s="339"/>
      <c r="FP22" s="339"/>
      <c r="FQ22" s="339"/>
      <c r="FR22" s="339"/>
      <c r="FS22" s="340"/>
      <c r="FT22" s="340"/>
      <c r="FU22" s="338"/>
      <c r="FV22" s="339"/>
      <c r="FW22" s="339"/>
      <c r="FX22" s="339"/>
      <c r="FY22" s="339"/>
      <c r="FZ22" s="339"/>
      <c r="GA22" s="339"/>
      <c r="GB22" s="339"/>
      <c r="GC22" s="339"/>
      <c r="GD22" s="339"/>
      <c r="GE22" s="339"/>
      <c r="GF22" s="339"/>
      <c r="GG22" s="339"/>
      <c r="GH22" s="339"/>
      <c r="GI22" s="340"/>
      <c r="GJ22" s="340"/>
      <c r="GK22" s="338"/>
      <c r="GL22" s="339"/>
      <c r="GM22" s="339"/>
      <c r="GN22" s="339"/>
      <c r="GO22" s="339"/>
      <c r="GP22" s="339"/>
      <c r="GQ22" s="339"/>
      <c r="GR22" s="339"/>
      <c r="GS22" s="339"/>
      <c r="GT22" s="339"/>
      <c r="GU22" s="339"/>
      <c r="GV22" s="339"/>
      <c r="GW22" s="339"/>
      <c r="GX22" s="339"/>
      <c r="GY22" s="340"/>
      <c r="GZ22" s="340"/>
      <c r="HA22" s="338"/>
      <c r="HB22" s="339"/>
      <c r="HC22" s="339"/>
      <c r="HD22" s="339"/>
      <c r="HE22" s="339"/>
      <c r="HF22" s="339"/>
      <c r="HG22" s="339"/>
      <c r="HH22" s="339"/>
      <c r="HI22" s="339"/>
      <c r="HJ22" s="339"/>
      <c r="HK22" s="339"/>
      <c r="HL22" s="339"/>
      <c r="HM22" s="339"/>
      <c r="HN22" s="339"/>
      <c r="HO22" s="340"/>
      <c r="HP22" s="340"/>
      <c r="HQ22" s="338"/>
      <c r="HR22" s="339"/>
      <c r="HS22" s="339"/>
      <c r="HT22" s="339"/>
      <c r="HU22" s="339"/>
      <c r="HV22" s="339"/>
      <c r="HW22" s="339"/>
      <c r="HX22" s="339"/>
      <c r="HY22" s="339"/>
      <c r="HZ22" s="339"/>
      <c r="IA22" s="339"/>
      <c r="IB22" s="339"/>
      <c r="IC22" s="339"/>
      <c r="ID22" s="339"/>
      <c r="IE22" s="340"/>
      <c r="IF22" s="340"/>
      <c r="IG22" s="338"/>
      <c r="IH22" s="339"/>
      <c r="II22" s="339"/>
      <c r="IJ22" s="339"/>
      <c r="IK22" s="339"/>
      <c r="IL22" s="339"/>
      <c r="IM22" s="339"/>
      <c r="IN22" s="339"/>
      <c r="IO22" s="339"/>
      <c r="IP22" s="339"/>
      <c r="IQ22" s="339"/>
      <c r="IR22" s="339"/>
      <c r="IS22" s="339"/>
      <c r="IT22" s="339"/>
      <c r="IU22" s="340"/>
      <c r="IV22" s="340"/>
    </row>
    <row r="23" spans="1:256" ht="18.75" customHeight="1">
      <c r="A23" s="338" t="s">
        <v>317</v>
      </c>
      <c r="B23" s="339">
        <v>888361.42</v>
      </c>
      <c r="C23" s="339">
        <v>125445.65</v>
      </c>
      <c r="D23" s="339">
        <v>0</v>
      </c>
      <c r="E23" s="339">
        <v>101080.02</v>
      </c>
      <c r="F23" s="339">
        <v>0</v>
      </c>
      <c r="G23" s="339">
        <v>157254.65</v>
      </c>
      <c r="H23" s="339">
        <v>0</v>
      </c>
      <c r="I23" s="339">
        <v>141717.1</v>
      </c>
      <c r="J23" s="339">
        <v>0</v>
      </c>
      <c r="K23" s="339">
        <v>31809</v>
      </c>
      <c r="L23" s="339">
        <v>0</v>
      </c>
      <c r="M23" s="339">
        <v>40637.08</v>
      </c>
      <c r="N23" s="339">
        <v>0</v>
      </c>
      <c r="O23" s="340">
        <v>0.25499269205094471</v>
      </c>
      <c r="P23" s="340">
        <v>0.33654292416255538</v>
      </c>
      <c r="Q23" s="338"/>
      <c r="R23" s="339"/>
      <c r="S23" s="339"/>
      <c r="T23" s="339"/>
      <c r="U23" s="339"/>
      <c r="V23" s="339"/>
      <c r="W23" s="339"/>
      <c r="X23" s="339"/>
      <c r="Y23" s="339"/>
      <c r="Z23" s="339"/>
      <c r="AA23" s="339"/>
      <c r="AB23" s="339"/>
      <c r="AC23" s="339"/>
      <c r="AD23" s="339"/>
      <c r="AE23" s="340"/>
      <c r="AF23" s="340"/>
      <c r="AG23" s="338"/>
      <c r="AH23" s="339"/>
      <c r="AI23" s="339"/>
      <c r="AJ23" s="339"/>
      <c r="AK23" s="339"/>
      <c r="AL23" s="339"/>
      <c r="AM23" s="339"/>
      <c r="AN23" s="339"/>
      <c r="AO23" s="339"/>
      <c r="AP23" s="339"/>
      <c r="AQ23" s="339"/>
      <c r="AR23" s="339"/>
      <c r="AS23" s="339"/>
      <c r="AT23" s="339"/>
      <c r="AU23" s="340"/>
      <c r="AV23" s="340"/>
      <c r="AW23" s="338"/>
      <c r="AX23" s="339"/>
      <c r="AY23" s="339"/>
      <c r="AZ23" s="339"/>
      <c r="BA23" s="339"/>
      <c r="BB23" s="339"/>
      <c r="BC23" s="339"/>
      <c r="BD23" s="339"/>
      <c r="BE23" s="339"/>
      <c r="BF23" s="339"/>
      <c r="BG23" s="339"/>
      <c r="BH23" s="339"/>
      <c r="BI23" s="339"/>
      <c r="BJ23" s="339"/>
      <c r="BK23" s="340"/>
      <c r="BL23" s="340"/>
      <c r="BM23" s="338"/>
      <c r="BN23" s="339"/>
      <c r="BO23" s="339"/>
      <c r="BP23" s="339"/>
      <c r="BQ23" s="339"/>
      <c r="BR23" s="339"/>
      <c r="BS23" s="339"/>
      <c r="BT23" s="339"/>
      <c r="BU23" s="339"/>
      <c r="BV23" s="339"/>
      <c r="BW23" s="339"/>
      <c r="BX23" s="339"/>
      <c r="BY23" s="339"/>
      <c r="BZ23" s="339"/>
      <c r="CA23" s="340"/>
      <c r="CB23" s="340"/>
      <c r="CC23" s="338"/>
      <c r="CD23" s="339"/>
      <c r="CE23" s="339"/>
      <c r="CF23" s="339"/>
      <c r="CG23" s="339"/>
      <c r="CH23" s="339"/>
      <c r="CI23" s="339"/>
      <c r="CJ23" s="339"/>
      <c r="CK23" s="339"/>
      <c r="CL23" s="339"/>
      <c r="CM23" s="339"/>
      <c r="CN23" s="339"/>
      <c r="CO23" s="339"/>
      <c r="CP23" s="339"/>
      <c r="CQ23" s="340"/>
      <c r="CR23" s="340"/>
      <c r="CS23" s="338"/>
      <c r="CT23" s="339"/>
      <c r="CU23" s="339"/>
      <c r="CV23" s="339"/>
      <c r="CW23" s="339"/>
      <c r="CX23" s="339"/>
      <c r="CY23" s="339"/>
      <c r="CZ23" s="339"/>
      <c r="DA23" s="339"/>
      <c r="DB23" s="339"/>
      <c r="DC23" s="339"/>
      <c r="DD23" s="339"/>
      <c r="DE23" s="339"/>
      <c r="DF23" s="339"/>
      <c r="DG23" s="340"/>
      <c r="DH23" s="340"/>
      <c r="DI23" s="338"/>
      <c r="DJ23" s="339"/>
      <c r="DK23" s="339"/>
      <c r="DL23" s="339"/>
      <c r="DM23" s="339"/>
      <c r="DN23" s="339"/>
      <c r="DO23" s="339"/>
      <c r="DP23" s="339"/>
      <c r="DQ23" s="339"/>
      <c r="DR23" s="339"/>
      <c r="DS23" s="339"/>
      <c r="DT23" s="339"/>
      <c r="DU23" s="339"/>
      <c r="DV23" s="339"/>
      <c r="DW23" s="340"/>
      <c r="DX23" s="340"/>
      <c r="DY23" s="338"/>
      <c r="DZ23" s="339"/>
      <c r="EA23" s="339"/>
      <c r="EB23" s="339"/>
      <c r="EC23" s="339"/>
      <c r="ED23" s="339"/>
      <c r="EE23" s="339"/>
      <c r="EF23" s="339"/>
      <c r="EG23" s="339"/>
      <c r="EH23" s="339"/>
      <c r="EI23" s="339"/>
      <c r="EJ23" s="339"/>
      <c r="EK23" s="339"/>
      <c r="EL23" s="339"/>
      <c r="EM23" s="340"/>
      <c r="EN23" s="340"/>
      <c r="EO23" s="338"/>
      <c r="EP23" s="339"/>
      <c r="EQ23" s="339"/>
      <c r="ER23" s="339"/>
      <c r="ES23" s="339"/>
      <c r="ET23" s="339"/>
      <c r="EU23" s="339"/>
      <c r="EV23" s="339"/>
      <c r="EW23" s="339"/>
      <c r="EX23" s="339"/>
      <c r="EY23" s="339"/>
      <c r="EZ23" s="339"/>
      <c r="FA23" s="339"/>
      <c r="FB23" s="339"/>
      <c r="FC23" s="340"/>
      <c r="FD23" s="340"/>
      <c r="FE23" s="338"/>
      <c r="FF23" s="339"/>
      <c r="FG23" s="339"/>
      <c r="FH23" s="339"/>
      <c r="FI23" s="339"/>
      <c r="FJ23" s="339"/>
      <c r="FK23" s="339"/>
      <c r="FL23" s="339"/>
      <c r="FM23" s="339"/>
      <c r="FN23" s="339"/>
      <c r="FO23" s="339"/>
      <c r="FP23" s="339"/>
      <c r="FQ23" s="339"/>
      <c r="FR23" s="339"/>
      <c r="FS23" s="340"/>
      <c r="FT23" s="340"/>
      <c r="FU23" s="338"/>
      <c r="FV23" s="339"/>
      <c r="FW23" s="339"/>
      <c r="FX23" s="339"/>
      <c r="FY23" s="339"/>
      <c r="FZ23" s="339"/>
      <c r="GA23" s="339"/>
      <c r="GB23" s="339"/>
      <c r="GC23" s="339"/>
      <c r="GD23" s="339"/>
      <c r="GE23" s="339"/>
      <c r="GF23" s="339"/>
      <c r="GG23" s="339"/>
      <c r="GH23" s="339"/>
      <c r="GI23" s="340"/>
      <c r="GJ23" s="340"/>
      <c r="GK23" s="338"/>
      <c r="GL23" s="339"/>
      <c r="GM23" s="339"/>
      <c r="GN23" s="339"/>
      <c r="GO23" s="339"/>
      <c r="GP23" s="339"/>
      <c r="GQ23" s="339"/>
      <c r="GR23" s="339"/>
      <c r="GS23" s="339"/>
      <c r="GT23" s="339"/>
      <c r="GU23" s="339"/>
      <c r="GV23" s="339"/>
      <c r="GW23" s="339"/>
      <c r="GX23" s="339"/>
      <c r="GY23" s="340"/>
      <c r="GZ23" s="340"/>
      <c r="HA23" s="338"/>
      <c r="HB23" s="339"/>
      <c r="HC23" s="339"/>
      <c r="HD23" s="339"/>
      <c r="HE23" s="339"/>
      <c r="HF23" s="339"/>
      <c r="HG23" s="339"/>
      <c r="HH23" s="339"/>
      <c r="HI23" s="339"/>
      <c r="HJ23" s="339"/>
      <c r="HK23" s="339"/>
      <c r="HL23" s="339"/>
      <c r="HM23" s="339"/>
      <c r="HN23" s="339"/>
      <c r="HO23" s="340"/>
      <c r="HP23" s="340"/>
      <c r="HQ23" s="338"/>
      <c r="HR23" s="339"/>
      <c r="HS23" s="339"/>
      <c r="HT23" s="339"/>
      <c r="HU23" s="339"/>
      <c r="HV23" s="339"/>
      <c r="HW23" s="339"/>
      <c r="HX23" s="339"/>
      <c r="HY23" s="339"/>
      <c r="HZ23" s="339"/>
      <c r="IA23" s="339"/>
      <c r="IB23" s="339"/>
      <c r="IC23" s="339"/>
      <c r="ID23" s="339"/>
      <c r="IE23" s="340"/>
      <c r="IF23" s="340"/>
      <c r="IG23" s="338"/>
      <c r="IH23" s="339"/>
      <c r="II23" s="339"/>
      <c r="IJ23" s="339"/>
      <c r="IK23" s="339"/>
      <c r="IL23" s="339"/>
      <c r="IM23" s="339"/>
      <c r="IN23" s="339"/>
      <c r="IO23" s="339"/>
      <c r="IP23" s="339"/>
      <c r="IQ23" s="339"/>
      <c r="IR23" s="339"/>
      <c r="IS23" s="339"/>
      <c r="IT23" s="339"/>
      <c r="IU23" s="340"/>
      <c r="IV23" s="340"/>
    </row>
    <row r="24" spans="1:256" ht="18.75" customHeight="1">
      <c r="A24" s="338" t="s">
        <v>1161</v>
      </c>
      <c r="B24" s="339">
        <v>5185706.83</v>
      </c>
      <c r="C24" s="339">
        <v>586910.76</v>
      </c>
      <c r="D24" s="339">
        <v>0</v>
      </c>
      <c r="E24" s="339">
        <v>317282.45</v>
      </c>
      <c r="F24" s="339">
        <v>0.14000000000000001</v>
      </c>
      <c r="G24" s="339">
        <v>722365.43999999994</v>
      </c>
      <c r="H24" s="339">
        <v>0</v>
      </c>
      <c r="I24" s="339">
        <v>374330.29</v>
      </c>
      <c r="J24" s="339">
        <v>23.23</v>
      </c>
      <c r="K24" s="339">
        <v>135454.67999999993</v>
      </c>
      <c r="L24" s="339">
        <v>0</v>
      </c>
      <c r="M24" s="339">
        <v>57047.839999999967</v>
      </c>
      <c r="N24" s="339">
        <v>23.09</v>
      </c>
      <c r="O24" s="340">
        <v>0.17436260468276413</v>
      </c>
      <c r="P24" s="340">
        <v>0.21148880874933687</v>
      </c>
      <c r="Q24" s="338"/>
      <c r="R24" s="339"/>
      <c r="S24" s="339"/>
      <c r="T24" s="339"/>
      <c r="U24" s="339"/>
      <c r="V24" s="339"/>
      <c r="W24" s="339"/>
      <c r="X24" s="339"/>
      <c r="Y24" s="339"/>
      <c r="Z24" s="339"/>
      <c r="AA24" s="339"/>
      <c r="AB24" s="339"/>
      <c r="AC24" s="339"/>
      <c r="AD24" s="339"/>
      <c r="AE24" s="340"/>
      <c r="AF24" s="340"/>
      <c r="AG24" s="338"/>
      <c r="AH24" s="339"/>
      <c r="AI24" s="339"/>
      <c r="AJ24" s="339"/>
      <c r="AK24" s="339"/>
      <c r="AL24" s="339"/>
      <c r="AM24" s="339"/>
      <c r="AN24" s="339"/>
      <c r="AO24" s="339"/>
      <c r="AP24" s="339"/>
      <c r="AQ24" s="339"/>
      <c r="AR24" s="339"/>
      <c r="AS24" s="339"/>
      <c r="AT24" s="339"/>
      <c r="AU24" s="340"/>
      <c r="AV24" s="340"/>
      <c r="AW24" s="338"/>
      <c r="AX24" s="339"/>
      <c r="AY24" s="339"/>
      <c r="AZ24" s="339"/>
      <c r="BA24" s="339"/>
      <c r="BB24" s="339"/>
      <c r="BC24" s="339"/>
      <c r="BD24" s="339"/>
      <c r="BE24" s="339"/>
      <c r="BF24" s="339"/>
      <c r="BG24" s="339"/>
      <c r="BH24" s="339"/>
      <c r="BI24" s="339"/>
      <c r="BJ24" s="339"/>
      <c r="BK24" s="340"/>
      <c r="BL24" s="340"/>
      <c r="BM24" s="338"/>
      <c r="BN24" s="339"/>
      <c r="BO24" s="339"/>
      <c r="BP24" s="339"/>
      <c r="BQ24" s="339"/>
      <c r="BR24" s="339"/>
      <c r="BS24" s="339"/>
      <c r="BT24" s="339"/>
      <c r="BU24" s="339"/>
      <c r="BV24" s="339"/>
      <c r="BW24" s="339"/>
      <c r="BX24" s="339"/>
      <c r="BY24" s="339"/>
      <c r="BZ24" s="339"/>
      <c r="CA24" s="340"/>
      <c r="CB24" s="340"/>
      <c r="CC24" s="338"/>
      <c r="CD24" s="339"/>
      <c r="CE24" s="339"/>
      <c r="CF24" s="339"/>
      <c r="CG24" s="339"/>
      <c r="CH24" s="339"/>
      <c r="CI24" s="339"/>
      <c r="CJ24" s="339"/>
      <c r="CK24" s="339"/>
      <c r="CL24" s="339"/>
      <c r="CM24" s="339"/>
      <c r="CN24" s="339"/>
      <c r="CO24" s="339"/>
      <c r="CP24" s="339"/>
      <c r="CQ24" s="340"/>
      <c r="CR24" s="340"/>
      <c r="CS24" s="338"/>
      <c r="CT24" s="339"/>
      <c r="CU24" s="339"/>
      <c r="CV24" s="339"/>
      <c r="CW24" s="339"/>
      <c r="CX24" s="339"/>
      <c r="CY24" s="339"/>
      <c r="CZ24" s="339"/>
      <c r="DA24" s="339"/>
      <c r="DB24" s="339"/>
      <c r="DC24" s="339"/>
      <c r="DD24" s="339"/>
      <c r="DE24" s="339"/>
      <c r="DF24" s="339"/>
      <c r="DG24" s="340"/>
      <c r="DH24" s="340"/>
      <c r="DI24" s="338"/>
      <c r="DJ24" s="339"/>
      <c r="DK24" s="339"/>
      <c r="DL24" s="339"/>
      <c r="DM24" s="339"/>
      <c r="DN24" s="339"/>
      <c r="DO24" s="339"/>
      <c r="DP24" s="339"/>
      <c r="DQ24" s="339"/>
      <c r="DR24" s="339"/>
      <c r="DS24" s="339"/>
      <c r="DT24" s="339"/>
      <c r="DU24" s="339"/>
      <c r="DV24" s="339"/>
      <c r="DW24" s="340"/>
      <c r="DX24" s="340"/>
      <c r="DY24" s="338"/>
      <c r="DZ24" s="339"/>
      <c r="EA24" s="339"/>
      <c r="EB24" s="339"/>
      <c r="EC24" s="339"/>
      <c r="ED24" s="339"/>
      <c r="EE24" s="339"/>
      <c r="EF24" s="339"/>
      <c r="EG24" s="339"/>
      <c r="EH24" s="339"/>
      <c r="EI24" s="339"/>
      <c r="EJ24" s="339"/>
      <c r="EK24" s="339"/>
      <c r="EL24" s="339"/>
      <c r="EM24" s="340"/>
      <c r="EN24" s="340"/>
      <c r="EO24" s="338"/>
      <c r="EP24" s="339"/>
      <c r="EQ24" s="339"/>
      <c r="ER24" s="339"/>
      <c r="ES24" s="339"/>
      <c r="ET24" s="339"/>
      <c r="EU24" s="339"/>
      <c r="EV24" s="339"/>
      <c r="EW24" s="339"/>
      <c r="EX24" s="339"/>
      <c r="EY24" s="339"/>
      <c r="EZ24" s="339"/>
      <c r="FA24" s="339"/>
      <c r="FB24" s="339"/>
      <c r="FC24" s="340"/>
      <c r="FD24" s="340"/>
      <c r="FE24" s="338"/>
      <c r="FF24" s="339"/>
      <c r="FG24" s="339"/>
      <c r="FH24" s="339"/>
      <c r="FI24" s="339"/>
      <c r="FJ24" s="339"/>
      <c r="FK24" s="339"/>
      <c r="FL24" s="339"/>
      <c r="FM24" s="339"/>
      <c r="FN24" s="339"/>
      <c r="FO24" s="339"/>
      <c r="FP24" s="339"/>
      <c r="FQ24" s="339"/>
      <c r="FR24" s="339"/>
      <c r="FS24" s="340"/>
      <c r="FT24" s="340"/>
      <c r="FU24" s="338"/>
      <c r="FV24" s="339"/>
      <c r="FW24" s="339"/>
      <c r="FX24" s="339"/>
      <c r="FY24" s="339"/>
      <c r="FZ24" s="339"/>
      <c r="GA24" s="339"/>
      <c r="GB24" s="339"/>
      <c r="GC24" s="339"/>
      <c r="GD24" s="339"/>
      <c r="GE24" s="339"/>
      <c r="GF24" s="339"/>
      <c r="GG24" s="339"/>
      <c r="GH24" s="339"/>
      <c r="GI24" s="340"/>
      <c r="GJ24" s="340"/>
      <c r="GK24" s="338"/>
      <c r="GL24" s="339"/>
      <c r="GM24" s="339"/>
      <c r="GN24" s="339"/>
      <c r="GO24" s="339"/>
      <c r="GP24" s="339"/>
      <c r="GQ24" s="339"/>
      <c r="GR24" s="339"/>
      <c r="GS24" s="339"/>
      <c r="GT24" s="339"/>
      <c r="GU24" s="339"/>
      <c r="GV24" s="339"/>
      <c r="GW24" s="339"/>
      <c r="GX24" s="339"/>
      <c r="GY24" s="340"/>
      <c r="GZ24" s="340"/>
      <c r="HA24" s="338"/>
      <c r="HB24" s="339"/>
      <c r="HC24" s="339"/>
      <c r="HD24" s="339"/>
      <c r="HE24" s="339"/>
      <c r="HF24" s="339"/>
      <c r="HG24" s="339"/>
      <c r="HH24" s="339"/>
      <c r="HI24" s="339"/>
      <c r="HJ24" s="339"/>
      <c r="HK24" s="339"/>
      <c r="HL24" s="339"/>
      <c r="HM24" s="339"/>
      <c r="HN24" s="339"/>
      <c r="HO24" s="340"/>
      <c r="HP24" s="340"/>
      <c r="HQ24" s="338"/>
      <c r="HR24" s="339"/>
      <c r="HS24" s="339"/>
      <c r="HT24" s="339"/>
      <c r="HU24" s="339"/>
      <c r="HV24" s="339"/>
      <c r="HW24" s="339"/>
      <c r="HX24" s="339"/>
      <c r="HY24" s="339"/>
      <c r="HZ24" s="339"/>
      <c r="IA24" s="339"/>
      <c r="IB24" s="339"/>
      <c r="IC24" s="339"/>
      <c r="ID24" s="339"/>
      <c r="IE24" s="340"/>
      <c r="IF24" s="340"/>
      <c r="IG24" s="338"/>
      <c r="IH24" s="339"/>
      <c r="II24" s="339"/>
      <c r="IJ24" s="339"/>
      <c r="IK24" s="339"/>
      <c r="IL24" s="339"/>
      <c r="IM24" s="339"/>
      <c r="IN24" s="339"/>
      <c r="IO24" s="339"/>
      <c r="IP24" s="339"/>
      <c r="IQ24" s="339"/>
      <c r="IR24" s="339"/>
      <c r="IS24" s="339"/>
      <c r="IT24" s="339"/>
      <c r="IU24" s="340"/>
      <c r="IV24" s="340"/>
    </row>
    <row r="25" spans="1:256" ht="18.75" customHeight="1">
      <c r="A25" s="338" t="s">
        <v>1162</v>
      </c>
      <c r="B25" s="339">
        <v>2137538.0099999998</v>
      </c>
      <c r="C25" s="339">
        <v>235351.53</v>
      </c>
      <c r="D25" s="339">
        <v>0</v>
      </c>
      <c r="E25" s="339">
        <v>155822.84</v>
      </c>
      <c r="F25" s="339">
        <v>0</v>
      </c>
      <c r="G25" s="339">
        <v>310872.88</v>
      </c>
      <c r="H25" s="339">
        <v>0</v>
      </c>
      <c r="I25" s="339">
        <v>193537.9</v>
      </c>
      <c r="J25" s="339">
        <v>0</v>
      </c>
      <c r="K25" s="339">
        <v>75521.350000000006</v>
      </c>
      <c r="L25" s="339">
        <v>0</v>
      </c>
      <c r="M25" s="339">
        <v>37715.06</v>
      </c>
      <c r="N25" s="339">
        <v>0</v>
      </c>
      <c r="O25" s="340">
        <v>0.183002298986019</v>
      </c>
      <c r="P25" s="340">
        <v>0.23597745520324107</v>
      </c>
      <c r="Q25" s="338"/>
      <c r="R25" s="339"/>
      <c r="S25" s="339"/>
      <c r="T25" s="339"/>
      <c r="U25" s="339"/>
      <c r="V25" s="339"/>
      <c r="W25" s="339"/>
      <c r="X25" s="339"/>
      <c r="Y25" s="339"/>
      <c r="Z25" s="339"/>
      <c r="AA25" s="339"/>
      <c r="AB25" s="339"/>
      <c r="AC25" s="339"/>
      <c r="AD25" s="339"/>
      <c r="AE25" s="340"/>
      <c r="AF25" s="340"/>
      <c r="AG25" s="338"/>
      <c r="AH25" s="339"/>
      <c r="AI25" s="339"/>
      <c r="AJ25" s="339"/>
      <c r="AK25" s="339"/>
      <c r="AL25" s="339"/>
      <c r="AM25" s="339"/>
      <c r="AN25" s="339"/>
      <c r="AO25" s="339"/>
      <c r="AP25" s="339"/>
      <c r="AQ25" s="339"/>
      <c r="AR25" s="339"/>
      <c r="AS25" s="339"/>
      <c r="AT25" s="339"/>
      <c r="AU25" s="340"/>
      <c r="AV25" s="340"/>
      <c r="AW25" s="338"/>
      <c r="AX25" s="339"/>
      <c r="AY25" s="339"/>
      <c r="AZ25" s="339"/>
      <c r="BA25" s="339"/>
      <c r="BB25" s="339"/>
      <c r="BC25" s="339"/>
      <c r="BD25" s="339"/>
      <c r="BE25" s="339"/>
      <c r="BF25" s="339"/>
      <c r="BG25" s="339"/>
      <c r="BH25" s="339"/>
      <c r="BI25" s="339"/>
      <c r="BJ25" s="339"/>
      <c r="BK25" s="340"/>
      <c r="BL25" s="340"/>
      <c r="BM25" s="338"/>
      <c r="BN25" s="339"/>
      <c r="BO25" s="339"/>
      <c r="BP25" s="339"/>
      <c r="BQ25" s="339"/>
      <c r="BR25" s="339"/>
      <c r="BS25" s="339"/>
      <c r="BT25" s="339"/>
      <c r="BU25" s="339"/>
      <c r="BV25" s="339"/>
      <c r="BW25" s="339"/>
      <c r="BX25" s="339"/>
      <c r="BY25" s="339"/>
      <c r="BZ25" s="339"/>
      <c r="CA25" s="340"/>
      <c r="CB25" s="340"/>
      <c r="CC25" s="338"/>
      <c r="CD25" s="339"/>
      <c r="CE25" s="339"/>
      <c r="CF25" s="339"/>
      <c r="CG25" s="339"/>
      <c r="CH25" s="339"/>
      <c r="CI25" s="339"/>
      <c r="CJ25" s="339"/>
      <c r="CK25" s="339"/>
      <c r="CL25" s="339"/>
      <c r="CM25" s="339"/>
      <c r="CN25" s="339"/>
      <c r="CO25" s="339"/>
      <c r="CP25" s="339"/>
      <c r="CQ25" s="340"/>
      <c r="CR25" s="340"/>
      <c r="CS25" s="338"/>
      <c r="CT25" s="339"/>
      <c r="CU25" s="339"/>
      <c r="CV25" s="339"/>
      <c r="CW25" s="339"/>
      <c r="CX25" s="339"/>
      <c r="CY25" s="339"/>
      <c r="CZ25" s="339"/>
      <c r="DA25" s="339"/>
      <c r="DB25" s="339"/>
      <c r="DC25" s="339"/>
      <c r="DD25" s="339"/>
      <c r="DE25" s="339"/>
      <c r="DF25" s="339"/>
      <c r="DG25" s="340"/>
      <c r="DH25" s="340"/>
      <c r="DI25" s="338"/>
      <c r="DJ25" s="339"/>
      <c r="DK25" s="339"/>
      <c r="DL25" s="339"/>
      <c r="DM25" s="339"/>
      <c r="DN25" s="339"/>
      <c r="DO25" s="339"/>
      <c r="DP25" s="339"/>
      <c r="DQ25" s="339"/>
      <c r="DR25" s="339"/>
      <c r="DS25" s="339"/>
      <c r="DT25" s="339"/>
      <c r="DU25" s="339"/>
      <c r="DV25" s="339"/>
      <c r="DW25" s="340"/>
      <c r="DX25" s="340"/>
      <c r="DY25" s="338"/>
      <c r="DZ25" s="339"/>
      <c r="EA25" s="339"/>
      <c r="EB25" s="339"/>
      <c r="EC25" s="339"/>
      <c r="ED25" s="339"/>
      <c r="EE25" s="339"/>
      <c r="EF25" s="339"/>
      <c r="EG25" s="339"/>
      <c r="EH25" s="339"/>
      <c r="EI25" s="339"/>
      <c r="EJ25" s="339"/>
      <c r="EK25" s="339"/>
      <c r="EL25" s="339"/>
      <c r="EM25" s="340"/>
      <c r="EN25" s="340"/>
      <c r="EO25" s="338"/>
      <c r="EP25" s="339"/>
      <c r="EQ25" s="339"/>
      <c r="ER25" s="339"/>
      <c r="ES25" s="339"/>
      <c r="ET25" s="339"/>
      <c r="EU25" s="339"/>
      <c r="EV25" s="339"/>
      <c r="EW25" s="339"/>
      <c r="EX25" s="339"/>
      <c r="EY25" s="339"/>
      <c r="EZ25" s="339"/>
      <c r="FA25" s="339"/>
      <c r="FB25" s="339"/>
      <c r="FC25" s="340"/>
      <c r="FD25" s="340"/>
      <c r="FE25" s="338"/>
      <c r="FF25" s="339"/>
      <c r="FG25" s="339"/>
      <c r="FH25" s="339"/>
      <c r="FI25" s="339"/>
      <c r="FJ25" s="339"/>
      <c r="FK25" s="339"/>
      <c r="FL25" s="339"/>
      <c r="FM25" s="339"/>
      <c r="FN25" s="339"/>
      <c r="FO25" s="339"/>
      <c r="FP25" s="339"/>
      <c r="FQ25" s="339"/>
      <c r="FR25" s="339"/>
      <c r="FS25" s="340"/>
      <c r="FT25" s="340"/>
      <c r="FU25" s="338"/>
      <c r="FV25" s="339"/>
      <c r="FW25" s="339"/>
      <c r="FX25" s="339"/>
      <c r="FY25" s="339"/>
      <c r="FZ25" s="339"/>
      <c r="GA25" s="339"/>
      <c r="GB25" s="339"/>
      <c r="GC25" s="339"/>
      <c r="GD25" s="339"/>
      <c r="GE25" s="339"/>
      <c r="GF25" s="339"/>
      <c r="GG25" s="339"/>
      <c r="GH25" s="339"/>
      <c r="GI25" s="340"/>
      <c r="GJ25" s="340"/>
      <c r="GK25" s="338"/>
      <c r="GL25" s="339"/>
      <c r="GM25" s="339"/>
      <c r="GN25" s="339"/>
      <c r="GO25" s="339"/>
      <c r="GP25" s="339"/>
      <c r="GQ25" s="339"/>
      <c r="GR25" s="339"/>
      <c r="GS25" s="339"/>
      <c r="GT25" s="339"/>
      <c r="GU25" s="339"/>
      <c r="GV25" s="339"/>
      <c r="GW25" s="339"/>
      <c r="GX25" s="339"/>
      <c r="GY25" s="340"/>
      <c r="GZ25" s="340"/>
      <c r="HA25" s="338"/>
      <c r="HB25" s="339"/>
      <c r="HC25" s="339"/>
      <c r="HD25" s="339"/>
      <c r="HE25" s="339"/>
      <c r="HF25" s="339"/>
      <c r="HG25" s="339"/>
      <c r="HH25" s="339"/>
      <c r="HI25" s="339"/>
      <c r="HJ25" s="339"/>
      <c r="HK25" s="339"/>
      <c r="HL25" s="339"/>
      <c r="HM25" s="339"/>
      <c r="HN25" s="339"/>
      <c r="HO25" s="340"/>
      <c r="HP25" s="340"/>
      <c r="HQ25" s="338"/>
      <c r="HR25" s="339"/>
      <c r="HS25" s="339"/>
      <c r="HT25" s="339"/>
      <c r="HU25" s="339"/>
      <c r="HV25" s="339"/>
      <c r="HW25" s="339"/>
      <c r="HX25" s="339"/>
      <c r="HY25" s="339"/>
      <c r="HZ25" s="339"/>
      <c r="IA25" s="339"/>
      <c r="IB25" s="339"/>
      <c r="IC25" s="339"/>
      <c r="ID25" s="339"/>
      <c r="IE25" s="340"/>
      <c r="IF25" s="340"/>
      <c r="IG25" s="338"/>
      <c r="IH25" s="339"/>
      <c r="II25" s="339"/>
      <c r="IJ25" s="339"/>
      <c r="IK25" s="339"/>
      <c r="IL25" s="339"/>
      <c r="IM25" s="339"/>
      <c r="IN25" s="339"/>
      <c r="IO25" s="339"/>
      <c r="IP25" s="339"/>
      <c r="IQ25" s="339"/>
      <c r="IR25" s="339"/>
      <c r="IS25" s="339"/>
      <c r="IT25" s="339"/>
      <c r="IU25" s="340"/>
      <c r="IV25" s="340"/>
    </row>
    <row r="26" spans="1:256" ht="18.75" customHeight="1">
      <c r="A26" s="202"/>
      <c r="B26" s="339" t="s">
        <v>843</v>
      </c>
      <c r="C26" s="339" t="s">
        <v>843</v>
      </c>
      <c r="D26" s="339" t="s">
        <v>843</v>
      </c>
      <c r="E26" s="339" t="s">
        <v>843</v>
      </c>
      <c r="F26" s="339" t="s">
        <v>843</v>
      </c>
      <c r="G26" s="339" t="s">
        <v>843</v>
      </c>
      <c r="H26" s="339" t="s">
        <v>843</v>
      </c>
      <c r="I26" s="339"/>
      <c r="J26" s="339" t="s">
        <v>843</v>
      </c>
      <c r="K26" s="339"/>
      <c r="L26" s="339"/>
      <c r="M26" s="339"/>
      <c r="N26" s="339" t="s">
        <v>843</v>
      </c>
      <c r="O26" s="340"/>
      <c r="P26" s="340"/>
      <c r="Q26" s="338"/>
      <c r="R26" s="339"/>
      <c r="S26" s="339"/>
      <c r="T26" s="339"/>
      <c r="U26" s="339"/>
      <c r="V26" s="339"/>
      <c r="W26" s="339"/>
      <c r="X26" s="339"/>
      <c r="Y26" s="339"/>
      <c r="Z26" s="339"/>
      <c r="AA26" s="339"/>
      <c r="AB26" s="339"/>
      <c r="AC26" s="339"/>
      <c r="AD26" s="339"/>
      <c r="AE26" s="340"/>
      <c r="AF26" s="340"/>
      <c r="AG26" s="338"/>
      <c r="AH26" s="339"/>
      <c r="AI26" s="339"/>
      <c r="AJ26" s="339"/>
      <c r="AK26" s="339"/>
      <c r="AL26" s="339"/>
      <c r="AM26" s="339"/>
      <c r="AN26" s="339"/>
      <c r="AO26" s="339"/>
      <c r="AP26" s="339"/>
      <c r="AQ26" s="339"/>
      <c r="AR26" s="339"/>
      <c r="AS26" s="339"/>
      <c r="AT26" s="339"/>
      <c r="AU26" s="340"/>
      <c r="AV26" s="340"/>
      <c r="AW26" s="338"/>
      <c r="AX26" s="339"/>
      <c r="AY26" s="339"/>
      <c r="AZ26" s="339"/>
      <c r="BA26" s="339"/>
      <c r="BB26" s="339"/>
      <c r="BC26" s="339"/>
      <c r="BD26" s="339"/>
      <c r="BE26" s="339"/>
      <c r="BF26" s="339"/>
      <c r="BG26" s="339"/>
      <c r="BH26" s="339"/>
      <c r="BI26" s="339"/>
      <c r="BJ26" s="339"/>
      <c r="BK26" s="340"/>
      <c r="BL26" s="340"/>
      <c r="BM26" s="338"/>
      <c r="BN26" s="339"/>
      <c r="BO26" s="339"/>
      <c r="BP26" s="339"/>
      <c r="BQ26" s="339"/>
      <c r="BR26" s="339"/>
      <c r="BS26" s="339"/>
      <c r="BT26" s="339"/>
      <c r="BU26" s="339"/>
      <c r="BV26" s="339"/>
      <c r="BW26" s="339"/>
      <c r="BX26" s="339"/>
      <c r="BY26" s="339"/>
      <c r="BZ26" s="339"/>
      <c r="CA26" s="340"/>
      <c r="CB26" s="340"/>
      <c r="CC26" s="338"/>
      <c r="CD26" s="339"/>
      <c r="CE26" s="339"/>
      <c r="CF26" s="339"/>
      <c r="CG26" s="339"/>
      <c r="CH26" s="339"/>
      <c r="CI26" s="339"/>
      <c r="CJ26" s="339"/>
      <c r="CK26" s="339"/>
      <c r="CL26" s="339"/>
      <c r="CM26" s="339"/>
      <c r="CN26" s="339"/>
      <c r="CO26" s="339"/>
      <c r="CP26" s="339"/>
      <c r="CQ26" s="340"/>
      <c r="CR26" s="340"/>
      <c r="CS26" s="338"/>
      <c r="CT26" s="339"/>
      <c r="CU26" s="339"/>
      <c r="CV26" s="339"/>
      <c r="CW26" s="339"/>
      <c r="CX26" s="339"/>
      <c r="CY26" s="339"/>
      <c r="CZ26" s="339"/>
      <c r="DA26" s="339"/>
      <c r="DB26" s="339"/>
      <c r="DC26" s="339"/>
      <c r="DD26" s="339"/>
      <c r="DE26" s="339"/>
      <c r="DF26" s="339"/>
      <c r="DG26" s="340"/>
      <c r="DH26" s="340"/>
      <c r="DI26" s="338"/>
      <c r="DJ26" s="339"/>
      <c r="DK26" s="339"/>
      <c r="DL26" s="339"/>
      <c r="DM26" s="339"/>
      <c r="DN26" s="339"/>
      <c r="DO26" s="339"/>
      <c r="DP26" s="339"/>
      <c r="DQ26" s="339"/>
      <c r="DR26" s="339"/>
      <c r="DS26" s="339"/>
      <c r="DT26" s="339"/>
      <c r="DU26" s="339"/>
      <c r="DV26" s="339"/>
      <c r="DW26" s="340"/>
      <c r="DX26" s="340"/>
      <c r="DY26" s="338"/>
      <c r="DZ26" s="339"/>
      <c r="EA26" s="339"/>
      <c r="EB26" s="339"/>
      <c r="EC26" s="339"/>
      <c r="ED26" s="339"/>
      <c r="EE26" s="339"/>
      <c r="EF26" s="339"/>
      <c r="EG26" s="339"/>
      <c r="EH26" s="339"/>
      <c r="EI26" s="339"/>
      <c r="EJ26" s="339"/>
      <c r="EK26" s="339"/>
      <c r="EL26" s="339"/>
      <c r="EM26" s="340"/>
      <c r="EN26" s="340"/>
      <c r="EO26" s="338"/>
      <c r="EP26" s="339"/>
      <c r="EQ26" s="339"/>
      <c r="ER26" s="339"/>
      <c r="ES26" s="339"/>
      <c r="ET26" s="339"/>
      <c r="EU26" s="339"/>
      <c r="EV26" s="339"/>
      <c r="EW26" s="339"/>
      <c r="EX26" s="339"/>
      <c r="EY26" s="339"/>
      <c r="EZ26" s="339"/>
      <c r="FA26" s="339"/>
      <c r="FB26" s="339"/>
      <c r="FC26" s="340"/>
      <c r="FD26" s="340"/>
      <c r="FE26" s="338"/>
      <c r="FF26" s="339"/>
      <c r="FG26" s="339"/>
      <c r="FH26" s="339"/>
      <c r="FI26" s="339"/>
      <c r="FJ26" s="339"/>
      <c r="FK26" s="339"/>
      <c r="FL26" s="339"/>
      <c r="FM26" s="339"/>
      <c r="FN26" s="339"/>
      <c r="FO26" s="339"/>
      <c r="FP26" s="339"/>
      <c r="FQ26" s="339"/>
      <c r="FR26" s="339"/>
      <c r="FS26" s="340"/>
      <c r="FT26" s="340"/>
      <c r="FU26" s="338"/>
      <c r="FV26" s="339"/>
      <c r="FW26" s="339"/>
      <c r="FX26" s="339"/>
      <c r="FY26" s="339"/>
      <c r="FZ26" s="339"/>
      <c r="GA26" s="339"/>
      <c r="GB26" s="339"/>
      <c r="GC26" s="339"/>
      <c r="GD26" s="339"/>
      <c r="GE26" s="339"/>
      <c r="GF26" s="339"/>
      <c r="GG26" s="339"/>
      <c r="GH26" s="339"/>
      <c r="GI26" s="340"/>
      <c r="GJ26" s="340"/>
      <c r="GK26" s="338"/>
      <c r="GL26" s="339"/>
      <c r="GM26" s="339"/>
      <c r="GN26" s="339"/>
      <c r="GO26" s="339"/>
      <c r="GP26" s="339"/>
      <c r="GQ26" s="339"/>
      <c r="GR26" s="339"/>
      <c r="GS26" s="339"/>
      <c r="GT26" s="339"/>
      <c r="GU26" s="339"/>
      <c r="GV26" s="339"/>
      <c r="GW26" s="339"/>
      <c r="GX26" s="339"/>
      <c r="GY26" s="340"/>
      <c r="GZ26" s="340"/>
      <c r="HA26" s="338"/>
      <c r="HB26" s="339"/>
      <c r="HC26" s="339"/>
      <c r="HD26" s="339"/>
      <c r="HE26" s="339"/>
      <c r="HF26" s="339"/>
      <c r="HG26" s="339"/>
      <c r="HH26" s="339"/>
      <c r="HI26" s="339"/>
      <c r="HJ26" s="339"/>
      <c r="HK26" s="339"/>
      <c r="HL26" s="339"/>
      <c r="HM26" s="339"/>
      <c r="HN26" s="339"/>
      <c r="HO26" s="340"/>
      <c r="HP26" s="340"/>
      <c r="HQ26" s="338"/>
      <c r="HR26" s="339"/>
      <c r="HS26" s="339"/>
      <c r="HT26" s="339"/>
      <c r="HU26" s="339"/>
      <c r="HV26" s="339"/>
      <c r="HW26" s="339"/>
      <c r="HX26" s="339"/>
      <c r="HY26" s="339"/>
      <c r="HZ26" s="339"/>
      <c r="IA26" s="339"/>
      <c r="IB26" s="339"/>
      <c r="IC26" s="339"/>
      <c r="ID26" s="339"/>
      <c r="IE26" s="340"/>
      <c r="IF26" s="340"/>
      <c r="IG26" s="338"/>
      <c r="IH26" s="339"/>
      <c r="II26" s="339"/>
      <c r="IJ26" s="339"/>
      <c r="IK26" s="339"/>
      <c r="IL26" s="339"/>
      <c r="IM26" s="339"/>
      <c r="IN26" s="339"/>
      <c r="IO26" s="339"/>
      <c r="IP26" s="339"/>
      <c r="IQ26" s="339"/>
      <c r="IR26" s="339"/>
      <c r="IS26" s="339"/>
      <c r="IT26" s="339"/>
      <c r="IU26" s="340"/>
      <c r="IV26" s="340"/>
    </row>
    <row r="27" spans="1:256" ht="21.75" customHeight="1">
      <c r="A27" s="338" t="s">
        <v>6</v>
      </c>
      <c r="B27" s="339">
        <v>88898999.01000002</v>
      </c>
      <c r="C27" s="339">
        <v>9364120.9099999983</v>
      </c>
      <c r="D27" s="339">
        <v>34.18</v>
      </c>
      <c r="E27" s="339">
        <v>13617937.089999998</v>
      </c>
      <c r="F27" s="339">
        <v>34913.399999999994</v>
      </c>
      <c r="G27" s="339">
        <v>21689588.359999999</v>
      </c>
      <c r="H27" s="339">
        <v>2135.5000000000005</v>
      </c>
      <c r="I27" s="339">
        <v>16316968.299999999</v>
      </c>
      <c r="J27" s="339">
        <v>51813.37</v>
      </c>
      <c r="K27" s="339">
        <v>12325467.450000001</v>
      </c>
      <c r="L27" s="339">
        <v>2101.3200000000006</v>
      </c>
      <c r="M27" s="339">
        <v>2699031.2100000009</v>
      </c>
      <c r="N27" s="339">
        <v>16899.970000000008</v>
      </c>
      <c r="O27" s="340">
        <v>0.2589118644340514</v>
      </c>
      <c r="P27" s="340">
        <v>0.42813199196673368</v>
      </c>
      <c r="Q27" s="341"/>
      <c r="R27" s="346"/>
      <c r="S27" s="346"/>
      <c r="T27" s="342"/>
      <c r="U27" s="342"/>
      <c r="V27" s="342"/>
      <c r="W27" s="342"/>
      <c r="X27" s="342"/>
    </row>
    <row r="28" spans="1:256" ht="20.25" customHeight="1">
      <c r="B28" s="336"/>
      <c r="C28" s="337"/>
      <c r="D28" s="347"/>
      <c r="E28" s="337"/>
      <c r="F28" s="337"/>
      <c r="G28" s="337"/>
      <c r="H28" s="337"/>
      <c r="I28" s="337"/>
      <c r="J28" s="337"/>
      <c r="K28" s="337"/>
      <c r="L28" s="337"/>
      <c r="M28" s="337"/>
      <c r="N28" s="337"/>
      <c r="Q28" s="333"/>
      <c r="R28" s="670"/>
      <c r="S28" s="670"/>
      <c r="T28" s="226"/>
      <c r="U28" s="226"/>
      <c r="V28" s="226"/>
      <c r="W28" s="226"/>
    </row>
    <row r="29" spans="1:256" ht="20.25" customHeight="1">
      <c r="B29" s="336"/>
      <c r="C29" s="337"/>
      <c r="D29" s="347"/>
      <c r="E29" s="337"/>
      <c r="F29" s="337"/>
      <c r="G29" s="337"/>
      <c r="H29" s="337"/>
      <c r="I29" s="337"/>
      <c r="J29" s="337"/>
      <c r="K29" s="337"/>
      <c r="L29" s="337"/>
      <c r="M29" s="337"/>
      <c r="N29" s="337"/>
      <c r="Q29" s="333"/>
      <c r="R29" s="670"/>
      <c r="S29" s="670"/>
      <c r="T29" s="226"/>
      <c r="U29" s="226"/>
      <c r="V29" s="226"/>
      <c r="W29" s="226"/>
    </row>
    <row r="30" spans="1:256" ht="20.25" customHeight="1">
      <c r="B30" s="336"/>
      <c r="C30" s="337"/>
      <c r="D30" s="347"/>
      <c r="E30" s="337"/>
      <c r="F30" s="337"/>
      <c r="G30" s="337"/>
      <c r="H30" s="337"/>
      <c r="I30" s="337"/>
      <c r="J30" s="337"/>
      <c r="K30" s="337"/>
      <c r="L30" s="337"/>
      <c r="M30" s="337"/>
      <c r="N30" s="337"/>
      <c r="Q30" s="333"/>
      <c r="R30" s="670"/>
      <c r="S30" s="670"/>
      <c r="T30" s="226"/>
      <c r="U30" s="226"/>
      <c r="V30" s="226"/>
      <c r="W30" s="226"/>
    </row>
    <row r="31" spans="1:256" ht="20.25" customHeight="1">
      <c r="A31" s="332"/>
      <c r="B31" s="986" t="s">
        <v>845</v>
      </c>
      <c r="C31" s="1107" t="s">
        <v>846</v>
      </c>
      <c r="D31" s="1107"/>
      <c r="E31" s="1107"/>
      <c r="F31" s="1107"/>
      <c r="G31" s="1107" t="s">
        <v>847</v>
      </c>
      <c r="H31" s="1107"/>
      <c r="I31" s="1107"/>
      <c r="J31" s="1107"/>
      <c r="K31" s="1107" t="s">
        <v>848</v>
      </c>
      <c r="L31" s="1107"/>
      <c r="M31" s="1107"/>
      <c r="N31" s="1107"/>
      <c r="O31" s="1107" t="s">
        <v>849</v>
      </c>
      <c r="P31" s="1107"/>
      <c r="S31" s="1108"/>
      <c r="T31" s="1108"/>
      <c r="U31" s="1108"/>
      <c r="V31" s="1108"/>
      <c r="W31" s="1108"/>
      <c r="X31" s="1108"/>
      <c r="Y31" s="1108"/>
      <c r="Z31" s="1108"/>
      <c r="AA31" s="1108"/>
      <c r="AB31" s="1108"/>
      <c r="AC31" s="1108"/>
      <c r="AD31" s="1108"/>
      <c r="AE31" s="1108"/>
      <c r="AF31" s="1108"/>
      <c r="AI31" s="1108"/>
      <c r="AJ31" s="1108"/>
      <c r="AK31" s="1108"/>
      <c r="AL31" s="1108"/>
      <c r="AM31" s="1108"/>
      <c r="AN31" s="1108"/>
      <c r="AO31" s="1108"/>
      <c r="AP31" s="1108"/>
      <c r="AQ31" s="1108"/>
      <c r="AR31" s="1108"/>
      <c r="AS31" s="1108"/>
      <c r="AT31" s="1108"/>
      <c r="AU31" s="1108"/>
      <c r="AV31" s="1108"/>
      <c r="AY31" s="1108"/>
      <c r="AZ31" s="1108"/>
      <c r="BA31" s="1108"/>
      <c r="BB31" s="1108"/>
      <c r="BC31" s="1108"/>
      <c r="BD31" s="1108"/>
      <c r="BE31" s="1108"/>
      <c r="BF31" s="1108"/>
      <c r="BG31" s="1108"/>
      <c r="BH31" s="1108"/>
      <c r="BI31" s="1108"/>
      <c r="BJ31" s="1108"/>
      <c r="BK31" s="1108"/>
      <c r="BL31" s="1108"/>
      <c r="BO31" s="1108"/>
      <c r="BP31" s="1108"/>
      <c r="BQ31" s="1108"/>
      <c r="BR31" s="1108"/>
      <c r="BS31" s="1108"/>
      <c r="BT31" s="1108"/>
      <c r="BU31" s="1108"/>
      <c r="BV31" s="1108"/>
      <c r="BW31" s="1108"/>
      <c r="BX31" s="1108"/>
      <c r="BY31" s="1108"/>
      <c r="BZ31" s="1108"/>
      <c r="CA31" s="1108"/>
      <c r="CB31" s="1108"/>
      <c r="CE31" s="1108"/>
      <c r="CF31" s="1108"/>
      <c r="CG31" s="1108"/>
      <c r="CH31" s="1108"/>
      <c r="CI31" s="1108"/>
      <c r="CJ31" s="1108"/>
      <c r="CK31" s="1108"/>
      <c r="CL31" s="1108"/>
      <c r="CM31" s="1108"/>
      <c r="CN31" s="1108"/>
      <c r="CO31" s="1108"/>
      <c r="CP31" s="1108"/>
      <c r="CQ31" s="1108"/>
      <c r="CR31" s="1108"/>
      <c r="CU31" s="1108"/>
      <c r="CV31" s="1108"/>
      <c r="CW31" s="1108"/>
      <c r="CX31" s="1108"/>
      <c r="CY31" s="1108"/>
      <c r="CZ31" s="1108"/>
      <c r="DA31" s="1108"/>
      <c r="DB31" s="1108"/>
      <c r="DC31" s="1108"/>
      <c r="DD31" s="1108"/>
      <c r="DE31" s="1108"/>
      <c r="DF31" s="1108"/>
      <c r="DG31" s="1108"/>
      <c r="DH31" s="1108"/>
      <c r="DK31" s="1108"/>
      <c r="DL31" s="1108"/>
      <c r="DM31" s="1108"/>
      <c r="DN31" s="1108"/>
      <c r="DO31" s="1108"/>
      <c r="DP31" s="1108"/>
      <c r="DQ31" s="1108"/>
      <c r="DR31" s="1108"/>
      <c r="DS31" s="1108"/>
      <c r="DT31" s="1108"/>
      <c r="DU31" s="1108"/>
      <c r="DV31" s="1108"/>
      <c r="DW31" s="1108"/>
      <c r="DX31" s="1108"/>
      <c r="EA31" s="1108"/>
      <c r="EB31" s="1108"/>
      <c r="EC31" s="1108"/>
      <c r="ED31" s="1108"/>
      <c r="EE31" s="1108"/>
      <c r="EF31" s="1108"/>
      <c r="EG31" s="1108"/>
      <c r="EH31" s="1108"/>
      <c r="EI31" s="1108"/>
      <c r="EJ31" s="1108"/>
      <c r="EK31" s="1108"/>
      <c r="EL31" s="1108"/>
      <c r="EM31" s="1108"/>
      <c r="EN31" s="1108"/>
      <c r="EQ31" s="1108"/>
      <c r="ER31" s="1108"/>
      <c r="ES31" s="1108"/>
      <c r="ET31" s="1108"/>
      <c r="EU31" s="1108"/>
      <c r="EV31" s="1108"/>
      <c r="EW31" s="1108"/>
      <c r="EX31" s="1108"/>
      <c r="EY31" s="1108"/>
      <c r="EZ31" s="1108"/>
      <c r="FA31" s="1108"/>
      <c r="FB31" s="1108"/>
      <c r="FC31" s="1108"/>
      <c r="FD31" s="1108"/>
      <c r="FG31" s="1108"/>
      <c r="FH31" s="1108"/>
      <c r="FI31" s="1108"/>
      <c r="FJ31" s="1108"/>
      <c r="FK31" s="1108"/>
      <c r="FL31" s="1108"/>
      <c r="FM31" s="1108"/>
      <c r="FN31" s="1108"/>
      <c r="FO31" s="1108"/>
      <c r="FP31" s="1108"/>
      <c r="FQ31" s="1108"/>
      <c r="FR31" s="1108"/>
      <c r="FS31" s="1108"/>
      <c r="FT31" s="1108"/>
      <c r="FW31" s="1108"/>
      <c r="FX31" s="1108"/>
      <c r="FY31" s="1108"/>
      <c r="FZ31" s="1108"/>
      <c r="GA31" s="1108"/>
      <c r="GB31" s="1108"/>
      <c r="GC31" s="1108"/>
      <c r="GD31" s="1108"/>
      <c r="GE31" s="1108"/>
      <c r="GF31" s="1108"/>
      <c r="GG31" s="1108"/>
      <c r="GH31" s="1108"/>
      <c r="GI31" s="1108"/>
      <c r="GJ31" s="1108"/>
      <c r="GM31" s="1108"/>
      <c r="GN31" s="1108"/>
      <c r="GO31" s="1108"/>
      <c r="GP31" s="1108"/>
      <c r="GQ31" s="1108"/>
      <c r="GR31" s="1108"/>
      <c r="GS31" s="1108"/>
      <c r="GT31" s="1108"/>
      <c r="GU31" s="1108"/>
      <c r="GV31" s="1108"/>
      <c r="GW31" s="1108"/>
      <c r="GX31" s="1108"/>
      <c r="GY31" s="1108"/>
      <c r="GZ31" s="1108"/>
      <c r="HC31" s="1108"/>
      <c r="HD31" s="1108"/>
      <c r="HE31" s="1108"/>
      <c r="HF31" s="1108"/>
      <c r="HG31" s="1108"/>
      <c r="HH31" s="1108"/>
      <c r="HI31" s="1108"/>
      <c r="HJ31" s="1108"/>
      <c r="HK31" s="1108"/>
      <c r="HL31" s="1108"/>
      <c r="HM31" s="1108"/>
      <c r="HN31" s="1108"/>
      <c r="HO31" s="1108"/>
      <c r="HP31" s="1108"/>
      <c r="HS31" s="1108"/>
      <c r="HT31" s="1108"/>
      <c r="HU31" s="1108"/>
      <c r="HV31" s="1108"/>
      <c r="HW31" s="1108"/>
      <c r="HX31" s="1108"/>
      <c r="HY31" s="1108"/>
      <c r="HZ31" s="1108"/>
      <c r="IA31" s="1108"/>
      <c r="IB31" s="1108"/>
      <c r="IC31" s="1108"/>
      <c r="ID31" s="1108"/>
      <c r="IE31" s="1108"/>
      <c r="IF31" s="1108"/>
      <c r="II31" s="1108"/>
      <c r="IJ31" s="1108"/>
      <c r="IK31" s="1108"/>
      <c r="IL31" s="1108"/>
      <c r="IM31" s="1108"/>
      <c r="IN31" s="1108"/>
      <c r="IO31" s="1108"/>
      <c r="IP31" s="1108"/>
      <c r="IQ31" s="1108"/>
      <c r="IR31" s="1108"/>
      <c r="IS31" s="1108"/>
      <c r="IT31" s="1108"/>
      <c r="IU31" s="1108"/>
      <c r="IV31" s="1108"/>
    </row>
    <row r="32" spans="1:256" ht="20.25" customHeight="1">
      <c r="A32" s="332"/>
      <c r="B32" s="986" t="s">
        <v>850</v>
      </c>
      <c r="C32" s="332"/>
      <c r="D32" s="332"/>
      <c r="E32" s="332"/>
      <c r="F32" s="332"/>
      <c r="G32" s="332"/>
      <c r="H32" s="332"/>
      <c r="I32" s="332"/>
      <c r="J32" s="332"/>
      <c r="K32" s="332"/>
      <c r="L32" s="332"/>
      <c r="M32" s="332"/>
      <c r="N32" s="332"/>
      <c r="O32" s="332"/>
      <c r="P32" s="332"/>
    </row>
    <row r="33" spans="1:256" ht="26.25" customHeight="1">
      <c r="A33" s="334" t="s">
        <v>1160</v>
      </c>
      <c r="B33" s="986" t="s">
        <v>852</v>
      </c>
      <c r="C33" s="986" t="s">
        <v>2</v>
      </c>
      <c r="D33" s="986" t="s">
        <v>4</v>
      </c>
      <c r="E33" s="986" t="s">
        <v>3</v>
      </c>
      <c r="F33" s="986" t="s">
        <v>5</v>
      </c>
      <c r="G33" s="986" t="s">
        <v>2</v>
      </c>
      <c r="H33" s="986" t="s">
        <v>4</v>
      </c>
      <c r="I33" s="986" t="s">
        <v>3</v>
      </c>
      <c r="J33" s="986" t="s">
        <v>5</v>
      </c>
      <c r="K33" s="986" t="s">
        <v>2</v>
      </c>
      <c r="L33" s="986" t="s">
        <v>4</v>
      </c>
      <c r="M33" s="986" t="s">
        <v>3</v>
      </c>
      <c r="N33" s="986" t="s">
        <v>5</v>
      </c>
      <c r="O33" s="334" t="s">
        <v>853</v>
      </c>
      <c r="P33" s="334" t="s">
        <v>854</v>
      </c>
      <c r="Q33" s="338"/>
      <c r="R33" s="339"/>
      <c r="S33" s="339"/>
      <c r="T33" s="339"/>
      <c r="U33" s="339"/>
      <c r="V33" s="339"/>
      <c r="W33" s="339"/>
      <c r="X33" s="339"/>
      <c r="Y33" s="339"/>
      <c r="Z33" s="339"/>
      <c r="AA33" s="339"/>
      <c r="AB33" s="339"/>
      <c r="AC33" s="339"/>
      <c r="AD33" s="339"/>
      <c r="AE33" s="340"/>
      <c r="AF33" s="340"/>
      <c r="AG33" s="338"/>
      <c r="AH33" s="339"/>
      <c r="AI33" s="339"/>
      <c r="AJ33" s="339"/>
      <c r="AK33" s="339"/>
      <c r="AL33" s="339"/>
      <c r="AM33" s="339"/>
      <c r="AN33" s="339"/>
      <c r="AO33" s="339"/>
      <c r="AP33" s="339"/>
      <c r="AQ33" s="339"/>
      <c r="AR33" s="339"/>
      <c r="AS33" s="339"/>
      <c r="AT33" s="339"/>
      <c r="AU33" s="340"/>
      <c r="AV33" s="340"/>
      <c r="AW33" s="338"/>
      <c r="AX33" s="339"/>
      <c r="AY33" s="339"/>
      <c r="AZ33" s="339"/>
      <c r="BA33" s="339"/>
      <c r="BB33" s="339"/>
      <c r="BC33" s="339"/>
      <c r="BD33" s="339"/>
      <c r="BE33" s="339"/>
      <c r="BF33" s="339"/>
      <c r="BG33" s="339"/>
      <c r="BH33" s="339"/>
      <c r="BI33" s="339"/>
      <c r="BJ33" s="339"/>
      <c r="BK33" s="340"/>
      <c r="BL33" s="340"/>
      <c r="BM33" s="338"/>
      <c r="BN33" s="339"/>
      <c r="BO33" s="339"/>
      <c r="BP33" s="339"/>
      <c r="BQ33" s="339"/>
      <c r="BR33" s="339"/>
      <c r="BS33" s="339"/>
      <c r="BT33" s="339"/>
      <c r="BU33" s="339"/>
      <c r="BV33" s="339"/>
      <c r="BW33" s="339"/>
      <c r="BX33" s="339"/>
      <c r="BY33" s="339"/>
      <c r="BZ33" s="339"/>
      <c r="CA33" s="340"/>
      <c r="CB33" s="340"/>
      <c r="CC33" s="338"/>
      <c r="CD33" s="339"/>
      <c r="CE33" s="339"/>
      <c r="CF33" s="339"/>
      <c r="CG33" s="339"/>
      <c r="CH33" s="339"/>
      <c r="CI33" s="339"/>
      <c r="CJ33" s="339"/>
      <c r="CK33" s="339"/>
      <c r="CL33" s="339"/>
      <c r="CM33" s="339"/>
      <c r="CN33" s="339"/>
      <c r="CO33" s="339"/>
      <c r="CP33" s="339"/>
      <c r="CQ33" s="340"/>
      <c r="CR33" s="340"/>
      <c r="CS33" s="338"/>
      <c r="CT33" s="339"/>
      <c r="CU33" s="339"/>
      <c r="CV33" s="339"/>
      <c r="CW33" s="339"/>
      <c r="CX33" s="339"/>
      <c r="CY33" s="339"/>
      <c r="CZ33" s="339"/>
      <c r="DA33" s="339"/>
      <c r="DB33" s="339"/>
      <c r="DC33" s="339"/>
      <c r="DD33" s="339"/>
      <c r="DE33" s="339"/>
      <c r="DF33" s="339"/>
      <c r="DG33" s="340"/>
      <c r="DH33" s="340"/>
      <c r="DI33" s="338"/>
      <c r="DJ33" s="339"/>
      <c r="DK33" s="339"/>
      <c r="DL33" s="339"/>
      <c r="DM33" s="339"/>
      <c r="DN33" s="339"/>
      <c r="DO33" s="339"/>
      <c r="DP33" s="339"/>
      <c r="DQ33" s="339"/>
      <c r="DR33" s="339"/>
      <c r="DS33" s="339"/>
      <c r="DT33" s="339"/>
      <c r="DU33" s="339"/>
      <c r="DV33" s="339"/>
      <c r="DW33" s="340"/>
      <c r="DX33" s="340"/>
      <c r="DY33" s="338"/>
      <c r="DZ33" s="339"/>
      <c r="EA33" s="339"/>
      <c r="EB33" s="339"/>
      <c r="EC33" s="339"/>
      <c r="ED33" s="339"/>
      <c r="EE33" s="339"/>
      <c r="EF33" s="339"/>
      <c r="EG33" s="339"/>
      <c r="EH33" s="339"/>
      <c r="EI33" s="339"/>
      <c r="EJ33" s="339"/>
      <c r="EK33" s="339"/>
      <c r="EL33" s="339"/>
      <c r="EM33" s="340"/>
      <c r="EN33" s="340"/>
      <c r="EO33" s="338"/>
      <c r="EP33" s="339"/>
      <c r="EQ33" s="339"/>
      <c r="ER33" s="339"/>
      <c r="ES33" s="339"/>
      <c r="ET33" s="339"/>
      <c r="EU33" s="339"/>
      <c r="EV33" s="339"/>
      <c r="EW33" s="339"/>
      <c r="EX33" s="339"/>
      <c r="EY33" s="339"/>
      <c r="EZ33" s="339"/>
      <c r="FA33" s="339"/>
      <c r="FB33" s="339"/>
      <c r="FC33" s="340"/>
      <c r="FD33" s="340"/>
      <c r="FE33" s="338"/>
      <c r="FF33" s="339"/>
      <c r="FG33" s="339"/>
      <c r="FH33" s="339"/>
      <c r="FI33" s="339"/>
      <c r="FJ33" s="339"/>
      <c r="FK33" s="339"/>
      <c r="FL33" s="339"/>
      <c r="FM33" s="339"/>
      <c r="FN33" s="339"/>
      <c r="FO33" s="339"/>
      <c r="FP33" s="339"/>
      <c r="FQ33" s="339"/>
      <c r="FR33" s="339"/>
      <c r="FS33" s="340"/>
      <c r="FT33" s="340"/>
      <c r="FU33" s="338"/>
      <c r="FV33" s="339"/>
      <c r="FW33" s="339"/>
      <c r="FX33" s="339"/>
      <c r="FY33" s="339"/>
      <c r="FZ33" s="339"/>
      <c r="GA33" s="339"/>
      <c r="GB33" s="339"/>
      <c r="GC33" s="339"/>
      <c r="GD33" s="339"/>
      <c r="GE33" s="339"/>
      <c r="GF33" s="339"/>
      <c r="GG33" s="339"/>
      <c r="GH33" s="339"/>
      <c r="GI33" s="340"/>
      <c r="GJ33" s="340"/>
      <c r="GK33" s="338"/>
      <c r="GL33" s="339"/>
      <c r="GM33" s="339"/>
      <c r="GN33" s="339"/>
      <c r="GO33" s="339"/>
      <c r="GP33" s="339"/>
      <c r="GQ33" s="339"/>
      <c r="GR33" s="339"/>
      <c r="GS33" s="339"/>
      <c r="GT33" s="339"/>
      <c r="GU33" s="339"/>
      <c r="GV33" s="339"/>
      <c r="GW33" s="339"/>
      <c r="GX33" s="339"/>
      <c r="GY33" s="340"/>
      <c r="GZ33" s="340"/>
      <c r="HA33" s="338"/>
      <c r="HB33" s="339"/>
      <c r="HC33" s="339"/>
      <c r="HD33" s="339"/>
      <c r="HE33" s="339"/>
      <c r="HF33" s="339"/>
      <c r="HG33" s="339"/>
      <c r="HH33" s="339"/>
      <c r="HI33" s="339"/>
      <c r="HJ33" s="339"/>
      <c r="HK33" s="339"/>
      <c r="HL33" s="339"/>
      <c r="HM33" s="339"/>
      <c r="HN33" s="339"/>
      <c r="HO33" s="340"/>
      <c r="HP33" s="340"/>
      <c r="HQ33" s="338"/>
      <c r="HR33" s="339"/>
      <c r="HS33" s="339"/>
      <c r="HT33" s="339"/>
      <c r="HU33" s="339"/>
      <c r="HV33" s="339"/>
      <c r="HW33" s="339"/>
      <c r="HX33" s="339"/>
      <c r="HY33" s="339"/>
      <c r="HZ33" s="339"/>
      <c r="IA33" s="339"/>
      <c r="IB33" s="339"/>
      <c r="IC33" s="339"/>
      <c r="ID33" s="339"/>
      <c r="IE33" s="340"/>
      <c r="IF33" s="340"/>
      <c r="IG33" s="338"/>
      <c r="IH33" s="339"/>
      <c r="II33" s="339"/>
      <c r="IJ33" s="339"/>
      <c r="IK33" s="339"/>
      <c r="IL33" s="339"/>
      <c r="IM33" s="339"/>
      <c r="IN33" s="339"/>
      <c r="IO33" s="339"/>
      <c r="IP33" s="339"/>
      <c r="IQ33" s="339"/>
      <c r="IR33" s="339"/>
      <c r="IS33" s="339"/>
      <c r="IT33" s="339"/>
      <c r="IU33" s="340"/>
      <c r="IV33" s="340"/>
    </row>
    <row r="34" spans="1:256" ht="18.75" customHeight="1">
      <c r="B34" s="985" t="s">
        <v>843</v>
      </c>
      <c r="C34" s="985" t="s">
        <v>843</v>
      </c>
      <c r="D34" s="985" t="s">
        <v>843</v>
      </c>
      <c r="E34" s="335" t="s">
        <v>843</v>
      </c>
      <c r="F34" s="335"/>
      <c r="H34" s="335" t="s">
        <v>843</v>
      </c>
      <c r="I34" s="335" t="s">
        <v>843</v>
      </c>
      <c r="J34" s="335"/>
      <c r="R34" s="985" t="s">
        <v>843</v>
      </c>
      <c r="S34" s="985" t="s">
        <v>843</v>
      </c>
      <c r="T34" s="985" t="s">
        <v>843</v>
      </c>
      <c r="U34" s="335" t="s">
        <v>843</v>
      </c>
      <c r="V34" s="335"/>
      <c r="X34" s="335" t="s">
        <v>843</v>
      </c>
      <c r="Y34" s="335" t="s">
        <v>843</v>
      </c>
      <c r="Z34" s="335"/>
      <c r="AH34" s="985" t="s">
        <v>843</v>
      </c>
      <c r="AI34" s="985" t="s">
        <v>843</v>
      </c>
      <c r="AJ34" s="985" t="s">
        <v>843</v>
      </c>
      <c r="AK34" s="335" t="s">
        <v>843</v>
      </c>
      <c r="AL34" s="335"/>
      <c r="AN34" s="335" t="s">
        <v>843</v>
      </c>
      <c r="AO34" s="335" t="s">
        <v>843</v>
      </c>
      <c r="AP34" s="335"/>
      <c r="AX34" s="985" t="s">
        <v>843</v>
      </c>
      <c r="AY34" s="985" t="s">
        <v>843</v>
      </c>
      <c r="AZ34" s="985" t="s">
        <v>843</v>
      </c>
      <c r="BA34" s="335" t="s">
        <v>843</v>
      </c>
      <c r="BB34" s="335"/>
      <c r="BD34" s="335" t="s">
        <v>843</v>
      </c>
      <c r="BE34" s="335" t="s">
        <v>843</v>
      </c>
      <c r="BF34" s="335"/>
      <c r="BN34" s="985" t="s">
        <v>843</v>
      </c>
      <c r="BO34" s="985" t="s">
        <v>843</v>
      </c>
      <c r="BP34" s="985" t="s">
        <v>843</v>
      </c>
      <c r="BQ34" s="335" t="s">
        <v>843</v>
      </c>
      <c r="BR34" s="335"/>
      <c r="BT34" s="335" t="s">
        <v>843</v>
      </c>
      <c r="BU34" s="335" t="s">
        <v>843</v>
      </c>
      <c r="BV34" s="335"/>
      <c r="CD34" s="985" t="s">
        <v>843</v>
      </c>
      <c r="CE34" s="985" t="s">
        <v>843</v>
      </c>
      <c r="CF34" s="985" t="s">
        <v>843</v>
      </c>
      <c r="CG34" s="335" t="s">
        <v>843</v>
      </c>
      <c r="CH34" s="335"/>
      <c r="CJ34" s="335" t="s">
        <v>843</v>
      </c>
      <c r="CK34" s="335" t="s">
        <v>843</v>
      </c>
      <c r="CL34" s="335"/>
      <c r="CT34" s="985" t="s">
        <v>843</v>
      </c>
      <c r="CU34" s="985" t="s">
        <v>843</v>
      </c>
      <c r="CV34" s="985" t="s">
        <v>843</v>
      </c>
      <c r="CW34" s="335" t="s">
        <v>843</v>
      </c>
      <c r="CX34" s="335"/>
      <c r="CZ34" s="335" t="s">
        <v>843</v>
      </c>
      <c r="DA34" s="335" t="s">
        <v>843</v>
      </c>
      <c r="DB34" s="335"/>
      <c r="DJ34" s="985" t="s">
        <v>843</v>
      </c>
      <c r="DK34" s="985" t="s">
        <v>843</v>
      </c>
      <c r="DL34" s="985" t="s">
        <v>843</v>
      </c>
      <c r="DM34" s="335" t="s">
        <v>843</v>
      </c>
      <c r="DN34" s="335"/>
      <c r="DP34" s="335" t="s">
        <v>843</v>
      </c>
      <c r="DQ34" s="335" t="s">
        <v>843</v>
      </c>
      <c r="DR34" s="335"/>
      <c r="DZ34" s="985" t="s">
        <v>843</v>
      </c>
      <c r="EA34" s="985" t="s">
        <v>843</v>
      </c>
      <c r="EB34" s="985" t="s">
        <v>843</v>
      </c>
      <c r="EC34" s="335" t="s">
        <v>843</v>
      </c>
      <c r="ED34" s="335"/>
      <c r="EF34" s="335" t="s">
        <v>843</v>
      </c>
      <c r="EG34" s="335" t="s">
        <v>843</v>
      </c>
      <c r="EH34" s="335"/>
      <c r="EP34" s="985" t="s">
        <v>843</v>
      </c>
      <c r="EQ34" s="985" t="s">
        <v>843</v>
      </c>
      <c r="ER34" s="985" t="s">
        <v>843</v>
      </c>
      <c r="ES34" s="335" t="s">
        <v>843</v>
      </c>
      <c r="ET34" s="335"/>
      <c r="EV34" s="335" t="s">
        <v>843</v>
      </c>
      <c r="EW34" s="335" t="s">
        <v>843</v>
      </c>
      <c r="EX34" s="335"/>
      <c r="FF34" s="985" t="s">
        <v>843</v>
      </c>
      <c r="FG34" s="985" t="s">
        <v>843</v>
      </c>
      <c r="FH34" s="985" t="s">
        <v>843</v>
      </c>
      <c r="FI34" s="335" t="s">
        <v>843</v>
      </c>
      <c r="FJ34" s="335"/>
      <c r="FL34" s="335" t="s">
        <v>843</v>
      </c>
      <c r="FM34" s="335" t="s">
        <v>843</v>
      </c>
      <c r="FN34" s="335"/>
      <c r="FV34" s="985" t="s">
        <v>843</v>
      </c>
      <c r="FW34" s="985" t="s">
        <v>843</v>
      </c>
      <c r="FX34" s="985" t="s">
        <v>843</v>
      </c>
      <c r="FY34" s="335" t="s">
        <v>843</v>
      </c>
      <c r="FZ34" s="335"/>
      <c r="GB34" s="335" t="s">
        <v>843</v>
      </c>
      <c r="GC34" s="335" t="s">
        <v>843</v>
      </c>
      <c r="GD34" s="335"/>
      <c r="GL34" s="985" t="s">
        <v>843</v>
      </c>
      <c r="GM34" s="985" t="s">
        <v>843</v>
      </c>
      <c r="GN34" s="985" t="s">
        <v>843</v>
      </c>
      <c r="GO34" s="335" t="s">
        <v>843</v>
      </c>
      <c r="GP34" s="335"/>
      <c r="GR34" s="335" t="s">
        <v>843</v>
      </c>
      <c r="GS34" s="335" t="s">
        <v>843</v>
      </c>
      <c r="GT34" s="335"/>
      <c r="HB34" s="985" t="s">
        <v>843</v>
      </c>
      <c r="HC34" s="985" t="s">
        <v>843</v>
      </c>
      <c r="HD34" s="985" t="s">
        <v>843</v>
      </c>
      <c r="HE34" s="335" t="s">
        <v>843</v>
      </c>
      <c r="HF34" s="335"/>
      <c r="HH34" s="335" t="s">
        <v>843</v>
      </c>
      <c r="HI34" s="335" t="s">
        <v>843</v>
      </c>
      <c r="HJ34" s="335"/>
      <c r="HR34" s="985" t="s">
        <v>843</v>
      </c>
      <c r="HS34" s="985" t="s">
        <v>843</v>
      </c>
      <c r="HT34" s="985" t="s">
        <v>843</v>
      </c>
      <c r="HU34" s="335" t="s">
        <v>843</v>
      </c>
      <c r="HV34" s="335"/>
      <c r="HX34" s="335" t="s">
        <v>843</v>
      </c>
      <c r="HY34" s="335" t="s">
        <v>843</v>
      </c>
      <c r="HZ34" s="335"/>
      <c r="IH34" s="985" t="s">
        <v>843</v>
      </c>
      <c r="II34" s="985" t="s">
        <v>843</v>
      </c>
      <c r="IJ34" s="985" t="s">
        <v>843</v>
      </c>
      <c r="IK34" s="335" t="s">
        <v>843</v>
      </c>
      <c r="IL34" s="335"/>
      <c r="IN34" s="335" t="s">
        <v>843</v>
      </c>
      <c r="IO34" s="335" t="s">
        <v>843</v>
      </c>
      <c r="IP34" s="335"/>
    </row>
    <row r="35" spans="1:256" ht="18.75" customHeight="1">
      <c r="B35" s="335" t="s">
        <v>843</v>
      </c>
      <c r="C35" s="335" t="s">
        <v>843</v>
      </c>
      <c r="D35" s="261" t="s">
        <v>843</v>
      </c>
      <c r="E35" s="336" t="s">
        <v>843</v>
      </c>
      <c r="F35" s="336"/>
      <c r="G35" s="985" t="s">
        <v>843</v>
      </c>
      <c r="H35" s="985" t="s">
        <v>843</v>
      </c>
      <c r="I35" s="335" t="s">
        <v>843</v>
      </c>
      <c r="J35" s="335"/>
      <c r="K35" s="337"/>
      <c r="L35" s="337"/>
      <c r="M35" s="337"/>
      <c r="N35" s="337"/>
      <c r="R35" s="335" t="s">
        <v>843</v>
      </c>
      <c r="S35" s="335" t="s">
        <v>843</v>
      </c>
      <c r="T35" s="261" t="s">
        <v>843</v>
      </c>
      <c r="U35" s="336" t="s">
        <v>843</v>
      </c>
      <c r="V35" s="336"/>
      <c r="W35" s="985" t="s">
        <v>843</v>
      </c>
      <c r="X35" s="985" t="s">
        <v>843</v>
      </c>
      <c r="Y35" s="335" t="s">
        <v>843</v>
      </c>
      <c r="Z35" s="335"/>
      <c r="AA35" s="337"/>
      <c r="AB35" s="337"/>
      <c r="AC35" s="337"/>
      <c r="AD35" s="337"/>
      <c r="AH35" s="335" t="s">
        <v>843</v>
      </c>
      <c r="AI35" s="335" t="s">
        <v>843</v>
      </c>
      <c r="AJ35" s="261" t="s">
        <v>843</v>
      </c>
      <c r="AK35" s="336" t="s">
        <v>843</v>
      </c>
      <c r="AL35" s="336"/>
      <c r="AM35" s="985" t="s">
        <v>843</v>
      </c>
      <c r="AN35" s="985" t="s">
        <v>843</v>
      </c>
      <c r="AO35" s="335" t="s">
        <v>843</v>
      </c>
      <c r="AP35" s="335"/>
      <c r="AQ35" s="337"/>
      <c r="AR35" s="337"/>
      <c r="AS35" s="337"/>
      <c r="AT35" s="337"/>
      <c r="AX35" s="335" t="s">
        <v>843</v>
      </c>
      <c r="AY35" s="335" t="s">
        <v>843</v>
      </c>
      <c r="AZ35" s="261" t="s">
        <v>843</v>
      </c>
      <c r="BA35" s="336" t="s">
        <v>843</v>
      </c>
      <c r="BB35" s="336"/>
      <c r="BC35" s="985" t="s">
        <v>843</v>
      </c>
      <c r="BD35" s="985" t="s">
        <v>843</v>
      </c>
      <c r="BE35" s="335" t="s">
        <v>843</v>
      </c>
      <c r="BF35" s="335"/>
      <c r="BG35" s="337"/>
      <c r="BH35" s="337"/>
      <c r="BI35" s="337"/>
      <c r="BJ35" s="337"/>
      <c r="BN35" s="335" t="s">
        <v>843</v>
      </c>
      <c r="BO35" s="335" t="s">
        <v>843</v>
      </c>
      <c r="BP35" s="261" t="s">
        <v>843</v>
      </c>
      <c r="BQ35" s="336" t="s">
        <v>843</v>
      </c>
      <c r="BR35" s="336"/>
      <c r="BS35" s="985" t="s">
        <v>843</v>
      </c>
      <c r="BT35" s="985" t="s">
        <v>843</v>
      </c>
      <c r="BU35" s="335" t="s">
        <v>843</v>
      </c>
      <c r="BV35" s="335"/>
      <c r="BW35" s="337"/>
      <c r="BX35" s="337"/>
      <c r="BY35" s="337"/>
      <c r="BZ35" s="337"/>
      <c r="CD35" s="335" t="s">
        <v>843</v>
      </c>
      <c r="CE35" s="335" t="s">
        <v>843</v>
      </c>
      <c r="CF35" s="261" t="s">
        <v>843</v>
      </c>
      <c r="CG35" s="336" t="s">
        <v>843</v>
      </c>
      <c r="CH35" s="336"/>
      <c r="CI35" s="985" t="s">
        <v>843</v>
      </c>
      <c r="CJ35" s="985" t="s">
        <v>843</v>
      </c>
      <c r="CK35" s="335" t="s">
        <v>843</v>
      </c>
      <c r="CL35" s="335"/>
      <c r="CM35" s="337"/>
      <c r="CN35" s="337"/>
      <c r="CO35" s="337"/>
      <c r="CP35" s="337"/>
      <c r="CT35" s="335" t="s">
        <v>843</v>
      </c>
      <c r="CU35" s="335" t="s">
        <v>843</v>
      </c>
      <c r="CV35" s="261" t="s">
        <v>843</v>
      </c>
      <c r="CW35" s="336" t="s">
        <v>843</v>
      </c>
      <c r="CX35" s="336"/>
      <c r="CY35" s="985" t="s">
        <v>843</v>
      </c>
      <c r="CZ35" s="985" t="s">
        <v>843</v>
      </c>
      <c r="DA35" s="335" t="s">
        <v>843</v>
      </c>
      <c r="DB35" s="335"/>
      <c r="DC35" s="337"/>
      <c r="DD35" s="337"/>
      <c r="DE35" s="337"/>
      <c r="DF35" s="337"/>
      <c r="DJ35" s="335" t="s">
        <v>843</v>
      </c>
      <c r="DK35" s="335" t="s">
        <v>843</v>
      </c>
      <c r="DL35" s="261" t="s">
        <v>843</v>
      </c>
      <c r="DM35" s="336" t="s">
        <v>843</v>
      </c>
      <c r="DN35" s="336"/>
      <c r="DO35" s="985" t="s">
        <v>843</v>
      </c>
      <c r="DP35" s="985" t="s">
        <v>843</v>
      </c>
      <c r="DQ35" s="335" t="s">
        <v>843</v>
      </c>
      <c r="DR35" s="335"/>
      <c r="DS35" s="337"/>
      <c r="DT35" s="337"/>
      <c r="DU35" s="337"/>
      <c r="DV35" s="337"/>
      <c r="DZ35" s="335" t="s">
        <v>843</v>
      </c>
      <c r="EA35" s="335" t="s">
        <v>843</v>
      </c>
      <c r="EB35" s="261" t="s">
        <v>843</v>
      </c>
      <c r="EC35" s="336" t="s">
        <v>843</v>
      </c>
      <c r="ED35" s="336"/>
      <c r="EE35" s="985" t="s">
        <v>843</v>
      </c>
      <c r="EF35" s="985" t="s">
        <v>843</v>
      </c>
      <c r="EG35" s="335" t="s">
        <v>843</v>
      </c>
      <c r="EH35" s="335"/>
      <c r="EI35" s="337"/>
      <c r="EJ35" s="337"/>
      <c r="EK35" s="337"/>
      <c r="EL35" s="337"/>
      <c r="EP35" s="335" t="s">
        <v>843</v>
      </c>
      <c r="EQ35" s="335" t="s">
        <v>843</v>
      </c>
      <c r="ER35" s="261" t="s">
        <v>843</v>
      </c>
      <c r="ES35" s="336" t="s">
        <v>843</v>
      </c>
      <c r="ET35" s="336"/>
      <c r="EU35" s="985" t="s">
        <v>843</v>
      </c>
      <c r="EV35" s="985" t="s">
        <v>843</v>
      </c>
      <c r="EW35" s="335" t="s">
        <v>843</v>
      </c>
      <c r="EX35" s="335"/>
      <c r="EY35" s="337"/>
      <c r="EZ35" s="337"/>
      <c r="FA35" s="337"/>
      <c r="FB35" s="337"/>
      <c r="FF35" s="335" t="s">
        <v>843</v>
      </c>
      <c r="FG35" s="335" t="s">
        <v>843</v>
      </c>
      <c r="FH35" s="261" t="s">
        <v>843</v>
      </c>
      <c r="FI35" s="336" t="s">
        <v>843</v>
      </c>
      <c r="FJ35" s="336"/>
      <c r="FK35" s="985" t="s">
        <v>843</v>
      </c>
      <c r="FL35" s="985" t="s">
        <v>843</v>
      </c>
      <c r="FM35" s="335" t="s">
        <v>843</v>
      </c>
      <c r="FN35" s="335"/>
      <c r="FO35" s="337"/>
      <c r="FP35" s="337"/>
      <c r="FQ35" s="337"/>
      <c r="FR35" s="337"/>
      <c r="FV35" s="335" t="s">
        <v>843</v>
      </c>
      <c r="FW35" s="335" t="s">
        <v>843</v>
      </c>
      <c r="FX35" s="261" t="s">
        <v>843</v>
      </c>
      <c r="FY35" s="336" t="s">
        <v>843</v>
      </c>
      <c r="FZ35" s="336"/>
      <c r="GA35" s="985" t="s">
        <v>843</v>
      </c>
      <c r="GB35" s="985" t="s">
        <v>843</v>
      </c>
      <c r="GC35" s="335" t="s">
        <v>843</v>
      </c>
      <c r="GD35" s="335"/>
      <c r="GE35" s="337"/>
      <c r="GF35" s="337"/>
      <c r="GG35" s="337"/>
      <c r="GH35" s="337"/>
      <c r="GL35" s="335" t="s">
        <v>843</v>
      </c>
      <c r="GM35" s="335" t="s">
        <v>843</v>
      </c>
      <c r="GN35" s="261" t="s">
        <v>843</v>
      </c>
      <c r="GO35" s="336" t="s">
        <v>843</v>
      </c>
      <c r="GP35" s="336"/>
      <c r="GQ35" s="985" t="s">
        <v>843</v>
      </c>
      <c r="GR35" s="985" t="s">
        <v>843</v>
      </c>
      <c r="GS35" s="335" t="s">
        <v>843</v>
      </c>
      <c r="GT35" s="335"/>
      <c r="GU35" s="337"/>
      <c r="GV35" s="337"/>
      <c r="GW35" s="337"/>
      <c r="GX35" s="337"/>
      <c r="HB35" s="335" t="s">
        <v>843</v>
      </c>
      <c r="HC35" s="335" t="s">
        <v>843</v>
      </c>
      <c r="HD35" s="261" t="s">
        <v>843</v>
      </c>
      <c r="HE35" s="336" t="s">
        <v>843</v>
      </c>
      <c r="HF35" s="336"/>
      <c r="HG35" s="985" t="s">
        <v>843</v>
      </c>
      <c r="HH35" s="985" t="s">
        <v>843</v>
      </c>
      <c r="HI35" s="335" t="s">
        <v>843</v>
      </c>
      <c r="HJ35" s="335"/>
      <c r="HK35" s="337"/>
      <c r="HL35" s="337"/>
      <c r="HM35" s="337"/>
      <c r="HN35" s="337"/>
      <c r="HR35" s="335" t="s">
        <v>843</v>
      </c>
      <c r="HS35" s="335" t="s">
        <v>843</v>
      </c>
      <c r="HT35" s="261" t="s">
        <v>843</v>
      </c>
      <c r="HU35" s="336" t="s">
        <v>843</v>
      </c>
      <c r="HV35" s="336"/>
      <c r="HW35" s="985" t="s">
        <v>843</v>
      </c>
      <c r="HX35" s="985" t="s">
        <v>843</v>
      </c>
      <c r="HY35" s="335" t="s">
        <v>843</v>
      </c>
      <c r="HZ35" s="335"/>
      <c r="IA35" s="337"/>
      <c r="IB35" s="337"/>
      <c r="IC35" s="337"/>
      <c r="ID35" s="337"/>
      <c r="IH35" s="335" t="s">
        <v>843</v>
      </c>
      <c r="II35" s="335" t="s">
        <v>843</v>
      </c>
      <c r="IJ35" s="261" t="s">
        <v>843</v>
      </c>
      <c r="IK35" s="336" t="s">
        <v>843</v>
      </c>
      <c r="IL35" s="336"/>
      <c r="IM35" s="985" t="s">
        <v>843</v>
      </c>
      <c r="IN35" s="985" t="s">
        <v>843</v>
      </c>
      <c r="IO35" s="335" t="s">
        <v>843</v>
      </c>
      <c r="IP35" s="335"/>
      <c r="IQ35" s="337"/>
      <c r="IR35" s="337"/>
      <c r="IS35" s="337"/>
      <c r="IT35" s="337"/>
    </row>
    <row r="36" spans="1:256" ht="15.75">
      <c r="A36" s="338" t="s">
        <v>1163</v>
      </c>
      <c r="B36" s="339">
        <v>1229211.53</v>
      </c>
      <c r="C36" s="339">
        <v>115323.82</v>
      </c>
      <c r="D36" s="339">
        <v>0</v>
      </c>
      <c r="E36" s="339">
        <v>252609.33</v>
      </c>
      <c r="F36" s="339">
        <v>244.11</v>
      </c>
      <c r="G36" s="339">
        <v>282564.25</v>
      </c>
      <c r="H36" s="339">
        <v>0</v>
      </c>
      <c r="I36" s="339">
        <v>296821.58</v>
      </c>
      <c r="J36" s="339">
        <v>673.14</v>
      </c>
      <c r="K36" s="339">
        <v>167240.43</v>
      </c>
      <c r="L36" s="339">
        <v>0</v>
      </c>
      <c r="M36" s="339">
        <v>44212.250000000029</v>
      </c>
      <c r="N36" s="339">
        <v>429.03</v>
      </c>
      <c r="O36" s="340">
        <v>0.29952310974499241</v>
      </c>
      <c r="P36" s="340">
        <v>0.47189515867948301</v>
      </c>
      <c r="Q36" s="338"/>
      <c r="R36" s="339"/>
      <c r="S36" s="339"/>
      <c r="T36" s="339"/>
      <c r="U36" s="339"/>
      <c r="V36" s="339"/>
      <c r="W36" s="339"/>
      <c r="X36" s="339"/>
      <c r="Y36" s="339"/>
      <c r="Z36" s="339"/>
      <c r="AA36" s="339"/>
      <c r="AB36" s="339"/>
      <c r="AC36" s="339"/>
      <c r="AD36" s="339"/>
      <c r="AE36" s="340"/>
      <c r="AF36" s="340"/>
      <c r="AG36" s="338"/>
      <c r="AH36" s="339"/>
      <c r="AI36" s="339"/>
      <c r="AJ36" s="339"/>
      <c r="AK36" s="339"/>
      <c r="AL36" s="339"/>
      <c r="AM36" s="339"/>
      <c r="AN36" s="339"/>
      <c r="AO36" s="339"/>
      <c r="AP36" s="339"/>
      <c r="AQ36" s="339"/>
      <c r="AR36" s="339"/>
      <c r="AS36" s="339"/>
      <c r="AT36" s="339"/>
      <c r="AU36" s="340"/>
      <c r="AV36" s="340"/>
      <c r="AW36" s="338"/>
      <c r="AX36" s="339"/>
      <c r="AY36" s="339"/>
      <c r="AZ36" s="339"/>
      <c r="BA36" s="339"/>
      <c r="BB36" s="339"/>
      <c r="BC36" s="339"/>
      <c r="BD36" s="339"/>
      <c r="BE36" s="339"/>
      <c r="BF36" s="339"/>
      <c r="BG36" s="339"/>
      <c r="BH36" s="339"/>
      <c r="BI36" s="339"/>
      <c r="BJ36" s="339"/>
      <c r="BK36" s="340"/>
      <c r="BL36" s="340"/>
      <c r="BM36" s="338"/>
      <c r="BN36" s="339"/>
      <c r="BO36" s="339"/>
      <c r="BP36" s="339"/>
      <c r="BQ36" s="339"/>
      <c r="BR36" s="339"/>
      <c r="BS36" s="339"/>
      <c r="BT36" s="339"/>
      <c r="BU36" s="339"/>
      <c r="BV36" s="339"/>
      <c r="BW36" s="339"/>
      <c r="BX36" s="339"/>
      <c r="BY36" s="339"/>
      <c r="BZ36" s="339"/>
      <c r="CA36" s="340"/>
      <c r="CB36" s="340"/>
      <c r="CC36" s="338"/>
      <c r="CD36" s="339"/>
      <c r="CE36" s="339"/>
      <c r="CF36" s="339"/>
      <c r="CG36" s="339"/>
      <c r="CH36" s="339"/>
      <c r="CI36" s="339"/>
      <c r="CJ36" s="339"/>
      <c r="CK36" s="339"/>
      <c r="CL36" s="339"/>
      <c r="CM36" s="339"/>
      <c r="CN36" s="339"/>
      <c r="CO36" s="339"/>
      <c r="CP36" s="339"/>
      <c r="CQ36" s="340"/>
      <c r="CR36" s="340"/>
      <c r="CS36" s="338"/>
      <c r="CT36" s="339"/>
      <c r="CU36" s="339"/>
      <c r="CV36" s="339"/>
      <c r="CW36" s="339"/>
      <c r="CX36" s="339"/>
      <c r="CY36" s="339"/>
      <c r="CZ36" s="339"/>
      <c r="DA36" s="339"/>
      <c r="DB36" s="339"/>
      <c r="DC36" s="339"/>
      <c r="DD36" s="339"/>
      <c r="DE36" s="339"/>
      <c r="DF36" s="339"/>
      <c r="DG36" s="340"/>
      <c r="DH36" s="340"/>
      <c r="DI36" s="338"/>
      <c r="DJ36" s="339"/>
      <c r="DK36" s="339"/>
      <c r="DL36" s="339"/>
      <c r="DM36" s="339"/>
      <c r="DN36" s="339"/>
      <c r="DO36" s="339"/>
      <c r="DP36" s="339"/>
      <c r="DQ36" s="339"/>
      <c r="DR36" s="339"/>
      <c r="DS36" s="339"/>
      <c r="DT36" s="339"/>
      <c r="DU36" s="339"/>
      <c r="DV36" s="339"/>
      <c r="DW36" s="340"/>
      <c r="DX36" s="340"/>
      <c r="DY36" s="338"/>
      <c r="DZ36" s="339"/>
      <c r="EA36" s="339"/>
      <c r="EB36" s="339"/>
      <c r="EC36" s="339"/>
      <c r="ED36" s="339"/>
      <c r="EE36" s="339"/>
      <c r="EF36" s="339"/>
      <c r="EG36" s="339"/>
      <c r="EH36" s="339"/>
      <c r="EI36" s="339"/>
      <c r="EJ36" s="339"/>
      <c r="EK36" s="339"/>
      <c r="EL36" s="339"/>
      <c r="EM36" s="340"/>
      <c r="EN36" s="340"/>
      <c r="EO36" s="338"/>
      <c r="EP36" s="339"/>
      <c r="EQ36" s="339"/>
      <c r="ER36" s="339"/>
      <c r="ES36" s="339"/>
      <c r="ET36" s="339"/>
      <c r="EU36" s="339"/>
      <c r="EV36" s="339"/>
      <c r="EW36" s="339"/>
      <c r="EX36" s="339"/>
      <c r="EY36" s="339"/>
      <c r="EZ36" s="339"/>
      <c r="FA36" s="339"/>
      <c r="FB36" s="339"/>
      <c r="FC36" s="340"/>
      <c r="FD36" s="340"/>
      <c r="FE36" s="338"/>
      <c r="FF36" s="339"/>
      <c r="FG36" s="339"/>
      <c r="FH36" s="339"/>
      <c r="FI36" s="339"/>
      <c r="FJ36" s="339"/>
      <c r="FK36" s="339"/>
      <c r="FL36" s="339"/>
      <c r="FM36" s="339"/>
      <c r="FN36" s="339"/>
      <c r="FO36" s="339"/>
      <c r="FP36" s="339"/>
      <c r="FQ36" s="339"/>
      <c r="FR36" s="339"/>
      <c r="FS36" s="340"/>
      <c r="FT36" s="340"/>
      <c r="FU36" s="338"/>
      <c r="FV36" s="339"/>
      <c r="FW36" s="339"/>
      <c r="FX36" s="339"/>
      <c r="FY36" s="339"/>
      <c r="FZ36" s="339"/>
      <c r="GA36" s="339"/>
      <c r="GB36" s="339"/>
      <c r="GC36" s="339"/>
      <c r="GD36" s="339"/>
      <c r="GE36" s="339"/>
      <c r="GF36" s="339"/>
      <c r="GG36" s="339"/>
      <c r="GH36" s="339"/>
      <c r="GI36" s="340"/>
      <c r="GJ36" s="340"/>
      <c r="GK36" s="338"/>
      <c r="GL36" s="339"/>
      <c r="GM36" s="339"/>
      <c r="GN36" s="339"/>
      <c r="GO36" s="339"/>
      <c r="GP36" s="339"/>
      <c r="GQ36" s="339"/>
      <c r="GR36" s="339"/>
      <c r="GS36" s="339"/>
      <c r="GT36" s="339"/>
      <c r="GU36" s="339"/>
      <c r="GV36" s="339"/>
      <c r="GW36" s="339"/>
      <c r="GX36" s="339"/>
      <c r="GY36" s="340"/>
      <c r="GZ36" s="340"/>
      <c r="HA36" s="338"/>
      <c r="HB36" s="339"/>
      <c r="HC36" s="339"/>
      <c r="HD36" s="339"/>
      <c r="HE36" s="339"/>
      <c r="HF36" s="339"/>
      <c r="HG36" s="339"/>
      <c r="HH36" s="339"/>
      <c r="HI36" s="339"/>
      <c r="HJ36" s="339"/>
      <c r="HK36" s="339"/>
      <c r="HL36" s="339"/>
      <c r="HM36" s="339"/>
      <c r="HN36" s="339"/>
      <c r="HO36" s="340"/>
      <c r="HP36" s="340"/>
      <c r="HQ36" s="338"/>
      <c r="HR36" s="339"/>
      <c r="HS36" s="339"/>
      <c r="HT36" s="339"/>
      <c r="HU36" s="339"/>
      <c r="HV36" s="339"/>
      <c r="HW36" s="339"/>
      <c r="HX36" s="339"/>
      <c r="HY36" s="339"/>
      <c r="HZ36" s="339"/>
      <c r="IA36" s="339"/>
      <c r="IB36" s="339"/>
      <c r="IC36" s="339"/>
      <c r="ID36" s="339"/>
      <c r="IE36" s="340"/>
      <c r="IF36" s="340"/>
      <c r="IG36" s="338"/>
      <c r="IH36" s="339"/>
      <c r="II36" s="339"/>
      <c r="IJ36" s="339"/>
      <c r="IK36" s="339"/>
      <c r="IL36" s="339"/>
      <c r="IM36" s="339"/>
      <c r="IN36" s="339"/>
      <c r="IO36" s="339"/>
      <c r="IP36" s="339"/>
      <c r="IQ36" s="339"/>
      <c r="IR36" s="339"/>
      <c r="IS36" s="339"/>
      <c r="IT36" s="339"/>
      <c r="IU36" s="340"/>
      <c r="IV36" s="340"/>
    </row>
    <row r="37" spans="1:256" ht="15.75">
      <c r="A37" s="338" t="s">
        <v>1164</v>
      </c>
      <c r="B37" s="339">
        <v>429085.49</v>
      </c>
      <c r="C37" s="339">
        <v>49618.86</v>
      </c>
      <c r="D37" s="339">
        <v>0</v>
      </c>
      <c r="E37" s="339">
        <v>41597.64</v>
      </c>
      <c r="F37" s="339">
        <v>3.63</v>
      </c>
      <c r="G37" s="339">
        <v>99466.09</v>
      </c>
      <c r="H37" s="339">
        <v>0</v>
      </c>
      <c r="I37" s="339">
        <v>62837.06</v>
      </c>
      <c r="J37" s="339">
        <v>686.02</v>
      </c>
      <c r="K37" s="339">
        <v>49847.229999999996</v>
      </c>
      <c r="L37" s="339">
        <v>0</v>
      </c>
      <c r="M37" s="339">
        <v>21239.42</v>
      </c>
      <c r="N37" s="339">
        <v>682.39</v>
      </c>
      <c r="O37" s="340">
        <v>0.21259197089139512</v>
      </c>
      <c r="P37" s="340">
        <v>0.37985243919574158</v>
      </c>
      <c r="Q37" s="338"/>
      <c r="R37" s="339"/>
      <c r="S37" s="339"/>
      <c r="T37" s="339"/>
      <c r="U37" s="339"/>
      <c r="V37" s="339"/>
      <c r="W37" s="339"/>
      <c r="X37" s="339"/>
      <c r="Y37" s="339"/>
      <c r="Z37" s="339"/>
      <c r="AA37" s="339"/>
      <c r="AB37" s="339"/>
      <c r="AC37" s="339"/>
      <c r="AD37" s="339"/>
      <c r="AE37" s="340"/>
      <c r="AF37" s="340"/>
      <c r="AG37" s="338"/>
      <c r="AH37" s="339"/>
      <c r="AI37" s="339"/>
      <c r="AJ37" s="339"/>
      <c r="AK37" s="339"/>
      <c r="AL37" s="339"/>
      <c r="AM37" s="339"/>
      <c r="AN37" s="339"/>
      <c r="AO37" s="339"/>
      <c r="AP37" s="339"/>
      <c r="AQ37" s="339"/>
      <c r="AR37" s="339"/>
      <c r="AS37" s="339"/>
      <c r="AT37" s="339"/>
      <c r="AU37" s="340"/>
      <c r="AV37" s="340"/>
      <c r="AW37" s="338"/>
      <c r="AX37" s="339"/>
      <c r="AY37" s="339"/>
      <c r="AZ37" s="339"/>
      <c r="BA37" s="339"/>
      <c r="BB37" s="339"/>
      <c r="BC37" s="339"/>
      <c r="BD37" s="339"/>
      <c r="BE37" s="339"/>
      <c r="BF37" s="339"/>
      <c r="BG37" s="339"/>
      <c r="BH37" s="339"/>
      <c r="BI37" s="339"/>
      <c r="BJ37" s="339"/>
      <c r="BK37" s="340"/>
      <c r="BL37" s="340"/>
      <c r="BM37" s="338"/>
      <c r="BN37" s="339"/>
      <c r="BO37" s="339"/>
      <c r="BP37" s="339"/>
      <c r="BQ37" s="339"/>
      <c r="BR37" s="339"/>
      <c r="BS37" s="339"/>
      <c r="BT37" s="339"/>
      <c r="BU37" s="339"/>
      <c r="BV37" s="339"/>
      <c r="BW37" s="339"/>
      <c r="BX37" s="339"/>
      <c r="BY37" s="339"/>
      <c r="BZ37" s="339"/>
      <c r="CA37" s="340"/>
      <c r="CB37" s="340"/>
      <c r="CC37" s="338"/>
      <c r="CD37" s="339"/>
      <c r="CE37" s="339"/>
      <c r="CF37" s="339"/>
      <c r="CG37" s="339"/>
      <c r="CH37" s="339"/>
      <c r="CI37" s="339"/>
      <c r="CJ37" s="339"/>
      <c r="CK37" s="339"/>
      <c r="CL37" s="339"/>
      <c r="CM37" s="339"/>
      <c r="CN37" s="339"/>
      <c r="CO37" s="339"/>
      <c r="CP37" s="339"/>
      <c r="CQ37" s="340"/>
      <c r="CR37" s="340"/>
      <c r="CS37" s="338"/>
      <c r="CT37" s="339"/>
      <c r="CU37" s="339"/>
      <c r="CV37" s="339"/>
      <c r="CW37" s="339"/>
      <c r="CX37" s="339"/>
      <c r="CY37" s="339"/>
      <c r="CZ37" s="339"/>
      <c r="DA37" s="339"/>
      <c r="DB37" s="339"/>
      <c r="DC37" s="339"/>
      <c r="DD37" s="339"/>
      <c r="DE37" s="339"/>
      <c r="DF37" s="339"/>
      <c r="DG37" s="340"/>
      <c r="DH37" s="340"/>
      <c r="DI37" s="338"/>
      <c r="DJ37" s="339"/>
      <c r="DK37" s="339"/>
      <c r="DL37" s="339"/>
      <c r="DM37" s="339"/>
      <c r="DN37" s="339"/>
      <c r="DO37" s="339"/>
      <c r="DP37" s="339"/>
      <c r="DQ37" s="339"/>
      <c r="DR37" s="339"/>
      <c r="DS37" s="339"/>
      <c r="DT37" s="339"/>
      <c r="DU37" s="339"/>
      <c r="DV37" s="339"/>
      <c r="DW37" s="340"/>
      <c r="DX37" s="340"/>
      <c r="DY37" s="338"/>
      <c r="DZ37" s="339"/>
      <c r="EA37" s="339"/>
      <c r="EB37" s="339"/>
      <c r="EC37" s="339"/>
      <c r="ED37" s="339"/>
      <c r="EE37" s="339"/>
      <c r="EF37" s="339"/>
      <c r="EG37" s="339"/>
      <c r="EH37" s="339"/>
      <c r="EI37" s="339"/>
      <c r="EJ37" s="339"/>
      <c r="EK37" s="339"/>
      <c r="EL37" s="339"/>
      <c r="EM37" s="340"/>
      <c r="EN37" s="340"/>
      <c r="EO37" s="338"/>
      <c r="EP37" s="339"/>
      <c r="EQ37" s="339"/>
      <c r="ER37" s="339"/>
      <c r="ES37" s="339"/>
      <c r="ET37" s="339"/>
      <c r="EU37" s="339"/>
      <c r="EV37" s="339"/>
      <c r="EW37" s="339"/>
      <c r="EX37" s="339"/>
      <c r="EY37" s="339"/>
      <c r="EZ37" s="339"/>
      <c r="FA37" s="339"/>
      <c r="FB37" s="339"/>
      <c r="FC37" s="340"/>
      <c r="FD37" s="340"/>
      <c r="FE37" s="338"/>
      <c r="FF37" s="339"/>
      <c r="FG37" s="339"/>
      <c r="FH37" s="339"/>
      <c r="FI37" s="339"/>
      <c r="FJ37" s="339"/>
      <c r="FK37" s="339"/>
      <c r="FL37" s="339"/>
      <c r="FM37" s="339"/>
      <c r="FN37" s="339"/>
      <c r="FO37" s="339"/>
      <c r="FP37" s="339"/>
      <c r="FQ37" s="339"/>
      <c r="FR37" s="339"/>
      <c r="FS37" s="340"/>
      <c r="FT37" s="340"/>
      <c r="FU37" s="338"/>
      <c r="FV37" s="339"/>
      <c r="FW37" s="339"/>
      <c r="FX37" s="339"/>
      <c r="FY37" s="339"/>
      <c r="FZ37" s="339"/>
      <c r="GA37" s="339"/>
      <c r="GB37" s="339"/>
      <c r="GC37" s="339"/>
      <c r="GD37" s="339"/>
      <c r="GE37" s="339"/>
      <c r="GF37" s="339"/>
      <c r="GG37" s="339"/>
      <c r="GH37" s="339"/>
      <c r="GI37" s="340"/>
      <c r="GJ37" s="340"/>
      <c r="GK37" s="338"/>
      <c r="GL37" s="339"/>
      <c r="GM37" s="339"/>
      <c r="GN37" s="339"/>
      <c r="GO37" s="339"/>
      <c r="GP37" s="339"/>
      <c r="GQ37" s="339"/>
      <c r="GR37" s="339"/>
      <c r="GS37" s="339"/>
      <c r="GT37" s="339"/>
      <c r="GU37" s="339"/>
      <c r="GV37" s="339"/>
      <c r="GW37" s="339"/>
      <c r="GX37" s="339"/>
      <c r="GY37" s="340"/>
      <c r="GZ37" s="340"/>
      <c r="HA37" s="338"/>
      <c r="HB37" s="339"/>
      <c r="HC37" s="339"/>
      <c r="HD37" s="339"/>
      <c r="HE37" s="339"/>
      <c r="HF37" s="339"/>
      <c r="HG37" s="339"/>
      <c r="HH37" s="339"/>
      <c r="HI37" s="339"/>
      <c r="HJ37" s="339"/>
      <c r="HK37" s="339"/>
      <c r="HL37" s="339"/>
      <c r="HM37" s="339"/>
      <c r="HN37" s="339"/>
      <c r="HO37" s="340"/>
      <c r="HP37" s="340"/>
      <c r="HQ37" s="338"/>
      <c r="HR37" s="339"/>
      <c r="HS37" s="339"/>
      <c r="HT37" s="339"/>
      <c r="HU37" s="339"/>
      <c r="HV37" s="339"/>
      <c r="HW37" s="339"/>
      <c r="HX37" s="339"/>
      <c r="HY37" s="339"/>
      <c r="HZ37" s="339"/>
      <c r="IA37" s="339"/>
      <c r="IB37" s="339"/>
      <c r="IC37" s="339"/>
      <c r="ID37" s="339"/>
      <c r="IE37" s="340"/>
      <c r="IF37" s="340"/>
      <c r="IG37" s="338"/>
      <c r="IH37" s="339"/>
      <c r="II37" s="339"/>
      <c r="IJ37" s="339"/>
      <c r="IK37" s="339"/>
      <c r="IL37" s="339"/>
      <c r="IM37" s="339"/>
      <c r="IN37" s="339"/>
      <c r="IO37" s="339"/>
      <c r="IP37" s="339"/>
      <c r="IQ37" s="339"/>
      <c r="IR37" s="339"/>
      <c r="IS37" s="339"/>
      <c r="IT37" s="339"/>
      <c r="IU37" s="340"/>
      <c r="IV37" s="340"/>
    </row>
    <row r="38" spans="1:256" ht="15.75">
      <c r="A38" s="338" t="s">
        <v>1165</v>
      </c>
      <c r="B38" s="339">
        <v>179962.55</v>
      </c>
      <c r="C38" s="339">
        <v>13552.02</v>
      </c>
      <c r="D38" s="339">
        <v>0</v>
      </c>
      <c r="E38" s="339">
        <v>66847.31</v>
      </c>
      <c r="F38" s="339">
        <v>0</v>
      </c>
      <c r="G38" s="339">
        <v>26783.62</v>
      </c>
      <c r="H38" s="339">
        <v>0</v>
      </c>
      <c r="I38" s="339">
        <v>102824.77</v>
      </c>
      <c r="J38" s="339">
        <v>0</v>
      </c>
      <c r="K38" s="339">
        <v>13231.599999999999</v>
      </c>
      <c r="L38" s="339">
        <v>0</v>
      </c>
      <c r="M38" s="339">
        <v>35977.460000000006</v>
      </c>
      <c r="N38" s="339">
        <v>0</v>
      </c>
      <c r="O38" s="340">
        <v>0.44675589449027037</v>
      </c>
      <c r="P38" s="340">
        <v>0.72019645198403781</v>
      </c>
      <c r="Q38" s="338"/>
      <c r="R38" s="339"/>
      <c r="S38" s="339"/>
      <c r="T38" s="339"/>
      <c r="U38" s="339"/>
      <c r="V38" s="339"/>
      <c r="W38" s="339"/>
      <c r="X38" s="339"/>
      <c r="Y38" s="339"/>
      <c r="Z38" s="339"/>
      <c r="AA38" s="339"/>
      <c r="AB38" s="339"/>
      <c r="AC38" s="339"/>
      <c r="AD38" s="339"/>
      <c r="AE38" s="340"/>
      <c r="AF38" s="340"/>
      <c r="AG38" s="338"/>
      <c r="AH38" s="339"/>
      <c r="AI38" s="339"/>
      <c r="AJ38" s="339"/>
      <c r="AK38" s="339"/>
      <c r="AL38" s="339"/>
      <c r="AM38" s="339"/>
      <c r="AN38" s="339"/>
      <c r="AO38" s="339"/>
      <c r="AP38" s="339"/>
      <c r="AQ38" s="339"/>
      <c r="AR38" s="339"/>
      <c r="AS38" s="339"/>
      <c r="AT38" s="339"/>
      <c r="AU38" s="340"/>
      <c r="AV38" s="340"/>
      <c r="AW38" s="338"/>
      <c r="AX38" s="339"/>
      <c r="AY38" s="339"/>
      <c r="AZ38" s="339"/>
      <c r="BA38" s="339"/>
      <c r="BB38" s="339"/>
      <c r="BC38" s="339"/>
      <c r="BD38" s="339"/>
      <c r="BE38" s="339"/>
      <c r="BF38" s="339"/>
      <c r="BG38" s="339"/>
      <c r="BH38" s="339"/>
      <c r="BI38" s="339"/>
      <c r="BJ38" s="339"/>
      <c r="BK38" s="340"/>
      <c r="BL38" s="340"/>
      <c r="BM38" s="338"/>
      <c r="BN38" s="339"/>
      <c r="BO38" s="339"/>
      <c r="BP38" s="339"/>
      <c r="BQ38" s="339"/>
      <c r="BR38" s="339"/>
      <c r="BS38" s="339"/>
      <c r="BT38" s="339"/>
      <c r="BU38" s="339"/>
      <c r="BV38" s="339"/>
      <c r="BW38" s="339"/>
      <c r="BX38" s="339"/>
      <c r="BY38" s="339"/>
      <c r="BZ38" s="339"/>
      <c r="CA38" s="340"/>
      <c r="CB38" s="340"/>
      <c r="CC38" s="338"/>
      <c r="CD38" s="339"/>
      <c r="CE38" s="339"/>
      <c r="CF38" s="339"/>
      <c r="CG38" s="339"/>
      <c r="CH38" s="339"/>
      <c r="CI38" s="339"/>
      <c r="CJ38" s="339"/>
      <c r="CK38" s="339"/>
      <c r="CL38" s="339"/>
      <c r="CM38" s="339"/>
      <c r="CN38" s="339"/>
      <c r="CO38" s="339"/>
      <c r="CP38" s="339"/>
      <c r="CQ38" s="340"/>
      <c r="CR38" s="340"/>
      <c r="CS38" s="338"/>
      <c r="CT38" s="339"/>
      <c r="CU38" s="339"/>
      <c r="CV38" s="339"/>
      <c r="CW38" s="339"/>
      <c r="CX38" s="339"/>
      <c r="CY38" s="339"/>
      <c r="CZ38" s="339"/>
      <c r="DA38" s="339"/>
      <c r="DB38" s="339"/>
      <c r="DC38" s="339"/>
      <c r="DD38" s="339"/>
      <c r="DE38" s="339"/>
      <c r="DF38" s="339"/>
      <c r="DG38" s="340"/>
      <c r="DH38" s="340"/>
      <c r="DI38" s="338"/>
      <c r="DJ38" s="339"/>
      <c r="DK38" s="339"/>
      <c r="DL38" s="339"/>
      <c r="DM38" s="339"/>
      <c r="DN38" s="339"/>
      <c r="DO38" s="339"/>
      <c r="DP38" s="339"/>
      <c r="DQ38" s="339"/>
      <c r="DR38" s="339"/>
      <c r="DS38" s="339"/>
      <c r="DT38" s="339"/>
      <c r="DU38" s="339"/>
      <c r="DV38" s="339"/>
      <c r="DW38" s="340"/>
      <c r="DX38" s="340"/>
      <c r="DY38" s="338"/>
      <c r="DZ38" s="339"/>
      <c r="EA38" s="339"/>
      <c r="EB38" s="339"/>
      <c r="EC38" s="339"/>
      <c r="ED38" s="339"/>
      <c r="EE38" s="339"/>
      <c r="EF38" s="339"/>
      <c r="EG38" s="339"/>
      <c r="EH38" s="339"/>
      <c r="EI38" s="339"/>
      <c r="EJ38" s="339"/>
      <c r="EK38" s="339"/>
      <c r="EL38" s="339"/>
      <c r="EM38" s="340"/>
      <c r="EN38" s="340"/>
      <c r="EO38" s="338"/>
      <c r="EP38" s="339"/>
      <c r="EQ38" s="339"/>
      <c r="ER38" s="339"/>
      <c r="ES38" s="339"/>
      <c r="ET38" s="339"/>
      <c r="EU38" s="339"/>
      <c r="EV38" s="339"/>
      <c r="EW38" s="339"/>
      <c r="EX38" s="339"/>
      <c r="EY38" s="339"/>
      <c r="EZ38" s="339"/>
      <c r="FA38" s="339"/>
      <c r="FB38" s="339"/>
      <c r="FC38" s="340"/>
      <c r="FD38" s="340"/>
      <c r="FE38" s="338"/>
      <c r="FF38" s="339"/>
      <c r="FG38" s="339"/>
      <c r="FH38" s="339"/>
      <c r="FI38" s="339"/>
      <c r="FJ38" s="339"/>
      <c r="FK38" s="339"/>
      <c r="FL38" s="339"/>
      <c r="FM38" s="339"/>
      <c r="FN38" s="339"/>
      <c r="FO38" s="339"/>
      <c r="FP38" s="339"/>
      <c r="FQ38" s="339"/>
      <c r="FR38" s="339"/>
      <c r="FS38" s="340"/>
      <c r="FT38" s="340"/>
      <c r="FU38" s="338"/>
      <c r="FV38" s="339"/>
      <c r="FW38" s="339"/>
      <c r="FX38" s="339"/>
      <c r="FY38" s="339"/>
      <c r="FZ38" s="339"/>
      <c r="GA38" s="339"/>
      <c r="GB38" s="339"/>
      <c r="GC38" s="339"/>
      <c r="GD38" s="339"/>
      <c r="GE38" s="339"/>
      <c r="GF38" s="339"/>
      <c r="GG38" s="339"/>
      <c r="GH38" s="339"/>
      <c r="GI38" s="340"/>
      <c r="GJ38" s="340"/>
      <c r="GK38" s="338"/>
      <c r="GL38" s="339"/>
      <c r="GM38" s="339"/>
      <c r="GN38" s="339"/>
      <c r="GO38" s="339"/>
      <c r="GP38" s="339"/>
      <c r="GQ38" s="339"/>
      <c r="GR38" s="339"/>
      <c r="GS38" s="339"/>
      <c r="GT38" s="339"/>
      <c r="GU38" s="339"/>
      <c r="GV38" s="339"/>
      <c r="GW38" s="339"/>
      <c r="GX38" s="339"/>
      <c r="GY38" s="340"/>
      <c r="GZ38" s="340"/>
      <c r="HA38" s="338"/>
      <c r="HB38" s="339"/>
      <c r="HC38" s="339"/>
      <c r="HD38" s="339"/>
      <c r="HE38" s="339"/>
      <c r="HF38" s="339"/>
      <c r="HG38" s="339"/>
      <c r="HH38" s="339"/>
      <c r="HI38" s="339"/>
      <c r="HJ38" s="339"/>
      <c r="HK38" s="339"/>
      <c r="HL38" s="339"/>
      <c r="HM38" s="339"/>
      <c r="HN38" s="339"/>
      <c r="HO38" s="340"/>
      <c r="HP38" s="340"/>
      <c r="HQ38" s="338"/>
      <c r="HR38" s="339"/>
      <c r="HS38" s="339"/>
      <c r="HT38" s="339"/>
      <c r="HU38" s="339"/>
      <c r="HV38" s="339"/>
      <c r="HW38" s="339"/>
      <c r="HX38" s="339"/>
      <c r="HY38" s="339"/>
      <c r="HZ38" s="339"/>
      <c r="IA38" s="339"/>
      <c r="IB38" s="339"/>
      <c r="IC38" s="339"/>
      <c r="ID38" s="339"/>
      <c r="IE38" s="340"/>
      <c r="IF38" s="340"/>
      <c r="IG38" s="338"/>
      <c r="IH38" s="339"/>
      <c r="II38" s="339"/>
      <c r="IJ38" s="339"/>
      <c r="IK38" s="339"/>
      <c r="IL38" s="339"/>
      <c r="IM38" s="339"/>
      <c r="IN38" s="339"/>
      <c r="IO38" s="339"/>
      <c r="IP38" s="339"/>
      <c r="IQ38" s="339"/>
      <c r="IR38" s="339"/>
      <c r="IS38" s="339"/>
      <c r="IT38" s="339"/>
      <c r="IU38" s="340"/>
      <c r="IV38" s="340"/>
    </row>
    <row r="39" spans="1:256" ht="15.75">
      <c r="A39" s="202"/>
      <c r="B39" s="339" t="s">
        <v>843</v>
      </c>
      <c r="C39" s="339" t="s">
        <v>843</v>
      </c>
      <c r="D39" s="339" t="s">
        <v>843</v>
      </c>
      <c r="E39" s="339" t="s">
        <v>843</v>
      </c>
      <c r="F39" s="339" t="s">
        <v>843</v>
      </c>
      <c r="G39" s="339" t="s">
        <v>843</v>
      </c>
      <c r="H39" s="339" t="s">
        <v>843</v>
      </c>
      <c r="I39" s="339"/>
      <c r="J39" s="339" t="s">
        <v>843</v>
      </c>
      <c r="K39" s="339"/>
      <c r="L39" s="339"/>
      <c r="M39" s="339"/>
      <c r="N39" s="339" t="s">
        <v>843</v>
      </c>
      <c r="O39" s="340"/>
      <c r="P39" s="340"/>
      <c r="Q39" s="202"/>
      <c r="R39" s="339"/>
      <c r="S39" s="339"/>
      <c r="T39" s="339"/>
      <c r="U39" s="339"/>
      <c r="V39" s="339"/>
      <c r="W39" s="339"/>
      <c r="X39" s="339"/>
      <c r="Y39" s="339"/>
      <c r="Z39" s="339"/>
      <c r="AA39" s="339"/>
      <c r="AB39" s="339"/>
      <c r="AC39" s="339"/>
      <c r="AD39" s="339"/>
      <c r="AE39" s="340"/>
      <c r="AF39" s="340"/>
      <c r="AG39" s="202"/>
      <c r="AH39" s="339"/>
      <c r="AI39" s="339"/>
      <c r="AJ39" s="339"/>
      <c r="AK39" s="339"/>
      <c r="AL39" s="339"/>
      <c r="AM39" s="339"/>
      <c r="AN39" s="339"/>
      <c r="AO39" s="339"/>
      <c r="AP39" s="339"/>
      <c r="AQ39" s="339"/>
      <c r="AR39" s="339"/>
      <c r="AS39" s="339"/>
      <c r="AT39" s="339"/>
      <c r="AU39" s="340"/>
      <c r="AV39" s="340"/>
      <c r="AW39" s="202"/>
      <c r="AX39" s="339"/>
      <c r="AY39" s="339"/>
      <c r="AZ39" s="339"/>
      <c r="BA39" s="339"/>
      <c r="BB39" s="339"/>
      <c r="BC39" s="339"/>
      <c r="BD39" s="339"/>
      <c r="BE39" s="339"/>
      <c r="BF39" s="339"/>
      <c r="BG39" s="339"/>
      <c r="BH39" s="339"/>
      <c r="BI39" s="339"/>
      <c r="BJ39" s="339"/>
      <c r="BK39" s="340"/>
      <c r="BL39" s="340"/>
      <c r="BM39" s="202"/>
      <c r="BN39" s="339"/>
      <c r="BO39" s="339"/>
      <c r="BP39" s="339"/>
      <c r="BQ39" s="339"/>
      <c r="BR39" s="339"/>
      <c r="BS39" s="339"/>
      <c r="BT39" s="339"/>
      <c r="BU39" s="339"/>
      <c r="BV39" s="339"/>
      <c r="BW39" s="339"/>
      <c r="BX39" s="339"/>
      <c r="BY39" s="339"/>
      <c r="BZ39" s="339"/>
      <c r="CA39" s="340"/>
      <c r="CB39" s="340"/>
      <c r="CC39" s="202"/>
      <c r="CD39" s="339"/>
      <c r="CE39" s="339"/>
      <c r="CF39" s="339"/>
      <c r="CG39" s="339"/>
      <c r="CH39" s="339"/>
      <c r="CI39" s="339"/>
      <c r="CJ39" s="339"/>
      <c r="CK39" s="339"/>
      <c r="CL39" s="339"/>
      <c r="CM39" s="339"/>
      <c r="CN39" s="339"/>
      <c r="CO39" s="339"/>
      <c r="CP39" s="339"/>
      <c r="CQ39" s="340"/>
      <c r="CR39" s="340"/>
      <c r="CS39" s="202"/>
      <c r="CT39" s="339"/>
      <c r="CU39" s="339"/>
      <c r="CV39" s="339"/>
      <c r="CW39" s="339"/>
      <c r="CX39" s="339"/>
      <c r="CY39" s="339"/>
      <c r="CZ39" s="339"/>
      <c r="DA39" s="339"/>
      <c r="DB39" s="339"/>
      <c r="DC39" s="339"/>
      <c r="DD39" s="339"/>
      <c r="DE39" s="339"/>
      <c r="DF39" s="339"/>
      <c r="DG39" s="340"/>
      <c r="DH39" s="340"/>
      <c r="DI39" s="202"/>
      <c r="DJ39" s="339"/>
      <c r="DK39" s="339"/>
      <c r="DL39" s="339"/>
      <c r="DM39" s="339"/>
      <c r="DN39" s="339"/>
      <c r="DO39" s="339"/>
      <c r="DP39" s="339"/>
      <c r="DQ39" s="339"/>
      <c r="DR39" s="339"/>
      <c r="DS39" s="339"/>
      <c r="DT39" s="339"/>
      <c r="DU39" s="339"/>
      <c r="DV39" s="339"/>
      <c r="DW39" s="340"/>
      <c r="DX39" s="340"/>
      <c r="DY39" s="202"/>
      <c r="DZ39" s="339"/>
      <c r="EA39" s="339"/>
      <c r="EB39" s="339"/>
      <c r="EC39" s="339"/>
      <c r="ED39" s="339"/>
      <c r="EE39" s="339"/>
      <c r="EF39" s="339"/>
      <c r="EG39" s="339"/>
      <c r="EH39" s="339"/>
      <c r="EI39" s="339"/>
      <c r="EJ39" s="339"/>
      <c r="EK39" s="339"/>
      <c r="EL39" s="339"/>
      <c r="EM39" s="340"/>
      <c r="EN39" s="340"/>
      <c r="EO39" s="202"/>
      <c r="EP39" s="339"/>
      <c r="EQ39" s="339"/>
      <c r="ER39" s="339"/>
      <c r="ES39" s="339"/>
      <c r="ET39" s="339"/>
      <c r="EU39" s="339"/>
      <c r="EV39" s="339"/>
      <c r="EW39" s="339"/>
      <c r="EX39" s="339"/>
      <c r="EY39" s="339"/>
      <c r="EZ39" s="339"/>
      <c r="FA39" s="339"/>
      <c r="FB39" s="339"/>
      <c r="FC39" s="340"/>
      <c r="FD39" s="340"/>
      <c r="FE39" s="202"/>
      <c r="FF39" s="339"/>
      <c r="FG39" s="339"/>
      <c r="FH39" s="339"/>
      <c r="FI39" s="339"/>
      <c r="FJ39" s="339"/>
      <c r="FK39" s="339"/>
      <c r="FL39" s="339"/>
      <c r="FM39" s="339"/>
      <c r="FN39" s="339"/>
      <c r="FO39" s="339"/>
      <c r="FP39" s="339"/>
      <c r="FQ39" s="339"/>
      <c r="FR39" s="339"/>
      <c r="FS39" s="340"/>
      <c r="FT39" s="340"/>
      <c r="FU39" s="202"/>
      <c r="FV39" s="339"/>
      <c r="FW39" s="339"/>
      <c r="FX39" s="339"/>
      <c r="FY39" s="339"/>
      <c r="FZ39" s="339"/>
      <c r="GA39" s="339"/>
      <c r="GB39" s="339"/>
      <c r="GC39" s="339"/>
      <c r="GD39" s="339"/>
      <c r="GE39" s="339"/>
      <c r="GF39" s="339"/>
      <c r="GG39" s="339"/>
      <c r="GH39" s="339"/>
      <c r="GI39" s="340"/>
      <c r="GJ39" s="340"/>
      <c r="GK39" s="202"/>
      <c r="GL39" s="339"/>
      <c r="GM39" s="339"/>
      <c r="GN39" s="339"/>
      <c r="GO39" s="339"/>
      <c r="GP39" s="339"/>
      <c r="GQ39" s="339"/>
      <c r="GR39" s="339"/>
      <c r="GS39" s="339"/>
      <c r="GT39" s="339"/>
      <c r="GU39" s="339"/>
      <c r="GV39" s="339"/>
      <c r="GW39" s="339"/>
      <c r="GX39" s="339"/>
      <c r="GY39" s="340"/>
      <c r="GZ39" s="340"/>
      <c r="HA39" s="202"/>
      <c r="HB39" s="339"/>
      <c r="HC39" s="339"/>
      <c r="HD39" s="339"/>
      <c r="HE39" s="339"/>
      <c r="HF39" s="339"/>
      <c r="HG39" s="339"/>
      <c r="HH39" s="339"/>
      <c r="HI39" s="339"/>
      <c r="HJ39" s="339"/>
      <c r="HK39" s="339"/>
      <c r="HL39" s="339"/>
      <c r="HM39" s="339"/>
      <c r="HN39" s="339"/>
      <c r="HO39" s="340"/>
      <c r="HP39" s="340"/>
      <c r="HQ39" s="202"/>
      <c r="HR39" s="339"/>
      <c r="HS39" s="339"/>
      <c r="HT39" s="339"/>
      <c r="HU39" s="339"/>
      <c r="HV39" s="339"/>
      <c r="HW39" s="339"/>
      <c r="HX39" s="339"/>
      <c r="HY39" s="339"/>
      <c r="HZ39" s="339"/>
      <c r="IA39" s="339"/>
      <c r="IB39" s="339"/>
      <c r="IC39" s="339"/>
      <c r="ID39" s="339"/>
      <c r="IE39" s="340"/>
      <c r="IF39" s="340"/>
      <c r="IG39" s="202"/>
      <c r="IH39" s="339"/>
      <c r="II39" s="339"/>
      <c r="IJ39" s="339"/>
      <c r="IK39" s="339"/>
      <c r="IL39" s="339"/>
      <c r="IM39" s="339"/>
      <c r="IN39" s="339"/>
      <c r="IO39" s="339"/>
      <c r="IP39" s="339"/>
      <c r="IQ39" s="339"/>
      <c r="IR39" s="339"/>
      <c r="IS39" s="339"/>
      <c r="IT39" s="339"/>
      <c r="IU39" s="340"/>
      <c r="IV39" s="340"/>
    </row>
    <row r="40" spans="1:256" ht="15.75">
      <c r="A40" s="338" t="s">
        <v>6</v>
      </c>
      <c r="B40" s="339">
        <v>1838259.57</v>
      </c>
      <c r="C40" s="339">
        <v>178494.69999999998</v>
      </c>
      <c r="D40" s="339">
        <v>0</v>
      </c>
      <c r="E40" s="339">
        <v>361054.27999999997</v>
      </c>
      <c r="F40" s="339">
        <v>247.74</v>
      </c>
      <c r="G40" s="339">
        <v>408813.95999999996</v>
      </c>
      <c r="H40" s="339">
        <v>0</v>
      </c>
      <c r="I40" s="339">
        <v>462483.41000000003</v>
      </c>
      <c r="J40" s="339">
        <v>1359.1599999999999</v>
      </c>
      <c r="K40" s="339">
        <v>230319.25999999998</v>
      </c>
      <c r="L40" s="339">
        <v>0</v>
      </c>
      <c r="M40" s="339">
        <v>101429.13000000006</v>
      </c>
      <c r="N40" s="339">
        <v>1111.4199999999998</v>
      </c>
      <c r="O40" s="340">
        <v>0.29364553777353647</v>
      </c>
      <c r="P40" s="340">
        <v>0.47471888314445171</v>
      </c>
      <c r="Q40" s="338"/>
      <c r="R40" s="339"/>
      <c r="S40" s="339"/>
      <c r="T40" s="339"/>
      <c r="U40" s="339"/>
      <c r="V40" s="339"/>
      <c r="W40" s="339"/>
      <c r="X40" s="339"/>
      <c r="Y40" s="339"/>
      <c r="Z40" s="339"/>
      <c r="AA40" s="339"/>
      <c r="AB40" s="339"/>
      <c r="AC40" s="339"/>
      <c r="AD40" s="339"/>
      <c r="AE40" s="340"/>
      <c r="AF40" s="340"/>
      <c r="AG40" s="338"/>
      <c r="AH40" s="339"/>
      <c r="AI40" s="339"/>
      <c r="AJ40" s="339"/>
      <c r="AK40" s="339"/>
      <c r="AL40" s="339"/>
      <c r="AM40" s="339"/>
      <c r="AN40" s="339"/>
      <c r="AO40" s="339"/>
      <c r="AP40" s="339"/>
      <c r="AQ40" s="339"/>
      <c r="AR40" s="339"/>
      <c r="AS40" s="339"/>
      <c r="AT40" s="339"/>
      <c r="AU40" s="340"/>
      <c r="AV40" s="340"/>
      <c r="AW40" s="338"/>
      <c r="AX40" s="339"/>
      <c r="AY40" s="339"/>
      <c r="AZ40" s="339"/>
      <c r="BA40" s="339"/>
      <c r="BB40" s="339"/>
      <c r="BC40" s="339"/>
      <c r="BD40" s="339"/>
      <c r="BE40" s="339"/>
      <c r="BF40" s="339"/>
      <c r="BG40" s="339"/>
      <c r="BH40" s="339"/>
      <c r="BI40" s="339"/>
      <c r="BJ40" s="339"/>
      <c r="BK40" s="340"/>
      <c r="BL40" s="340"/>
      <c r="BM40" s="338"/>
      <c r="BN40" s="339"/>
      <c r="BO40" s="339"/>
      <c r="BP40" s="339"/>
      <c r="BQ40" s="339"/>
      <c r="BR40" s="339"/>
      <c r="BS40" s="339"/>
      <c r="BT40" s="339"/>
      <c r="BU40" s="339"/>
      <c r="BV40" s="339"/>
      <c r="BW40" s="339"/>
      <c r="BX40" s="339"/>
      <c r="BY40" s="339"/>
      <c r="BZ40" s="339"/>
      <c r="CA40" s="340"/>
      <c r="CB40" s="340"/>
      <c r="CC40" s="338"/>
      <c r="CD40" s="339"/>
      <c r="CE40" s="339"/>
      <c r="CF40" s="339"/>
      <c r="CG40" s="339"/>
      <c r="CH40" s="339"/>
      <c r="CI40" s="339"/>
      <c r="CJ40" s="339"/>
      <c r="CK40" s="339"/>
      <c r="CL40" s="339"/>
      <c r="CM40" s="339"/>
      <c r="CN40" s="339"/>
      <c r="CO40" s="339"/>
      <c r="CP40" s="339"/>
      <c r="CQ40" s="340"/>
      <c r="CR40" s="340"/>
      <c r="CS40" s="338"/>
      <c r="CT40" s="339"/>
      <c r="CU40" s="339"/>
      <c r="CV40" s="339"/>
      <c r="CW40" s="339"/>
      <c r="CX40" s="339"/>
      <c r="CY40" s="339"/>
      <c r="CZ40" s="339"/>
      <c r="DA40" s="339"/>
      <c r="DB40" s="339"/>
      <c r="DC40" s="339"/>
      <c r="DD40" s="339"/>
      <c r="DE40" s="339"/>
      <c r="DF40" s="339"/>
      <c r="DG40" s="340"/>
      <c r="DH40" s="340"/>
      <c r="DI40" s="338"/>
      <c r="DJ40" s="339"/>
      <c r="DK40" s="339"/>
      <c r="DL40" s="339"/>
      <c r="DM40" s="339"/>
      <c r="DN40" s="339"/>
      <c r="DO40" s="339"/>
      <c r="DP40" s="339"/>
      <c r="DQ40" s="339"/>
      <c r="DR40" s="339"/>
      <c r="DS40" s="339"/>
      <c r="DT40" s="339"/>
      <c r="DU40" s="339"/>
      <c r="DV40" s="339"/>
      <c r="DW40" s="340"/>
      <c r="DX40" s="340"/>
      <c r="DY40" s="338"/>
      <c r="DZ40" s="339"/>
      <c r="EA40" s="339"/>
      <c r="EB40" s="339"/>
      <c r="EC40" s="339"/>
      <c r="ED40" s="339"/>
      <c r="EE40" s="339"/>
      <c r="EF40" s="339"/>
      <c r="EG40" s="339"/>
      <c r="EH40" s="339"/>
      <c r="EI40" s="339"/>
      <c r="EJ40" s="339"/>
      <c r="EK40" s="339"/>
      <c r="EL40" s="339"/>
      <c r="EM40" s="340"/>
      <c r="EN40" s="340"/>
      <c r="EO40" s="338"/>
      <c r="EP40" s="339"/>
      <c r="EQ40" s="339"/>
      <c r="ER40" s="339"/>
      <c r="ES40" s="339"/>
      <c r="ET40" s="339"/>
      <c r="EU40" s="339"/>
      <c r="EV40" s="339"/>
      <c r="EW40" s="339"/>
      <c r="EX40" s="339"/>
      <c r="EY40" s="339"/>
      <c r="EZ40" s="339"/>
      <c r="FA40" s="339"/>
      <c r="FB40" s="339"/>
      <c r="FC40" s="340"/>
      <c r="FD40" s="340"/>
      <c r="FE40" s="338"/>
      <c r="FF40" s="339"/>
      <c r="FG40" s="339"/>
      <c r="FH40" s="339"/>
      <c r="FI40" s="339"/>
      <c r="FJ40" s="339"/>
      <c r="FK40" s="339"/>
      <c r="FL40" s="339"/>
      <c r="FM40" s="339"/>
      <c r="FN40" s="339"/>
      <c r="FO40" s="339"/>
      <c r="FP40" s="339"/>
      <c r="FQ40" s="339"/>
      <c r="FR40" s="339"/>
      <c r="FS40" s="340"/>
      <c r="FT40" s="340"/>
      <c r="FU40" s="338"/>
      <c r="FV40" s="339"/>
      <c r="FW40" s="339"/>
      <c r="FX40" s="339"/>
      <c r="FY40" s="339"/>
      <c r="FZ40" s="339"/>
      <c r="GA40" s="339"/>
      <c r="GB40" s="339"/>
      <c r="GC40" s="339"/>
      <c r="GD40" s="339"/>
      <c r="GE40" s="339"/>
      <c r="GF40" s="339"/>
      <c r="GG40" s="339"/>
      <c r="GH40" s="339"/>
      <c r="GI40" s="340"/>
      <c r="GJ40" s="340"/>
      <c r="GK40" s="338"/>
      <c r="GL40" s="339"/>
      <c r="GM40" s="339"/>
      <c r="GN40" s="339"/>
      <c r="GO40" s="339"/>
      <c r="GP40" s="339"/>
      <c r="GQ40" s="339"/>
      <c r="GR40" s="339"/>
      <c r="GS40" s="339"/>
      <c r="GT40" s="339"/>
      <c r="GU40" s="339"/>
      <c r="GV40" s="339"/>
      <c r="GW40" s="339"/>
      <c r="GX40" s="339"/>
      <c r="GY40" s="340"/>
      <c r="GZ40" s="340"/>
      <c r="HA40" s="338"/>
      <c r="HB40" s="339"/>
      <c r="HC40" s="339"/>
      <c r="HD40" s="339"/>
      <c r="HE40" s="339"/>
      <c r="HF40" s="339"/>
      <c r="HG40" s="339"/>
      <c r="HH40" s="339"/>
      <c r="HI40" s="339"/>
      <c r="HJ40" s="339"/>
      <c r="HK40" s="339"/>
      <c r="HL40" s="339"/>
      <c r="HM40" s="339"/>
      <c r="HN40" s="339"/>
      <c r="HO40" s="340"/>
      <c r="HP40" s="340"/>
      <c r="HQ40" s="338"/>
      <c r="HR40" s="339"/>
      <c r="HS40" s="339"/>
      <c r="HT40" s="339"/>
      <c r="HU40" s="339"/>
      <c r="HV40" s="339"/>
      <c r="HW40" s="339"/>
      <c r="HX40" s="339"/>
      <c r="HY40" s="339"/>
      <c r="HZ40" s="339"/>
      <c r="IA40" s="339"/>
      <c r="IB40" s="339"/>
      <c r="IC40" s="339"/>
      <c r="ID40" s="339"/>
      <c r="IE40" s="340"/>
      <c r="IF40" s="340"/>
      <c r="IG40" s="338"/>
      <c r="IH40" s="339"/>
      <c r="II40" s="339"/>
      <c r="IJ40" s="339"/>
      <c r="IK40" s="339"/>
      <c r="IL40" s="339"/>
      <c r="IM40" s="339"/>
      <c r="IN40" s="339"/>
      <c r="IO40" s="339"/>
      <c r="IP40" s="339"/>
      <c r="IQ40" s="339"/>
      <c r="IR40" s="339"/>
      <c r="IS40" s="339"/>
      <c r="IT40" s="339"/>
      <c r="IU40" s="340"/>
      <c r="IV40" s="340"/>
    </row>
    <row r="41" spans="1:256" ht="15.75" thickBot="1">
      <c r="A41" s="259"/>
      <c r="B41" s="348" t="s">
        <v>843</v>
      </c>
      <c r="C41" s="348" t="s">
        <v>843</v>
      </c>
      <c r="D41" s="349" t="s">
        <v>843</v>
      </c>
      <c r="E41" s="348" t="s">
        <v>843</v>
      </c>
      <c r="F41" s="348"/>
      <c r="G41" s="348" t="s">
        <v>843</v>
      </c>
      <c r="H41" s="348" t="s">
        <v>843</v>
      </c>
      <c r="I41" s="348" t="s">
        <v>843</v>
      </c>
      <c r="J41" s="348"/>
      <c r="K41" s="348" t="s">
        <v>843</v>
      </c>
      <c r="L41" s="348" t="s">
        <v>843</v>
      </c>
      <c r="M41" s="348" t="s">
        <v>843</v>
      </c>
      <c r="N41" s="348"/>
      <c r="O41" s="259"/>
      <c r="P41" s="259"/>
      <c r="R41" s="337"/>
      <c r="S41" s="337"/>
    </row>
    <row r="42" spans="1:256" ht="16.5" thickTop="1">
      <c r="Q42" s="338"/>
      <c r="R42" s="339"/>
      <c r="S42" s="339"/>
      <c r="T42" s="339"/>
      <c r="U42" s="339"/>
      <c r="V42" s="339"/>
      <c r="W42" s="339"/>
      <c r="X42" s="339"/>
      <c r="Y42" s="339"/>
      <c r="Z42" s="339"/>
      <c r="AA42" s="339"/>
      <c r="AB42" s="339"/>
      <c r="AC42" s="339"/>
      <c r="AD42" s="339"/>
      <c r="AE42" s="340"/>
      <c r="AF42" s="340"/>
      <c r="AG42" s="338"/>
      <c r="AH42" s="339"/>
      <c r="AI42" s="339"/>
      <c r="AJ42" s="339"/>
      <c r="AK42" s="339"/>
      <c r="AL42" s="339"/>
      <c r="AM42" s="339"/>
      <c r="AN42" s="339"/>
      <c r="AO42" s="339"/>
      <c r="AP42" s="339"/>
      <c r="AQ42" s="339"/>
      <c r="AR42" s="339"/>
      <c r="AS42" s="339"/>
      <c r="AT42" s="339"/>
      <c r="AU42" s="340"/>
      <c r="AV42" s="340"/>
      <c r="AW42" s="338"/>
      <c r="AX42" s="339"/>
      <c r="AY42" s="339"/>
      <c r="AZ42" s="339"/>
      <c r="BA42" s="339"/>
      <c r="BB42" s="339"/>
      <c r="BC42" s="339"/>
      <c r="BD42" s="339"/>
      <c r="BE42" s="339"/>
      <c r="BF42" s="339"/>
      <c r="BG42" s="339"/>
      <c r="BH42" s="339"/>
      <c r="BI42" s="339"/>
      <c r="BJ42" s="339"/>
      <c r="BK42" s="340"/>
      <c r="BL42" s="340"/>
      <c r="BM42" s="338"/>
      <c r="BN42" s="339"/>
      <c r="BO42" s="339"/>
      <c r="BP42" s="339"/>
      <c r="BQ42" s="339"/>
      <c r="BR42" s="339"/>
      <c r="BS42" s="339"/>
      <c r="BT42" s="339"/>
      <c r="BU42" s="339"/>
      <c r="BV42" s="339"/>
      <c r="BW42" s="339"/>
      <c r="BX42" s="339"/>
      <c r="BY42" s="339"/>
      <c r="BZ42" s="339"/>
      <c r="CA42" s="340"/>
      <c r="CB42" s="340"/>
      <c r="CC42" s="338"/>
      <c r="CD42" s="339"/>
      <c r="CE42" s="339"/>
      <c r="CF42" s="339"/>
      <c r="CG42" s="339"/>
      <c r="CH42" s="339"/>
      <c r="CI42" s="339"/>
      <c r="CJ42" s="339"/>
      <c r="CK42" s="339"/>
      <c r="CL42" s="339"/>
      <c r="CM42" s="339"/>
      <c r="CN42" s="339"/>
      <c r="CO42" s="339"/>
      <c r="CP42" s="339"/>
      <c r="CQ42" s="340"/>
      <c r="CR42" s="340"/>
      <c r="CS42" s="338"/>
      <c r="CT42" s="339"/>
      <c r="CU42" s="339"/>
      <c r="CV42" s="339"/>
      <c r="CW42" s="339"/>
      <c r="CX42" s="339"/>
      <c r="CY42" s="339"/>
      <c r="CZ42" s="339"/>
      <c r="DA42" s="339"/>
      <c r="DB42" s="339"/>
      <c r="DC42" s="339"/>
      <c r="DD42" s="339"/>
      <c r="DE42" s="339"/>
      <c r="DF42" s="339"/>
      <c r="DG42" s="340"/>
      <c r="DH42" s="340"/>
      <c r="DI42" s="338"/>
      <c r="DJ42" s="339"/>
      <c r="DK42" s="339"/>
      <c r="DL42" s="339"/>
      <c r="DM42" s="339"/>
      <c r="DN42" s="339"/>
      <c r="DO42" s="339"/>
      <c r="DP42" s="339"/>
      <c r="DQ42" s="339"/>
      <c r="DR42" s="339"/>
      <c r="DS42" s="339"/>
      <c r="DT42" s="339"/>
      <c r="DU42" s="339"/>
      <c r="DV42" s="339"/>
      <c r="DW42" s="340"/>
      <c r="DX42" s="340"/>
      <c r="DY42" s="338"/>
      <c r="DZ42" s="339"/>
      <c r="EA42" s="339"/>
      <c r="EB42" s="339"/>
      <c r="EC42" s="339"/>
      <c r="ED42" s="339"/>
      <c r="EE42" s="339"/>
      <c r="EF42" s="339"/>
      <c r="EG42" s="339"/>
      <c r="EH42" s="339"/>
      <c r="EI42" s="339"/>
      <c r="EJ42" s="339"/>
      <c r="EK42" s="339"/>
      <c r="EL42" s="339"/>
      <c r="EM42" s="340"/>
      <c r="EN42" s="340"/>
      <c r="EO42" s="338"/>
      <c r="EP42" s="339"/>
      <c r="EQ42" s="339"/>
      <c r="ER42" s="339"/>
      <c r="ES42" s="339"/>
      <c r="ET42" s="339"/>
      <c r="EU42" s="339"/>
      <c r="EV42" s="339"/>
      <c r="EW42" s="339"/>
      <c r="EX42" s="339"/>
      <c r="EY42" s="339"/>
      <c r="EZ42" s="339"/>
      <c r="FA42" s="339"/>
      <c r="FB42" s="339"/>
      <c r="FC42" s="340"/>
      <c r="FD42" s="340"/>
      <c r="FE42" s="338"/>
      <c r="FF42" s="339"/>
      <c r="FG42" s="339"/>
      <c r="FH42" s="339"/>
      <c r="FI42" s="339"/>
      <c r="FJ42" s="339"/>
      <c r="FK42" s="339"/>
      <c r="FL42" s="339"/>
      <c r="FM42" s="339"/>
      <c r="FN42" s="339"/>
      <c r="FO42" s="339"/>
      <c r="FP42" s="339"/>
      <c r="FQ42" s="339"/>
      <c r="FR42" s="339"/>
      <c r="FS42" s="340"/>
      <c r="FT42" s="340"/>
      <c r="FU42" s="338"/>
      <c r="FV42" s="339"/>
      <c r="FW42" s="339"/>
      <c r="FX42" s="339"/>
      <c r="FY42" s="339"/>
      <c r="FZ42" s="339"/>
      <c r="GA42" s="339"/>
      <c r="GB42" s="339"/>
      <c r="GC42" s="339"/>
      <c r="GD42" s="339"/>
      <c r="GE42" s="339"/>
      <c r="GF42" s="339"/>
      <c r="GG42" s="339"/>
      <c r="GH42" s="339"/>
      <c r="GI42" s="340"/>
      <c r="GJ42" s="340"/>
      <c r="GK42" s="338"/>
      <c r="GL42" s="339"/>
      <c r="GM42" s="339"/>
      <c r="GN42" s="339"/>
      <c r="GO42" s="339"/>
      <c r="GP42" s="339"/>
      <c r="GQ42" s="339"/>
      <c r="GR42" s="339"/>
      <c r="GS42" s="339"/>
      <c r="GT42" s="339"/>
      <c r="GU42" s="339"/>
      <c r="GV42" s="339"/>
      <c r="GW42" s="339"/>
      <c r="GX42" s="339"/>
      <c r="GY42" s="340"/>
      <c r="GZ42" s="340"/>
      <c r="HA42" s="338"/>
      <c r="HB42" s="339"/>
      <c r="HC42" s="339"/>
      <c r="HD42" s="339"/>
      <c r="HE42" s="339"/>
      <c r="HF42" s="339"/>
      <c r="HG42" s="339"/>
      <c r="HH42" s="339"/>
      <c r="HI42" s="339"/>
      <c r="HJ42" s="339"/>
      <c r="HK42" s="339"/>
      <c r="HL42" s="339"/>
      <c r="HM42" s="339"/>
      <c r="HN42" s="339"/>
      <c r="HO42" s="340"/>
      <c r="HP42" s="340"/>
      <c r="HQ42" s="338"/>
      <c r="HR42" s="339"/>
      <c r="HS42" s="339"/>
      <c r="HT42" s="339"/>
      <c r="HU42" s="339"/>
      <c r="HV42" s="339"/>
      <c r="HW42" s="339"/>
      <c r="HX42" s="339"/>
      <c r="HY42" s="339"/>
      <c r="HZ42" s="339"/>
      <c r="IA42" s="339"/>
      <c r="IB42" s="339"/>
      <c r="IC42" s="339"/>
      <c r="ID42" s="339"/>
      <c r="IE42" s="340"/>
      <c r="IF42" s="340"/>
      <c r="IG42" s="338"/>
      <c r="IH42" s="339"/>
      <c r="II42" s="339"/>
      <c r="IJ42" s="339"/>
      <c r="IK42" s="339"/>
      <c r="IL42" s="339"/>
      <c r="IM42" s="339"/>
      <c r="IN42" s="339"/>
      <c r="IO42" s="339"/>
      <c r="IP42" s="339"/>
      <c r="IQ42" s="339"/>
      <c r="IR42" s="339"/>
      <c r="IS42" s="339"/>
      <c r="IT42" s="339"/>
      <c r="IU42" s="340"/>
      <c r="IV42" s="340"/>
    </row>
    <row r="43" spans="1:256" ht="15.75">
      <c r="A43" s="350" t="s">
        <v>856</v>
      </c>
      <c r="B43" s="337"/>
      <c r="C43" s="337"/>
      <c r="E43" s="337"/>
      <c r="F43" s="337"/>
      <c r="G43" s="337"/>
      <c r="H43" s="337"/>
      <c r="I43" s="336" t="s">
        <v>843</v>
      </c>
      <c r="J43" s="336"/>
      <c r="K43" s="337"/>
      <c r="L43" s="337"/>
      <c r="M43" s="337"/>
      <c r="N43" s="337"/>
      <c r="Q43" s="338"/>
      <c r="R43" s="339"/>
      <c r="S43" s="339"/>
      <c r="T43" s="339"/>
      <c r="U43" s="339"/>
      <c r="V43" s="339"/>
      <c r="W43" s="339"/>
      <c r="X43" s="339"/>
      <c r="Y43" s="339"/>
      <c r="Z43" s="339"/>
      <c r="AA43" s="339"/>
      <c r="AB43" s="339"/>
      <c r="AC43" s="339"/>
      <c r="AD43" s="339"/>
      <c r="AE43" s="340"/>
      <c r="AF43" s="340"/>
      <c r="AG43" s="338"/>
      <c r="AH43" s="339"/>
      <c r="AI43" s="339"/>
      <c r="AJ43" s="339"/>
      <c r="AK43" s="339"/>
      <c r="AL43" s="339"/>
      <c r="AM43" s="339"/>
      <c r="AN43" s="339"/>
      <c r="AO43" s="339"/>
      <c r="AP43" s="339"/>
      <c r="AQ43" s="339"/>
      <c r="AR43" s="339"/>
      <c r="AS43" s="339"/>
      <c r="AT43" s="339"/>
      <c r="AU43" s="340"/>
      <c r="AV43" s="340"/>
      <c r="AW43" s="338"/>
      <c r="AX43" s="339"/>
      <c r="AY43" s="339"/>
      <c r="AZ43" s="339"/>
      <c r="BA43" s="339"/>
      <c r="BB43" s="339"/>
      <c r="BC43" s="339"/>
      <c r="BD43" s="339"/>
      <c r="BE43" s="339"/>
      <c r="BF43" s="339"/>
      <c r="BG43" s="339"/>
      <c r="BH43" s="339"/>
      <c r="BI43" s="339"/>
      <c r="BJ43" s="339"/>
      <c r="BK43" s="340"/>
      <c r="BL43" s="340"/>
      <c r="BM43" s="338"/>
      <c r="BN43" s="339"/>
      <c r="BO43" s="339"/>
      <c r="BP43" s="339"/>
      <c r="BQ43" s="339"/>
      <c r="BR43" s="339"/>
      <c r="BS43" s="339"/>
      <c r="BT43" s="339"/>
      <c r="BU43" s="339"/>
      <c r="BV43" s="339"/>
      <c r="BW43" s="339"/>
      <c r="BX43" s="339"/>
      <c r="BY43" s="339"/>
      <c r="BZ43" s="339"/>
      <c r="CA43" s="340"/>
      <c r="CB43" s="340"/>
      <c r="CC43" s="338"/>
      <c r="CD43" s="339"/>
      <c r="CE43" s="339"/>
      <c r="CF43" s="339"/>
      <c r="CG43" s="339"/>
      <c r="CH43" s="339"/>
      <c r="CI43" s="339"/>
      <c r="CJ43" s="339"/>
      <c r="CK43" s="339"/>
      <c r="CL43" s="339"/>
      <c r="CM43" s="339"/>
      <c r="CN43" s="339"/>
      <c r="CO43" s="339"/>
      <c r="CP43" s="339"/>
      <c r="CQ43" s="340"/>
      <c r="CR43" s="340"/>
      <c r="CS43" s="338"/>
      <c r="CT43" s="339"/>
      <c r="CU43" s="339"/>
      <c r="CV43" s="339"/>
      <c r="CW43" s="339"/>
      <c r="CX43" s="339"/>
      <c r="CY43" s="339"/>
      <c r="CZ43" s="339"/>
      <c r="DA43" s="339"/>
      <c r="DB43" s="339"/>
      <c r="DC43" s="339"/>
      <c r="DD43" s="339"/>
      <c r="DE43" s="339"/>
      <c r="DF43" s="339"/>
      <c r="DG43" s="340"/>
      <c r="DH43" s="340"/>
      <c r="DI43" s="338"/>
      <c r="DJ43" s="339"/>
      <c r="DK43" s="339"/>
      <c r="DL43" s="339"/>
      <c r="DM43" s="339"/>
      <c r="DN43" s="339"/>
      <c r="DO43" s="339"/>
      <c r="DP43" s="339"/>
      <c r="DQ43" s="339"/>
      <c r="DR43" s="339"/>
      <c r="DS43" s="339"/>
      <c r="DT43" s="339"/>
      <c r="DU43" s="339"/>
      <c r="DV43" s="339"/>
      <c r="DW43" s="340"/>
      <c r="DX43" s="340"/>
      <c r="DY43" s="338"/>
      <c r="DZ43" s="339"/>
      <c r="EA43" s="339"/>
      <c r="EB43" s="339"/>
      <c r="EC43" s="339"/>
      <c r="ED43" s="339"/>
      <c r="EE43" s="339"/>
      <c r="EF43" s="339"/>
      <c r="EG43" s="339"/>
      <c r="EH43" s="339"/>
      <c r="EI43" s="339"/>
      <c r="EJ43" s="339"/>
      <c r="EK43" s="339"/>
      <c r="EL43" s="339"/>
      <c r="EM43" s="340"/>
      <c r="EN43" s="340"/>
      <c r="EO43" s="338"/>
      <c r="EP43" s="339"/>
      <c r="EQ43" s="339"/>
      <c r="ER43" s="339"/>
      <c r="ES43" s="339"/>
      <c r="ET43" s="339"/>
      <c r="EU43" s="339"/>
      <c r="EV43" s="339"/>
      <c r="EW43" s="339"/>
      <c r="EX43" s="339"/>
      <c r="EY43" s="339"/>
      <c r="EZ43" s="339"/>
      <c r="FA43" s="339"/>
      <c r="FB43" s="339"/>
      <c r="FC43" s="340"/>
      <c r="FD43" s="340"/>
      <c r="FE43" s="338"/>
      <c r="FF43" s="339"/>
      <c r="FG43" s="339"/>
      <c r="FH43" s="339"/>
      <c r="FI43" s="339"/>
      <c r="FJ43" s="339"/>
      <c r="FK43" s="339"/>
      <c r="FL43" s="339"/>
      <c r="FM43" s="339"/>
      <c r="FN43" s="339"/>
      <c r="FO43" s="339"/>
      <c r="FP43" s="339"/>
      <c r="FQ43" s="339"/>
      <c r="FR43" s="339"/>
      <c r="FS43" s="340"/>
      <c r="FT43" s="340"/>
      <c r="FU43" s="338"/>
      <c r="FV43" s="339"/>
      <c r="FW43" s="339"/>
      <c r="FX43" s="339"/>
      <c r="FY43" s="339"/>
      <c r="FZ43" s="339"/>
      <c r="GA43" s="339"/>
      <c r="GB43" s="339"/>
      <c r="GC43" s="339"/>
      <c r="GD43" s="339"/>
      <c r="GE43" s="339"/>
      <c r="GF43" s="339"/>
      <c r="GG43" s="339"/>
      <c r="GH43" s="339"/>
      <c r="GI43" s="340"/>
      <c r="GJ43" s="340"/>
      <c r="GK43" s="338"/>
      <c r="GL43" s="339"/>
      <c r="GM43" s="339"/>
      <c r="GN43" s="339"/>
      <c r="GO43" s="339"/>
      <c r="GP43" s="339"/>
      <c r="GQ43" s="339"/>
      <c r="GR43" s="339"/>
      <c r="GS43" s="339"/>
      <c r="GT43" s="339"/>
      <c r="GU43" s="339"/>
      <c r="GV43" s="339"/>
      <c r="GW43" s="339"/>
      <c r="GX43" s="339"/>
      <c r="GY43" s="340"/>
      <c r="GZ43" s="340"/>
      <c r="HA43" s="338"/>
      <c r="HB43" s="339"/>
      <c r="HC43" s="339"/>
      <c r="HD43" s="339"/>
      <c r="HE43" s="339"/>
      <c r="HF43" s="339"/>
      <c r="HG43" s="339"/>
      <c r="HH43" s="339"/>
      <c r="HI43" s="339"/>
      <c r="HJ43" s="339"/>
      <c r="HK43" s="339"/>
      <c r="HL43" s="339"/>
      <c r="HM43" s="339"/>
      <c r="HN43" s="339"/>
      <c r="HO43" s="340"/>
      <c r="HP43" s="340"/>
      <c r="HQ43" s="338"/>
      <c r="HR43" s="339"/>
      <c r="HS43" s="339"/>
      <c r="HT43" s="339"/>
      <c r="HU43" s="339"/>
      <c r="HV43" s="339"/>
      <c r="HW43" s="339"/>
      <c r="HX43" s="339"/>
      <c r="HY43" s="339"/>
      <c r="HZ43" s="339"/>
      <c r="IA43" s="339"/>
      <c r="IB43" s="339"/>
      <c r="IC43" s="339"/>
      <c r="ID43" s="339"/>
      <c r="IE43" s="340"/>
      <c r="IF43" s="340"/>
      <c r="IG43" s="338"/>
      <c r="IH43" s="339"/>
      <c r="II43" s="339"/>
      <c r="IJ43" s="339"/>
      <c r="IK43" s="339"/>
      <c r="IL43" s="339"/>
      <c r="IM43" s="339"/>
      <c r="IN43" s="339"/>
      <c r="IO43" s="339"/>
      <c r="IP43" s="339"/>
      <c r="IQ43" s="339"/>
      <c r="IR43" s="339"/>
      <c r="IS43" s="339"/>
      <c r="IT43" s="339"/>
      <c r="IU43" s="340"/>
      <c r="IV43" s="340"/>
    </row>
    <row r="44" spans="1:256" ht="15.75">
      <c r="A44" s="350" t="s">
        <v>857</v>
      </c>
      <c r="K44" s="335" t="s">
        <v>843</v>
      </c>
      <c r="Q44" s="338"/>
      <c r="R44" s="339"/>
      <c r="S44" s="339"/>
      <c r="T44" s="339"/>
      <c r="U44" s="339"/>
      <c r="V44" s="339"/>
      <c r="W44" s="339"/>
      <c r="X44" s="339"/>
      <c r="Y44" s="339"/>
      <c r="Z44" s="339"/>
      <c r="AA44" s="339"/>
      <c r="AB44" s="339"/>
      <c r="AC44" s="339"/>
      <c r="AD44" s="339"/>
      <c r="AE44" s="340"/>
      <c r="AF44" s="340"/>
      <c r="AG44" s="338"/>
      <c r="AH44" s="339"/>
      <c r="AI44" s="339"/>
      <c r="AJ44" s="339"/>
      <c r="AK44" s="339"/>
      <c r="AL44" s="339"/>
      <c r="AM44" s="339"/>
      <c r="AN44" s="339"/>
      <c r="AO44" s="339"/>
      <c r="AP44" s="339"/>
      <c r="AQ44" s="339"/>
      <c r="AR44" s="339"/>
      <c r="AS44" s="339"/>
      <c r="AT44" s="339"/>
      <c r="AU44" s="340"/>
      <c r="AV44" s="340"/>
      <c r="AW44" s="338"/>
      <c r="AX44" s="339"/>
      <c r="AY44" s="339"/>
      <c r="AZ44" s="339"/>
      <c r="BA44" s="339"/>
      <c r="BB44" s="339"/>
      <c r="BC44" s="339"/>
      <c r="BD44" s="339"/>
      <c r="BE44" s="339"/>
      <c r="BF44" s="339"/>
      <c r="BG44" s="339"/>
      <c r="BH44" s="339"/>
      <c r="BI44" s="339"/>
      <c r="BJ44" s="339"/>
      <c r="BK44" s="340"/>
      <c r="BL44" s="340"/>
      <c r="BM44" s="338"/>
      <c r="BN44" s="339"/>
      <c r="BO44" s="339"/>
      <c r="BP44" s="339"/>
      <c r="BQ44" s="339"/>
      <c r="BR44" s="339"/>
      <c r="BS44" s="339"/>
      <c r="BT44" s="339"/>
      <c r="BU44" s="339"/>
      <c r="BV44" s="339"/>
      <c r="BW44" s="339"/>
      <c r="BX44" s="339"/>
      <c r="BY44" s="339"/>
      <c r="BZ44" s="339"/>
      <c r="CA44" s="340"/>
      <c r="CB44" s="340"/>
      <c r="CC44" s="338"/>
      <c r="CD44" s="339"/>
      <c r="CE44" s="339"/>
      <c r="CF44" s="339"/>
      <c r="CG44" s="339"/>
      <c r="CH44" s="339"/>
      <c r="CI44" s="339"/>
      <c r="CJ44" s="339"/>
      <c r="CK44" s="339"/>
      <c r="CL44" s="339"/>
      <c r="CM44" s="339"/>
      <c r="CN44" s="339"/>
      <c r="CO44" s="339"/>
      <c r="CP44" s="339"/>
      <c r="CQ44" s="340"/>
      <c r="CR44" s="340"/>
      <c r="CS44" s="338"/>
      <c r="CT44" s="339"/>
      <c r="CU44" s="339"/>
      <c r="CV44" s="339"/>
      <c r="CW44" s="339"/>
      <c r="CX44" s="339"/>
      <c r="CY44" s="339"/>
      <c r="CZ44" s="339"/>
      <c r="DA44" s="339"/>
      <c r="DB44" s="339"/>
      <c r="DC44" s="339"/>
      <c r="DD44" s="339"/>
      <c r="DE44" s="339"/>
      <c r="DF44" s="339"/>
      <c r="DG44" s="340"/>
      <c r="DH44" s="340"/>
      <c r="DI44" s="338"/>
      <c r="DJ44" s="339"/>
      <c r="DK44" s="339"/>
      <c r="DL44" s="339"/>
      <c r="DM44" s="339"/>
      <c r="DN44" s="339"/>
      <c r="DO44" s="339"/>
      <c r="DP44" s="339"/>
      <c r="DQ44" s="339"/>
      <c r="DR44" s="339"/>
      <c r="DS44" s="339"/>
      <c r="DT44" s="339"/>
      <c r="DU44" s="339"/>
      <c r="DV44" s="339"/>
      <c r="DW44" s="340"/>
      <c r="DX44" s="340"/>
      <c r="DY44" s="338"/>
      <c r="DZ44" s="339"/>
      <c r="EA44" s="339"/>
      <c r="EB44" s="339"/>
      <c r="EC44" s="339"/>
      <c r="ED44" s="339"/>
      <c r="EE44" s="339"/>
      <c r="EF44" s="339"/>
      <c r="EG44" s="339"/>
      <c r="EH44" s="339"/>
      <c r="EI44" s="339"/>
      <c r="EJ44" s="339"/>
      <c r="EK44" s="339"/>
      <c r="EL44" s="339"/>
      <c r="EM44" s="340"/>
      <c r="EN44" s="340"/>
      <c r="EO44" s="338"/>
      <c r="EP44" s="339"/>
      <c r="EQ44" s="339"/>
      <c r="ER44" s="339"/>
      <c r="ES44" s="339"/>
      <c r="ET44" s="339"/>
      <c r="EU44" s="339"/>
      <c r="EV44" s="339"/>
      <c r="EW44" s="339"/>
      <c r="EX44" s="339"/>
      <c r="EY44" s="339"/>
      <c r="EZ44" s="339"/>
      <c r="FA44" s="339"/>
      <c r="FB44" s="339"/>
      <c r="FC44" s="340"/>
      <c r="FD44" s="340"/>
      <c r="FE44" s="338"/>
      <c r="FF44" s="339"/>
      <c r="FG44" s="339"/>
      <c r="FH44" s="339"/>
      <c r="FI44" s="339"/>
      <c r="FJ44" s="339"/>
      <c r="FK44" s="339"/>
      <c r="FL44" s="339"/>
      <c r="FM44" s="339"/>
      <c r="FN44" s="339"/>
      <c r="FO44" s="339"/>
      <c r="FP44" s="339"/>
      <c r="FQ44" s="339"/>
      <c r="FR44" s="339"/>
      <c r="FS44" s="340"/>
      <c r="FT44" s="340"/>
      <c r="FU44" s="338"/>
      <c r="FV44" s="339"/>
      <c r="FW44" s="339"/>
      <c r="FX44" s="339"/>
      <c r="FY44" s="339"/>
      <c r="FZ44" s="339"/>
      <c r="GA44" s="339"/>
      <c r="GB44" s="339"/>
      <c r="GC44" s="339"/>
      <c r="GD44" s="339"/>
      <c r="GE44" s="339"/>
      <c r="GF44" s="339"/>
      <c r="GG44" s="339"/>
      <c r="GH44" s="339"/>
      <c r="GI44" s="340"/>
      <c r="GJ44" s="340"/>
      <c r="GK44" s="338"/>
      <c r="GL44" s="339"/>
      <c r="GM44" s="339"/>
      <c r="GN44" s="339"/>
      <c r="GO44" s="339"/>
      <c r="GP44" s="339"/>
      <c r="GQ44" s="339"/>
      <c r="GR44" s="339"/>
      <c r="GS44" s="339"/>
      <c r="GT44" s="339"/>
      <c r="GU44" s="339"/>
      <c r="GV44" s="339"/>
      <c r="GW44" s="339"/>
      <c r="GX44" s="339"/>
      <c r="GY44" s="340"/>
      <c r="GZ44" s="340"/>
      <c r="HA44" s="338"/>
      <c r="HB44" s="339"/>
      <c r="HC44" s="339"/>
      <c r="HD44" s="339"/>
      <c r="HE44" s="339"/>
      <c r="HF44" s="339"/>
      <c r="HG44" s="339"/>
      <c r="HH44" s="339"/>
      <c r="HI44" s="339"/>
      <c r="HJ44" s="339"/>
      <c r="HK44" s="339"/>
      <c r="HL44" s="339"/>
      <c r="HM44" s="339"/>
      <c r="HN44" s="339"/>
      <c r="HO44" s="340"/>
      <c r="HP44" s="340"/>
      <c r="HQ44" s="338"/>
      <c r="HR44" s="339"/>
      <c r="HS44" s="339"/>
      <c r="HT44" s="339"/>
      <c r="HU44" s="339"/>
      <c r="HV44" s="339"/>
      <c r="HW44" s="339"/>
      <c r="HX44" s="339"/>
      <c r="HY44" s="339"/>
      <c r="HZ44" s="339"/>
      <c r="IA44" s="339"/>
      <c r="IB44" s="339"/>
      <c r="IC44" s="339"/>
      <c r="ID44" s="339"/>
      <c r="IE44" s="340"/>
      <c r="IF44" s="340"/>
      <c r="IG44" s="338"/>
      <c r="IH44" s="339"/>
      <c r="II44" s="339"/>
      <c r="IJ44" s="339"/>
      <c r="IK44" s="339"/>
      <c r="IL44" s="339"/>
      <c r="IM44" s="339"/>
      <c r="IN44" s="339"/>
      <c r="IO44" s="339"/>
      <c r="IP44" s="339"/>
      <c r="IQ44" s="339"/>
      <c r="IR44" s="339"/>
      <c r="IS44" s="339"/>
      <c r="IT44" s="339"/>
      <c r="IU44" s="340"/>
      <c r="IV44" s="340"/>
    </row>
    <row r="45" spans="1:256" ht="15.75">
      <c r="A45" s="333"/>
      <c r="R45" s="337"/>
      <c r="S45" s="337"/>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Normal="100" workbookViewId="0">
      <selection activeCell="F16" sqref="F16"/>
    </sheetView>
  </sheetViews>
  <sheetFormatPr defaultColWidth="11.42578125" defaultRowHeight="15"/>
  <cols>
    <col min="1" max="1" width="57.5703125" style="134" customWidth="1"/>
    <col min="2" max="6" width="12.5703125" style="985" customWidth="1"/>
    <col min="7" max="7" width="1.85546875" style="138" customWidth="1"/>
    <col min="8" max="8" width="9.140625" style="781" customWidth="1"/>
    <col min="9" max="9" width="10.7109375" style="781" bestFit="1" customWidth="1"/>
    <col min="10" max="256" width="11.42578125" style="781"/>
    <col min="257" max="257" width="70.28515625" style="781" customWidth="1"/>
    <col min="258" max="262" width="12.5703125" style="781" customWidth="1"/>
    <col min="263" max="263" width="1.85546875" style="781" customWidth="1"/>
    <col min="264" max="264" width="9.140625" style="781" customWidth="1"/>
    <col min="265" max="265" width="10.7109375" style="781" bestFit="1" customWidth="1"/>
    <col min="266" max="512" width="11.42578125" style="781"/>
    <col min="513" max="513" width="70.28515625" style="781" customWidth="1"/>
    <col min="514" max="518" width="12.5703125" style="781" customWidth="1"/>
    <col min="519" max="519" width="1.85546875" style="781" customWidth="1"/>
    <col min="520" max="520" width="9.140625" style="781" customWidth="1"/>
    <col min="521" max="521" width="10.7109375" style="781" bestFit="1" customWidth="1"/>
    <col min="522" max="768" width="11.42578125" style="781"/>
    <col min="769" max="769" width="70.28515625" style="781" customWidth="1"/>
    <col min="770" max="774" width="12.5703125" style="781" customWidth="1"/>
    <col min="775" max="775" width="1.85546875" style="781" customWidth="1"/>
    <col min="776" max="776" width="9.140625" style="781" customWidth="1"/>
    <col min="777" max="777" width="10.7109375" style="781" bestFit="1" customWidth="1"/>
    <col min="778" max="1024" width="11.42578125" style="781"/>
    <col min="1025" max="1025" width="70.28515625" style="781" customWidth="1"/>
    <col min="1026" max="1030" width="12.5703125" style="781" customWidth="1"/>
    <col min="1031" max="1031" width="1.85546875" style="781" customWidth="1"/>
    <col min="1032" max="1032" width="9.140625" style="781" customWidth="1"/>
    <col min="1033" max="1033" width="10.7109375" style="781" bestFit="1" customWidth="1"/>
    <col min="1034" max="1280" width="11.42578125" style="781"/>
    <col min="1281" max="1281" width="70.28515625" style="781" customWidth="1"/>
    <col min="1282" max="1286" width="12.5703125" style="781" customWidth="1"/>
    <col min="1287" max="1287" width="1.85546875" style="781" customWidth="1"/>
    <col min="1288" max="1288" width="9.140625" style="781" customWidth="1"/>
    <col min="1289" max="1289" width="10.7109375" style="781" bestFit="1" customWidth="1"/>
    <col min="1290" max="1536" width="11.42578125" style="781"/>
    <col min="1537" max="1537" width="70.28515625" style="781" customWidth="1"/>
    <col min="1538" max="1542" width="12.5703125" style="781" customWidth="1"/>
    <col min="1543" max="1543" width="1.85546875" style="781" customWidth="1"/>
    <col min="1544" max="1544" width="9.140625" style="781" customWidth="1"/>
    <col min="1545" max="1545" width="10.7109375" style="781" bestFit="1" customWidth="1"/>
    <col min="1546" max="1792" width="11.42578125" style="781"/>
    <col min="1793" max="1793" width="70.28515625" style="781" customWidth="1"/>
    <col min="1794" max="1798" width="12.5703125" style="781" customWidth="1"/>
    <col min="1799" max="1799" width="1.85546875" style="781" customWidth="1"/>
    <col min="1800" max="1800" width="9.140625" style="781" customWidth="1"/>
    <col min="1801" max="1801" width="10.7109375" style="781" bestFit="1" customWidth="1"/>
    <col min="1802" max="2048" width="11.42578125" style="781"/>
    <col min="2049" max="2049" width="70.28515625" style="781" customWidth="1"/>
    <col min="2050" max="2054" width="12.5703125" style="781" customWidth="1"/>
    <col min="2055" max="2055" width="1.85546875" style="781" customWidth="1"/>
    <col min="2056" max="2056" width="9.140625" style="781" customWidth="1"/>
    <col min="2057" max="2057" width="10.7109375" style="781" bestFit="1" customWidth="1"/>
    <col min="2058" max="2304" width="11.42578125" style="781"/>
    <col min="2305" max="2305" width="70.28515625" style="781" customWidth="1"/>
    <col min="2306" max="2310" width="12.5703125" style="781" customWidth="1"/>
    <col min="2311" max="2311" width="1.85546875" style="781" customWidth="1"/>
    <col min="2312" max="2312" width="9.140625" style="781" customWidth="1"/>
    <col min="2313" max="2313" width="10.7109375" style="781" bestFit="1" customWidth="1"/>
    <col min="2314" max="2560" width="11.42578125" style="781"/>
    <col min="2561" max="2561" width="70.28515625" style="781" customWidth="1"/>
    <col min="2562" max="2566" width="12.5703125" style="781" customWidth="1"/>
    <col min="2567" max="2567" width="1.85546875" style="781" customWidth="1"/>
    <col min="2568" max="2568" width="9.140625" style="781" customWidth="1"/>
    <col min="2569" max="2569" width="10.7109375" style="781" bestFit="1" customWidth="1"/>
    <col min="2570" max="2816" width="11.42578125" style="781"/>
    <col min="2817" max="2817" width="70.28515625" style="781" customWidth="1"/>
    <col min="2818" max="2822" width="12.5703125" style="781" customWidth="1"/>
    <col min="2823" max="2823" width="1.85546875" style="781" customWidth="1"/>
    <col min="2824" max="2824" width="9.140625" style="781" customWidth="1"/>
    <col min="2825" max="2825" width="10.7109375" style="781" bestFit="1" customWidth="1"/>
    <col min="2826" max="3072" width="11.42578125" style="781"/>
    <col min="3073" max="3073" width="70.28515625" style="781" customWidth="1"/>
    <col min="3074" max="3078" width="12.5703125" style="781" customWidth="1"/>
    <col min="3079" max="3079" width="1.85546875" style="781" customWidth="1"/>
    <col min="3080" max="3080" width="9.140625" style="781" customWidth="1"/>
    <col min="3081" max="3081" width="10.7109375" style="781" bestFit="1" customWidth="1"/>
    <col min="3082" max="3328" width="11.42578125" style="781"/>
    <col min="3329" max="3329" width="70.28515625" style="781" customWidth="1"/>
    <col min="3330" max="3334" width="12.5703125" style="781" customWidth="1"/>
    <col min="3335" max="3335" width="1.85546875" style="781" customWidth="1"/>
    <col min="3336" max="3336" width="9.140625" style="781" customWidth="1"/>
    <col min="3337" max="3337" width="10.7109375" style="781" bestFit="1" customWidth="1"/>
    <col min="3338" max="3584" width="11.42578125" style="781"/>
    <col min="3585" max="3585" width="70.28515625" style="781" customWidth="1"/>
    <col min="3586" max="3590" width="12.5703125" style="781" customWidth="1"/>
    <col min="3591" max="3591" width="1.85546875" style="781" customWidth="1"/>
    <col min="3592" max="3592" width="9.140625" style="781" customWidth="1"/>
    <col min="3593" max="3593" width="10.7109375" style="781" bestFit="1" customWidth="1"/>
    <col min="3594" max="3840" width="11.42578125" style="781"/>
    <col min="3841" max="3841" width="70.28515625" style="781" customWidth="1"/>
    <col min="3842" max="3846" width="12.5703125" style="781" customWidth="1"/>
    <col min="3847" max="3847" width="1.85546875" style="781" customWidth="1"/>
    <col min="3848" max="3848" width="9.140625" style="781" customWidth="1"/>
    <col min="3849" max="3849" width="10.7109375" style="781" bestFit="1" customWidth="1"/>
    <col min="3850" max="4096" width="11.42578125" style="781"/>
    <col min="4097" max="4097" width="70.28515625" style="781" customWidth="1"/>
    <col min="4098" max="4102" width="12.5703125" style="781" customWidth="1"/>
    <col min="4103" max="4103" width="1.85546875" style="781" customWidth="1"/>
    <col min="4104" max="4104" width="9.140625" style="781" customWidth="1"/>
    <col min="4105" max="4105" width="10.7109375" style="781" bestFit="1" customWidth="1"/>
    <col min="4106" max="4352" width="11.42578125" style="781"/>
    <col min="4353" max="4353" width="70.28515625" style="781" customWidth="1"/>
    <col min="4354" max="4358" width="12.5703125" style="781" customWidth="1"/>
    <col min="4359" max="4359" width="1.85546875" style="781" customWidth="1"/>
    <col min="4360" max="4360" width="9.140625" style="781" customWidth="1"/>
    <col min="4361" max="4361" width="10.7109375" style="781" bestFit="1" customWidth="1"/>
    <col min="4362" max="4608" width="11.42578125" style="781"/>
    <col min="4609" max="4609" width="70.28515625" style="781" customWidth="1"/>
    <col min="4610" max="4614" width="12.5703125" style="781" customWidth="1"/>
    <col min="4615" max="4615" width="1.85546875" style="781" customWidth="1"/>
    <col min="4616" max="4616" width="9.140625" style="781" customWidth="1"/>
    <col min="4617" max="4617" width="10.7109375" style="781" bestFit="1" customWidth="1"/>
    <col min="4618" max="4864" width="11.42578125" style="781"/>
    <col min="4865" max="4865" width="70.28515625" style="781" customWidth="1"/>
    <col min="4866" max="4870" width="12.5703125" style="781" customWidth="1"/>
    <col min="4871" max="4871" width="1.85546875" style="781" customWidth="1"/>
    <col min="4872" max="4872" width="9.140625" style="781" customWidth="1"/>
    <col min="4873" max="4873" width="10.7109375" style="781" bestFit="1" customWidth="1"/>
    <col min="4874" max="5120" width="11.42578125" style="781"/>
    <col min="5121" max="5121" width="70.28515625" style="781" customWidth="1"/>
    <col min="5122" max="5126" width="12.5703125" style="781" customWidth="1"/>
    <col min="5127" max="5127" width="1.85546875" style="781" customWidth="1"/>
    <col min="5128" max="5128" width="9.140625" style="781" customWidth="1"/>
    <col min="5129" max="5129" width="10.7109375" style="781" bestFit="1" customWidth="1"/>
    <col min="5130" max="5376" width="11.42578125" style="781"/>
    <col min="5377" max="5377" width="70.28515625" style="781" customWidth="1"/>
    <col min="5378" max="5382" width="12.5703125" style="781" customWidth="1"/>
    <col min="5383" max="5383" width="1.85546875" style="781" customWidth="1"/>
    <col min="5384" max="5384" width="9.140625" style="781" customWidth="1"/>
    <col min="5385" max="5385" width="10.7109375" style="781" bestFit="1" customWidth="1"/>
    <col min="5386" max="5632" width="11.42578125" style="781"/>
    <col min="5633" max="5633" width="70.28515625" style="781" customWidth="1"/>
    <col min="5634" max="5638" width="12.5703125" style="781" customWidth="1"/>
    <col min="5639" max="5639" width="1.85546875" style="781" customWidth="1"/>
    <col min="5640" max="5640" width="9.140625" style="781" customWidth="1"/>
    <col min="5641" max="5641" width="10.7109375" style="781" bestFit="1" customWidth="1"/>
    <col min="5642" max="5888" width="11.42578125" style="781"/>
    <col min="5889" max="5889" width="70.28515625" style="781" customWidth="1"/>
    <col min="5890" max="5894" width="12.5703125" style="781" customWidth="1"/>
    <col min="5895" max="5895" width="1.85546875" style="781" customWidth="1"/>
    <col min="5896" max="5896" width="9.140625" style="781" customWidth="1"/>
    <col min="5897" max="5897" width="10.7109375" style="781" bestFit="1" customWidth="1"/>
    <col min="5898" max="6144" width="11.42578125" style="781"/>
    <col min="6145" max="6145" width="70.28515625" style="781" customWidth="1"/>
    <col min="6146" max="6150" width="12.5703125" style="781" customWidth="1"/>
    <col min="6151" max="6151" width="1.85546875" style="781" customWidth="1"/>
    <col min="6152" max="6152" width="9.140625" style="781" customWidth="1"/>
    <col min="6153" max="6153" width="10.7109375" style="781" bestFit="1" customWidth="1"/>
    <col min="6154" max="6400" width="11.42578125" style="781"/>
    <col min="6401" max="6401" width="70.28515625" style="781" customWidth="1"/>
    <col min="6402" max="6406" width="12.5703125" style="781" customWidth="1"/>
    <col min="6407" max="6407" width="1.85546875" style="781" customWidth="1"/>
    <col min="6408" max="6408" width="9.140625" style="781" customWidth="1"/>
    <col min="6409" max="6409" width="10.7109375" style="781" bestFit="1" customWidth="1"/>
    <col min="6410" max="6656" width="11.42578125" style="781"/>
    <col min="6657" max="6657" width="70.28515625" style="781" customWidth="1"/>
    <col min="6658" max="6662" width="12.5703125" style="781" customWidth="1"/>
    <col min="6663" max="6663" width="1.85546875" style="781" customWidth="1"/>
    <col min="6664" max="6664" width="9.140625" style="781" customWidth="1"/>
    <col min="6665" max="6665" width="10.7109375" style="781" bestFit="1" customWidth="1"/>
    <col min="6666" max="6912" width="11.42578125" style="781"/>
    <col min="6913" max="6913" width="70.28515625" style="781" customWidth="1"/>
    <col min="6914" max="6918" width="12.5703125" style="781" customWidth="1"/>
    <col min="6919" max="6919" width="1.85546875" style="781" customWidth="1"/>
    <col min="6920" max="6920" width="9.140625" style="781" customWidth="1"/>
    <col min="6921" max="6921" width="10.7109375" style="781" bestFit="1" customWidth="1"/>
    <col min="6922" max="7168" width="11.42578125" style="781"/>
    <col min="7169" max="7169" width="70.28515625" style="781" customWidth="1"/>
    <col min="7170" max="7174" width="12.5703125" style="781" customWidth="1"/>
    <col min="7175" max="7175" width="1.85546875" style="781" customWidth="1"/>
    <col min="7176" max="7176" width="9.140625" style="781" customWidth="1"/>
    <col min="7177" max="7177" width="10.7109375" style="781" bestFit="1" customWidth="1"/>
    <col min="7178" max="7424" width="11.42578125" style="781"/>
    <col min="7425" max="7425" width="70.28515625" style="781" customWidth="1"/>
    <col min="7426" max="7430" width="12.5703125" style="781" customWidth="1"/>
    <col min="7431" max="7431" width="1.85546875" style="781" customWidth="1"/>
    <col min="7432" max="7432" width="9.140625" style="781" customWidth="1"/>
    <col min="7433" max="7433" width="10.7109375" style="781" bestFit="1" customWidth="1"/>
    <col min="7434" max="7680" width="11.42578125" style="781"/>
    <col min="7681" max="7681" width="70.28515625" style="781" customWidth="1"/>
    <col min="7682" max="7686" width="12.5703125" style="781" customWidth="1"/>
    <col min="7687" max="7687" width="1.85546875" style="781" customWidth="1"/>
    <col min="7688" max="7688" width="9.140625" style="781" customWidth="1"/>
    <col min="7689" max="7689" width="10.7109375" style="781" bestFit="1" customWidth="1"/>
    <col min="7690" max="7936" width="11.42578125" style="781"/>
    <col min="7937" max="7937" width="70.28515625" style="781" customWidth="1"/>
    <col min="7938" max="7942" width="12.5703125" style="781" customWidth="1"/>
    <col min="7943" max="7943" width="1.85546875" style="781" customWidth="1"/>
    <col min="7944" max="7944" width="9.140625" style="781" customWidth="1"/>
    <col min="7945" max="7945" width="10.7109375" style="781" bestFit="1" customWidth="1"/>
    <col min="7946" max="8192" width="11.42578125" style="781"/>
    <col min="8193" max="8193" width="70.28515625" style="781" customWidth="1"/>
    <col min="8194" max="8198" width="12.5703125" style="781" customWidth="1"/>
    <col min="8199" max="8199" width="1.85546875" style="781" customWidth="1"/>
    <col min="8200" max="8200" width="9.140625" style="781" customWidth="1"/>
    <col min="8201" max="8201" width="10.7109375" style="781" bestFit="1" customWidth="1"/>
    <col min="8202" max="8448" width="11.42578125" style="781"/>
    <col min="8449" max="8449" width="70.28515625" style="781" customWidth="1"/>
    <col min="8450" max="8454" width="12.5703125" style="781" customWidth="1"/>
    <col min="8455" max="8455" width="1.85546875" style="781" customWidth="1"/>
    <col min="8456" max="8456" width="9.140625" style="781" customWidth="1"/>
    <col min="8457" max="8457" width="10.7109375" style="781" bestFit="1" customWidth="1"/>
    <col min="8458" max="8704" width="11.42578125" style="781"/>
    <col min="8705" max="8705" width="70.28515625" style="781" customWidth="1"/>
    <col min="8706" max="8710" width="12.5703125" style="781" customWidth="1"/>
    <col min="8711" max="8711" width="1.85546875" style="781" customWidth="1"/>
    <col min="8712" max="8712" width="9.140625" style="781" customWidth="1"/>
    <col min="8713" max="8713" width="10.7109375" style="781" bestFit="1" customWidth="1"/>
    <col min="8714" max="8960" width="11.42578125" style="781"/>
    <col min="8961" max="8961" width="70.28515625" style="781" customWidth="1"/>
    <col min="8962" max="8966" width="12.5703125" style="781" customWidth="1"/>
    <col min="8967" max="8967" width="1.85546875" style="781" customWidth="1"/>
    <col min="8968" max="8968" width="9.140625" style="781" customWidth="1"/>
    <col min="8969" max="8969" width="10.7109375" style="781" bestFit="1" customWidth="1"/>
    <col min="8970" max="9216" width="11.42578125" style="781"/>
    <col min="9217" max="9217" width="70.28515625" style="781" customWidth="1"/>
    <col min="9218" max="9222" width="12.5703125" style="781" customWidth="1"/>
    <col min="9223" max="9223" width="1.85546875" style="781" customWidth="1"/>
    <col min="9224" max="9224" width="9.140625" style="781" customWidth="1"/>
    <col min="9225" max="9225" width="10.7109375" style="781" bestFit="1" customWidth="1"/>
    <col min="9226" max="9472" width="11.42578125" style="781"/>
    <col min="9473" max="9473" width="70.28515625" style="781" customWidth="1"/>
    <col min="9474" max="9478" width="12.5703125" style="781" customWidth="1"/>
    <col min="9479" max="9479" width="1.85546875" style="781" customWidth="1"/>
    <col min="9480" max="9480" width="9.140625" style="781" customWidth="1"/>
    <col min="9481" max="9481" width="10.7109375" style="781" bestFit="1" customWidth="1"/>
    <col min="9482" max="9728" width="11.42578125" style="781"/>
    <col min="9729" max="9729" width="70.28515625" style="781" customWidth="1"/>
    <col min="9730" max="9734" width="12.5703125" style="781" customWidth="1"/>
    <col min="9735" max="9735" width="1.85546875" style="781" customWidth="1"/>
    <col min="9736" max="9736" width="9.140625" style="781" customWidth="1"/>
    <col min="9737" max="9737" width="10.7109375" style="781" bestFit="1" customWidth="1"/>
    <col min="9738" max="9984" width="11.42578125" style="781"/>
    <col min="9985" max="9985" width="70.28515625" style="781" customWidth="1"/>
    <col min="9986" max="9990" width="12.5703125" style="781" customWidth="1"/>
    <col min="9991" max="9991" width="1.85546875" style="781" customWidth="1"/>
    <col min="9992" max="9992" width="9.140625" style="781" customWidth="1"/>
    <col min="9993" max="9993" width="10.7109375" style="781" bestFit="1" customWidth="1"/>
    <col min="9994" max="10240" width="11.42578125" style="781"/>
    <col min="10241" max="10241" width="70.28515625" style="781" customWidth="1"/>
    <col min="10242" max="10246" width="12.5703125" style="781" customWidth="1"/>
    <col min="10247" max="10247" width="1.85546875" style="781" customWidth="1"/>
    <col min="10248" max="10248" width="9.140625" style="781" customWidth="1"/>
    <col min="10249" max="10249" width="10.7109375" style="781" bestFit="1" customWidth="1"/>
    <col min="10250" max="10496" width="11.42578125" style="781"/>
    <col min="10497" max="10497" width="70.28515625" style="781" customWidth="1"/>
    <col min="10498" max="10502" width="12.5703125" style="781" customWidth="1"/>
    <col min="10503" max="10503" width="1.85546875" style="781" customWidth="1"/>
    <col min="10504" max="10504" width="9.140625" style="781" customWidth="1"/>
    <col min="10505" max="10505" width="10.7109375" style="781" bestFit="1" customWidth="1"/>
    <col min="10506" max="10752" width="11.42578125" style="781"/>
    <col min="10753" max="10753" width="70.28515625" style="781" customWidth="1"/>
    <col min="10754" max="10758" width="12.5703125" style="781" customWidth="1"/>
    <col min="10759" max="10759" width="1.85546875" style="781" customWidth="1"/>
    <col min="10760" max="10760" width="9.140625" style="781" customWidth="1"/>
    <col min="10761" max="10761" width="10.7109375" style="781" bestFit="1" customWidth="1"/>
    <col min="10762" max="11008" width="11.42578125" style="781"/>
    <col min="11009" max="11009" width="70.28515625" style="781" customWidth="1"/>
    <col min="11010" max="11014" width="12.5703125" style="781" customWidth="1"/>
    <col min="11015" max="11015" width="1.85546875" style="781" customWidth="1"/>
    <col min="11016" max="11016" width="9.140625" style="781" customWidth="1"/>
    <col min="11017" max="11017" width="10.7109375" style="781" bestFit="1" customWidth="1"/>
    <col min="11018" max="11264" width="11.42578125" style="781"/>
    <col min="11265" max="11265" width="70.28515625" style="781" customWidth="1"/>
    <col min="11266" max="11270" width="12.5703125" style="781" customWidth="1"/>
    <col min="11271" max="11271" width="1.85546875" style="781" customWidth="1"/>
    <col min="11272" max="11272" width="9.140625" style="781" customWidth="1"/>
    <col min="11273" max="11273" width="10.7109375" style="781" bestFit="1" customWidth="1"/>
    <col min="11274" max="11520" width="11.42578125" style="781"/>
    <col min="11521" max="11521" width="70.28515625" style="781" customWidth="1"/>
    <col min="11522" max="11526" width="12.5703125" style="781" customWidth="1"/>
    <col min="11527" max="11527" width="1.85546875" style="781" customWidth="1"/>
    <col min="11528" max="11528" width="9.140625" style="781" customWidth="1"/>
    <col min="11529" max="11529" width="10.7109375" style="781" bestFit="1" customWidth="1"/>
    <col min="11530" max="11776" width="11.42578125" style="781"/>
    <col min="11777" max="11777" width="70.28515625" style="781" customWidth="1"/>
    <col min="11778" max="11782" width="12.5703125" style="781" customWidth="1"/>
    <col min="11783" max="11783" width="1.85546875" style="781" customWidth="1"/>
    <col min="11784" max="11784" width="9.140625" style="781" customWidth="1"/>
    <col min="11785" max="11785" width="10.7109375" style="781" bestFit="1" customWidth="1"/>
    <col min="11786" max="12032" width="11.42578125" style="781"/>
    <col min="12033" max="12033" width="70.28515625" style="781" customWidth="1"/>
    <col min="12034" max="12038" width="12.5703125" style="781" customWidth="1"/>
    <col min="12039" max="12039" width="1.85546875" style="781" customWidth="1"/>
    <col min="12040" max="12040" width="9.140625" style="781" customWidth="1"/>
    <col min="12041" max="12041" width="10.7109375" style="781" bestFit="1" customWidth="1"/>
    <col min="12042" max="12288" width="11.42578125" style="781"/>
    <col min="12289" max="12289" width="70.28515625" style="781" customWidth="1"/>
    <col min="12290" max="12294" width="12.5703125" style="781" customWidth="1"/>
    <col min="12295" max="12295" width="1.85546875" style="781" customWidth="1"/>
    <col min="12296" max="12296" width="9.140625" style="781" customWidth="1"/>
    <col min="12297" max="12297" width="10.7109375" style="781" bestFit="1" customWidth="1"/>
    <col min="12298" max="12544" width="11.42578125" style="781"/>
    <col min="12545" max="12545" width="70.28515625" style="781" customWidth="1"/>
    <col min="12546" max="12550" width="12.5703125" style="781" customWidth="1"/>
    <col min="12551" max="12551" width="1.85546875" style="781" customWidth="1"/>
    <col min="12552" max="12552" width="9.140625" style="781" customWidth="1"/>
    <col min="12553" max="12553" width="10.7109375" style="781" bestFit="1" customWidth="1"/>
    <col min="12554" max="12800" width="11.42578125" style="781"/>
    <col min="12801" max="12801" width="70.28515625" style="781" customWidth="1"/>
    <col min="12802" max="12806" width="12.5703125" style="781" customWidth="1"/>
    <col min="12807" max="12807" width="1.85546875" style="781" customWidth="1"/>
    <col min="12808" max="12808" width="9.140625" style="781" customWidth="1"/>
    <col min="12809" max="12809" width="10.7109375" style="781" bestFit="1" customWidth="1"/>
    <col min="12810" max="13056" width="11.42578125" style="781"/>
    <col min="13057" max="13057" width="70.28515625" style="781" customWidth="1"/>
    <col min="13058" max="13062" width="12.5703125" style="781" customWidth="1"/>
    <col min="13063" max="13063" width="1.85546875" style="781" customWidth="1"/>
    <col min="13064" max="13064" width="9.140625" style="781" customWidth="1"/>
    <col min="13065" max="13065" width="10.7109375" style="781" bestFit="1" customWidth="1"/>
    <col min="13066" max="13312" width="11.42578125" style="781"/>
    <col min="13313" max="13313" width="70.28515625" style="781" customWidth="1"/>
    <col min="13314" max="13318" width="12.5703125" style="781" customWidth="1"/>
    <col min="13319" max="13319" width="1.85546875" style="781" customWidth="1"/>
    <col min="13320" max="13320" width="9.140625" style="781" customWidth="1"/>
    <col min="13321" max="13321" width="10.7109375" style="781" bestFit="1" customWidth="1"/>
    <col min="13322" max="13568" width="11.42578125" style="781"/>
    <col min="13569" max="13569" width="70.28515625" style="781" customWidth="1"/>
    <col min="13570" max="13574" width="12.5703125" style="781" customWidth="1"/>
    <col min="13575" max="13575" width="1.85546875" style="781" customWidth="1"/>
    <col min="13576" max="13576" width="9.140625" style="781" customWidth="1"/>
    <col min="13577" max="13577" width="10.7109375" style="781" bestFit="1" customWidth="1"/>
    <col min="13578" max="13824" width="11.42578125" style="781"/>
    <col min="13825" max="13825" width="70.28515625" style="781" customWidth="1"/>
    <col min="13826" max="13830" width="12.5703125" style="781" customWidth="1"/>
    <col min="13831" max="13831" width="1.85546875" style="781" customWidth="1"/>
    <col min="13832" max="13832" width="9.140625" style="781" customWidth="1"/>
    <col min="13833" max="13833" width="10.7109375" style="781" bestFit="1" customWidth="1"/>
    <col min="13834" max="14080" width="11.42578125" style="781"/>
    <col min="14081" max="14081" width="70.28515625" style="781" customWidth="1"/>
    <col min="14082" max="14086" width="12.5703125" style="781" customWidth="1"/>
    <col min="14087" max="14087" width="1.85546875" style="781" customWidth="1"/>
    <col min="14088" max="14088" width="9.140625" style="781" customWidth="1"/>
    <col min="14089" max="14089" width="10.7109375" style="781" bestFit="1" customWidth="1"/>
    <col min="14090" max="14336" width="11.42578125" style="781"/>
    <col min="14337" max="14337" width="70.28515625" style="781" customWidth="1"/>
    <col min="14338" max="14342" width="12.5703125" style="781" customWidth="1"/>
    <col min="14343" max="14343" width="1.85546875" style="781" customWidth="1"/>
    <col min="14344" max="14344" width="9.140625" style="781" customWidth="1"/>
    <col min="14345" max="14345" width="10.7109375" style="781" bestFit="1" customWidth="1"/>
    <col min="14346" max="14592" width="11.42578125" style="781"/>
    <col min="14593" max="14593" width="70.28515625" style="781" customWidth="1"/>
    <col min="14594" max="14598" width="12.5703125" style="781" customWidth="1"/>
    <col min="14599" max="14599" width="1.85546875" style="781" customWidth="1"/>
    <col min="14600" max="14600" width="9.140625" style="781" customWidth="1"/>
    <col min="14601" max="14601" width="10.7109375" style="781" bestFit="1" customWidth="1"/>
    <col min="14602" max="14848" width="11.42578125" style="781"/>
    <col min="14849" max="14849" width="70.28515625" style="781" customWidth="1"/>
    <col min="14850" max="14854" width="12.5703125" style="781" customWidth="1"/>
    <col min="14855" max="14855" width="1.85546875" style="781" customWidth="1"/>
    <col min="14856" max="14856" width="9.140625" style="781" customWidth="1"/>
    <col min="14857" max="14857" width="10.7109375" style="781" bestFit="1" customWidth="1"/>
    <col min="14858" max="15104" width="11.42578125" style="781"/>
    <col min="15105" max="15105" width="70.28515625" style="781" customWidth="1"/>
    <col min="15106" max="15110" width="12.5703125" style="781" customWidth="1"/>
    <col min="15111" max="15111" width="1.85546875" style="781" customWidth="1"/>
    <col min="15112" max="15112" width="9.140625" style="781" customWidth="1"/>
    <col min="15113" max="15113" width="10.7109375" style="781" bestFit="1" customWidth="1"/>
    <col min="15114" max="15360" width="11.42578125" style="781"/>
    <col min="15361" max="15361" width="70.28515625" style="781" customWidth="1"/>
    <col min="15362" max="15366" width="12.5703125" style="781" customWidth="1"/>
    <col min="15367" max="15367" width="1.85546875" style="781" customWidth="1"/>
    <col min="15368" max="15368" width="9.140625" style="781" customWidth="1"/>
    <col min="15369" max="15369" width="10.7109375" style="781" bestFit="1" customWidth="1"/>
    <col min="15370" max="15616" width="11.42578125" style="781"/>
    <col min="15617" max="15617" width="70.28515625" style="781" customWidth="1"/>
    <col min="15618" max="15622" width="12.5703125" style="781" customWidth="1"/>
    <col min="15623" max="15623" width="1.85546875" style="781" customWidth="1"/>
    <col min="15624" max="15624" width="9.140625" style="781" customWidth="1"/>
    <col min="15625" max="15625" width="10.7109375" style="781" bestFit="1" customWidth="1"/>
    <col min="15626" max="15872" width="11.42578125" style="781"/>
    <col min="15873" max="15873" width="70.28515625" style="781" customWidth="1"/>
    <col min="15874" max="15878" width="12.5703125" style="781" customWidth="1"/>
    <col min="15879" max="15879" width="1.85546875" style="781" customWidth="1"/>
    <col min="15880" max="15880" width="9.140625" style="781" customWidth="1"/>
    <col min="15881" max="15881" width="10.7109375" style="781" bestFit="1" customWidth="1"/>
    <col min="15882" max="16128" width="11.42578125" style="781"/>
    <col min="16129" max="16129" width="70.28515625" style="781" customWidth="1"/>
    <col min="16130" max="16134" width="12.5703125" style="781" customWidth="1"/>
    <col min="16135" max="16135" width="1.85546875" style="781" customWidth="1"/>
    <col min="16136" max="16136" width="9.140625" style="781" customWidth="1"/>
    <col min="16137" max="16137" width="10.7109375" style="781" bestFit="1" customWidth="1"/>
    <col min="16138" max="16384" width="11.42578125" style="781"/>
  </cols>
  <sheetData>
    <row r="1" spans="1:7" s="137" customFormat="1" ht="2.25" customHeight="1">
      <c r="A1" s="135"/>
      <c r="B1" s="136"/>
      <c r="C1" s="136"/>
      <c r="D1" s="136"/>
      <c r="E1" s="136"/>
      <c r="F1" s="136"/>
    </row>
    <row r="2" spans="1:7" s="126" customFormat="1" ht="27" customHeight="1">
      <c r="A2" s="1056" t="s">
        <v>1456</v>
      </c>
      <c r="B2" s="1056"/>
      <c r="C2" s="1056"/>
      <c r="D2" s="1056"/>
      <c r="E2" s="1056"/>
      <c r="F2" s="1056"/>
    </row>
    <row r="3" spans="1:7" s="126" customFormat="1" ht="20.25">
      <c r="A3" s="1056" t="s">
        <v>1368</v>
      </c>
      <c r="B3" s="1056"/>
      <c r="C3" s="1056"/>
      <c r="D3" s="1056"/>
      <c r="E3" s="1056"/>
      <c r="F3" s="1056"/>
    </row>
    <row r="4" spans="1:7" s="126" customFormat="1" ht="20.25">
      <c r="A4" s="1056" t="s">
        <v>1493</v>
      </c>
      <c r="B4" s="1056"/>
      <c r="C4" s="1056"/>
      <c r="D4" s="1056"/>
      <c r="E4" s="1056"/>
      <c r="F4" s="1056"/>
    </row>
    <row r="5" spans="1:7" s="127" customFormat="1" ht="39" customHeight="1">
      <c r="A5" s="1057" t="s">
        <v>1366</v>
      </c>
      <c r="B5" s="1057"/>
      <c r="C5" s="1057"/>
      <c r="D5" s="1057"/>
      <c r="E5" s="1057"/>
      <c r="F5" s="1057"/>
    </row>
    <row r="6" spans="1:7" ht="6" customHeight="1">
      <c r="G6" s="781"/>
    </row>
    <row r="7" spans="1:7" ht="4.5" customHeight="1" thickBot="1">
      <c r="A7" s="650"/>
      <c r="B7" s="739"/>
      <c r="C7" s="739"/>
      <c r="D7" s="739"/>
      <c r="E7" s="739"/>
      <c r="F7" s="739"/>
      <c r="G7" s="781"/>
    </row>
    <row r="8" spans="1:7" s="817" customFormat="1" ht="16.5" thickTop="1" thickBot="1">
      <c r="A8" s="1001"/>
      <c r="B8" s="1002" t="s">
        <v>2</v>
      </c>
      <c r="C8" s="1002" t="s">
        <v>3</v>
      </c>
      <c r="D8" s="1002" t="s">
        <v>4</v>
      </c>
      <c r="E8" s="1002" t="s">
        <v>5</v>
      </c>
      <c r="F8" s="1002" t="s">
        <v>6</v>
      </c>
    </row>
    <row r="9" spans="1:7" s="817" customFormat="1" ht="16.5" thickTop="1" thickBot="1">
      <c r="A9" s="1003" t="s">
        <v>7</v>
      </c>
      <c r="B9" s="1004">
        <v>3542991.3944000001</v>
      </c>
      <c r="C9" s="1004">
        <v>1006310.59673</v>
      </c>
      <c r="D9" s="1004">
        <v>944.35393999999997</v>
      </c>
      <c r="E9" s="1004">
        <v>34400.590630000006</v>
      </c>
      <c r="F9" s="1004">
        <v>4584646.9357000003</v>
      </c>
    </row>
    <row r="10" spans="1:7" s="817" customFormat="1" ht="16.5" thickTop="1" thickBot="1">
      <c r="A10" s="1005" t="s">
        <v>8</v>
      </c>
      <c r="B10" s="1006">
        <v>198073.68515999999</v>
      </c>
      <c r="C10" s="1006">
        <v>132036.15959</v>
      </c>
      <c r="D10" s="1006">
        <v>25.001060000000003</v>
      </c>
      <c r="E10" s="1006">
        <v>596.54239000000007</v>
      </c>
      <c r="F10" s="1006">
        <v>330731.38819999999</v>
      </c>
    </row>
    <row r="11" spans="1:7" s="817" customFormat="1" ht="15.75" thickTop="1">
      <c r="A11" s="1007" t="s">
        <v>9</v>
      </c>
      <c r="B11" s="1008">
        <v>58360.738299999997</v>
      </c>
      <c r="C11" s="1008">
        <v>54882.468209999999</v>
      </c>
      <c r="D11" s="1008">
        <v>0</v>
      </c>
      <c r="E11" s="1008">
        <v>0</v>
      </c>
      <c r="F11" s="1008">
        <v>113243.20651</v>
      </c>
    </row>
    <row r="12" spans="1:7" s="817" customFormat="1">
      <c r="A12" s="1007" t="s">
        <v>10</v>
      </c>
      <c r="B12" s="1008">
        <v>111330.15484</v>
      </c>
      <c r="C12" s="1008">
        <v>69949.873930000002</v>
      </c>
      <c r="D12" s="1008">
        <v>25.001060000000003</v>
      </c>
      <c r="E12" s="1008">
        <v>596.54239000000007</v>
      </c>
      <c r="F12" s="1008">
        <v>181901.57222</v>
      </c>
    </row>
    <row r="13" spans="1:7" s="817" customFormat="1">
      <c r="A13" s="1007" t="s">
        <v>11</v>
      </c>
      <c r="B13" s="1008">
        <v>28382.792020000001</v>
      </c>
      <c r="C13" s="1008">
        <v>7203.8174500000005</v>
      </c>
      <c r="D13" s="1008">
        <v>0</v>
      </c>
      <c r="E13" s="1008">
        <v>0</v>
      </c>
      <c r="F13" s="1008">
        <v>35586.609469999996</v>
      </c>
    </row>
    <row r="14" spans="1:7" s="817" customFormat="1">
      <c r="A14" s="1007" t="s">
        <v>12</v>
      </c>
      <c r="B14" s="1008">
        <v>0</v>
      </c>
      <c r="C14" s="1008">
        <v>0</v>
      </c>
      <c r="D14" s="1008">
        <v>0</v>
      </c>
      <c r="E14" s="1008">
        <v>0</v>
      </c>
      <c r="F14" s="1008">
        <v>0</v>
      </c>
    </row>
    <row r="15" spans="1:7" s="817" customFormat="1">
      <c r="A15" s="1007" t="s">
        <v>13</v>
      </c>
      <c r="B15" s="1008">
        <v>0</v>
      </c>
      <c r="C15" s="1008">
        <v>0</v>
      </c>
      <c r="D15" s="1008">
        <v>0</v>
      </c>
      <c r="E15" s="1008">
        <v>0</v>
      </c>
      <c r="F15" s="1008">
        <v>0</v>
      </c>
    </row>
    <row r="16" spans="1:7" s="817" customFormat="1">
      <c r="A16" s="1007" t="s">
        <v>14</v>
      </c>
      <c r="B16" s="1008">
        <v>0</v>
      </c>
      <c r="C16" s="1008">
        <v>0</v>
      </c>
      <c r="D16" s="1008">
        <v>0</v>
      </c>
      <c r="E16" s="1008">
        <v>0</v>
      </c>
      <c r="F16" s="1008">
        <v>0</v>
      </c>
    </row>
    <row r="17" spans="1:6" s="817" customFormat="1">
      <c r="A17" s="1007" t="s">
        <v>15</v>
      </c>
      <c r="B17" s="1008">
        <v>0</v>
      </c>
      <c r="C17" s="1008">
        <v>0</v>
      </c>
      <c r="D17" s="1008">
        <v>0</v>
      </c>
      <c r="E17" s="1008">
        <v>0</v>
      </c>
      <c r="F17" s="1008">
        <v>0</v>
      </c>
    </row>
    <row r="18" spans="1:6" s="817" customFormat="1" ht="15.75" thickBot="1">
      <c r="A18" s="1007" t="s">
        <v>16</v>
      </c>
      <c r="B18" s="1008">
        <v>0</v>
      </c>
      <c r="C18" s="1008">
        <v>0</v>
      </c>
      <c r="D18" s="1008">
        <v>0</v>
      </c>
      <c r="E18" s="1008">
        <v>0</v>
      </c>
      <c r="F18" s="1008">
        <v>0</v>
      </c>
    </row>
    <row r="19" spans="1:6" s="817" customFormat="1" ht="16.5" thickTop="1" thickBot="1">
      <c r="A19" s="1005" t="s">
        <v>17</v>
      </c>
      <c r="B19" s="1006">
        <v>276949.77823</v>
      </c>
      <c r="C19" s="1006">
        <v>468148.76147000003</v>
      </c>
      <c r="D19" s="1006">
        <v>0</v>
      </c>
      <c r="E19" s="1006">
        <v>33804.048240000004</v>
      </c>
      <c r="F19" s="1006">
        <v>778902.58794000011</v>
      </c>
    </row>
    <row r="20" spans="1:6" s="817" customFormat="1" ht="15.75" thickTop="1">
      <c r="A20" s="1007" t="s">
        <v>18</v>
      </c>
      <c r="B20" s="1008">
        <v>0</v>
      </c>
      <c r="C20" s="1008">
        <v>0</v>
      </c>
      <c r="D20" s="1008">
        <v>0</v>
      </c>
      <c r="E20" s="1008">
        <v>0</v>
      </c>
      <c r="F20" s="1008">
        <v>0</v>
      </c>
    </row>
    <row r="21" spans="1:6" s="817" customFormat="1">
      <c r="A21" s="1007" t="s">
        <v>19</v>
      </c>
      <c r="B21" s="1008">
        <v>61644.964049999995</v>
      </c>
      <c r="C21" s="1008">
        <v>7321.8572000000004</v>
      </c>
      <c r="D21" s="1008">
        <v>0</v>
      </c>
      <c r="E21" s="1008">
        <v>0</v>
      </c>
      <c r="F21" s="1008">
        <v>68966.821249999994</v>
      </c>
    </row>
    <row r="22" spans="1:6" s="817" customFormat="1">
      <c r="A22" s="1007" t="s">
        <v>20</v>
      </c>
      <c r="B22" s="1008">
        <v>0</v>
      </c>
      <c r="C22" s="1008">
        <v>0</v>
      </c>
      <c r="D22" s="1008">
        <v>0</v>
      </c>
      <c r="E22" s="1008">
        <v>0</v>
      </c>
      <c r="F22" s="1008">
        <v>0</v>
      </c>
    </row>
    <row r="23" spans="1:6" s="817" customFormat="1">
      <c r="A23" s="1007" t="s">
        <v>21</v>
      </c>
      <c r="B23" s="1008">
        <v>0</v>
      </c>
      <c r="C23" s="1008">
        <v>0</v>
      </c>
      <c r="D23" s="1008">
        <v>0</v>
      </c>
      <c r="E23" s="1008">
        <v>0</v>
      </c>
      <c r="F23" s="1008">
        <v>0</v>
      </c>
    </row>
    <row r="24" spans="1:6" s="817" customFormat="1">
      <c r="A24" s="1007" t="s">
        <v>22</v>
      </c>
      <c r="B24" s="1008">
        <v>100462.37791</v>
      </c>
      <c r="C24" s="1008">
        <v>3643.3063399999996</v>
      </c>
      <c r="D24" s="1008">
        <v>0</v>
      </c>
      <c r="E24" s="1008">
        <v>33801.992189999997</v>
      </c>
      <c r="F24" s="1008">
        <v>137907.67644000001</v>
      </c>
    </row>
    <row r="25" spans="1:6" s="817" customFormat="1">
      <c r="A25" s="1007" t="s">
        <v>23</v>
      </c>
      <c r="B25" s="1008">
        <v>113666.61794</v>
      </c>
      <c r="C25" s="1008">
        <v>457183.55979000003</v>
      </c>
      <c r="D25" s="1008">
        <v>0</v>
      </c>
      <c r="E25" s="1008">
        <v>2.0560500000000004</v>
      </c>
      <c r="F25" s="1008">
        <v>570852.23378000001</v>
      </c>
    </row>
    <row r="26" spans="1:6" s="817" customFormat="1">
      <c r="A26" s="1007" t="s">
        <v>24</v>
      </c>
      <c r="B26" s="1008">
        <v>1175.8183300000001</v>
      </c>
      <c r="C26" s="1008">
        <v>3.814E-2</v>
      </c>
      <c r="D26" s="1008">
        <v>0</v>
      </c>
      <c r="E26" s="1008">
        <v>0</v>
      </c>
      <c r="F26" s="1008">
        <v>1175.8564699999999</v>
      </c>
    </row>
    <row r="27" spans="1:6" s="817" customFormat="1" ht="15.75" thickBot="1">
      <c r="A27" s="1007" t="s">
        <v>25</v>
      </c>
      <c r="B27" s="1008">
        <v>0</v>
      </c>
      <c r="C27" s="1008">
        <v>0</v>
      </c>
      <c r="D27" s="1008">
        <v>0</v>
      </c>
      <c r="E27" s="1008">
        <v>0</v>
      </c>
      <c r="F27" s="1008">
        <v>0</v>
      </c>
    </row>
    <row r="28" spans="1:6" s="817" customFormat="1" ht="16.5" thickTop="1" thickBot="1">
      <c r="A28" s="1005" t="s">
        <v>26</v>
      </c>
      <c r="B28" s="1006">
        <v>2846025.0173299997</v>
      </c>
      <c r="C28" s="1006">
        <v>391966.03313</v>
      </c>
      <c r="D28" s="1006">
        <v>782.39702</v>
      </c>
      <c r="E28" s="1006">
        <v>0</v>
      </c>
      <c r="F28" s="1006">
        <v>3238773.4474800001</v>
      </c>
    </row>
    <row r="29" spans="1:6" s="817" customFormat="1" ht="15.75" thickTop="1">
      <c r="A29" s="1009" t="s">
        <v>27</v>
      </c>
      <c r="B29" s="1008">
        <v>2900104.0157499998</v>
      </c>
      <c r="C29" s="1008">
        <v>430127.98911999998</v>
      </c>
      <c r="D29" s="1008">
        <v>86.19174000000001</v>
      </c>
      <c r="E29" s="1008">
        <v>0</v>
      </c>
      <c r="F29" s="1008">
        <v>3330318.19661</v>
      </c>
    </row>
    <row r="30" spans="1:6" s="817" customFormat="1">
      <c r="A30" s="1007" t="s">
        <v>28</v>
      </c>
      <c r="B30" s="1008">
        <v>2889875.7358400002</v>
      </c>
      <c r="C30" s="1008">
        <v>422937.46722000005</v>
      </c>
      <c r="D30" s="1008">
        <v>86.19174000000001</v>
      </c>
      <c r="E30" s="1008">
        <v>0</v>
      </c>
      <c r="F30" s="1008">
        <v>3312899.3948000004</v>
      </c>
    </row>
    <row r="31" spans="1:6" s="817" customFormat="1">
      <c r="A31" s="1007" t="s">
        <v>29</v>
      </c>
      <c r="B31" s="1008">
        <v>10149.910699999999</v>
      </c>
      <c r="C31" s="1008">
        <v>7190.5219000000006</v>
      </c>
      <c r="D31" s="1008">
        <v>0</v>
      </c>
      <c r="E31" s="1008">
        <v>0</v>
      </c>
      <c r="F31" s="1008">
        <v>17340.4326</v>
      </c>
    </row>
    <row r="32" spans="1:6" s="817" customFormat="1">
      <c r="A32" s="1007" t="s">
        <v>30</v>
      </c>
      <c r="B32" s="1008">
        <v>78.36921000000001</v>
      </c>
      <c r="C32" s="1008">
        <v>0</v>
      </c>
      <c r="D32" s="1008">
        <v>0</v>
      </c>
      <c r="E32" s="1008">
        <v>0</v>
      </c>
      <c r="F32" s="1008">
        <v>78.36921000000001</v>
      </c>
    </row>
    <row r="33" spans="1:6" s="817" customFormat="1">
      <c r="A33" s="1009" t="s">
        <v>31</v>
      </c>
      <c r="B33" s="1008">
        <v>6489.7557999999999</v>
      </c>
      <c r="C33" s="1008">
        <v>3009.9292599999999</v>
      </c>
      <c r="D33" s="1008">
        <v>0</v>
      </c>
      <c r="E33" s="1008">
        <v>0</v>
      </c>
      <c r="F33" s="1008">
        <v>9499.6850599999998</v>
      </c>
    </row>
    <row r="34" spans="1:6" s="817" customFormat="1">
      <c r="A34" s="1007" t="s">
        <v>32</v>
      </c>
      <c r="B34" s="1008">
        <v>6485.3074200000001</v>
      </c>
      <c r="C34" s="1008">
        <v>2981.78692</v>
      </c>
      <c r="D34" s="1008">
        <v>0</v>
      </c>
      <c r="E34" s="1008">
        <v>0</v>
      </c>
      <c r="F34" s="1008">
        <v>9467.0943399999996</v>
      </c>
    </row>
    <row r="35" spans="1:6" s="817" customFormat="1">
      <c r="A35" s="1007" t="s">
        <v>33</v>
      </c>
      <c r="B35" s="1008">
        <v>4.4483800000000002</v>
      </c>
      <c r="C35" s="1008">
        <v>28.142340000000001</v>
      </c>
      <c r="D35" s="1008">
        <v>0</v>
      </c>
      <c r="E35" s="1008">
        <v>0</v>
      </c>
      <c r="F35" s="1008">
        <v>32.590720000000005</v>
      </c>
    </row>
    <row r="36" spans="1:6" s="817" customFormat="1">
      <c r="A36" s="1007" t="s">
        <v>34</v>
      </c>
      <c r="B36" s="1008">
        <v>0</v>
      </c>
      <c r="C36" s="1008">
        <v>0</v>
      </c>
      <c r="D36" s="1008">
        <v>0</v>
      </c>
      <c r="E36" s="1008">
        <v>0</v>
      </c>
      <c r="F36" s="1008">
        <v>0</v>
      </c>
    </row>
    <row r="37" spans="1:6" s="817" customFormat="1">
      <c r="A37" s="1009" t="s">
        <v>35</v>
      </c>
      <c r="B37" s="1008">
        <v>14767.735269999999</v>
      </c>
      <c r="C37" s="1008">
        <v>36983.553329999995</v>
      </c>
      <c r="D37" s="1008">
        <v>1650.75692</v>
      </c>
      <c r="E37" s="1008">
        <v>0</v>
      </c>
      <c r="F37" s="1008">
        <v>53402.04552</v>
      </c>
    </row>
    <row r="38" spans="1:6" s="817" customFormat="1">
      <c r="A38" s="1007" t="s">
        <v>36</v>
      </c>
      <c r="B38" s="1008">
        <v>14658.206400000001</v>
      </c>
      <c r="C38" s="1008">
        <v>31356.734649999999</v>
      </c>
      <c r="D38" s="1008">
        <v>1650.75692</v>
      </c>
      <c r="E38" s="1008">
        <v>0</v>
      </c>
      <c r="F38" s="1008">
        <v>47665.697970000001</v>
      </c>
    </row>
    <row r="39" spans="1:6" s="817" customFormat="1">
      <c r="A39" s="1007" t="s">
        <v>37</v>
      </c>
      <c r="B39" s="1008">
        <v>109.52887</v>
      </c>
      <c r="C39" s="1008">
        <v>5626.8186799999994</v>
      </c>
      <c r="D39" s="1008">
        <v>0</v>
      </c>
      <c r="E39" s="1008">
        <v>0</v>
      </c>
      <c r="F39" s="1008">
        <v>5736.3475499999995</v>
      </c>
    </row>
    <row r="40" spans="1:6" s="817" customFormat="1" ht="15.75" thickBot="1">
      <c r="A40" s="1007" t="s">
        <v>38</v>
      </c>
      <c r="B40" s="1008">
        <v>0</v>
      </c>
      <c r="C40" s="1008">
        <v>0</v>
      </c>
      <c r="D40" s="1008">
        <v>0</v>
      </c>
      <c r="E40" s="1008">
        <v>0</v>
      </c>
      <c r="F40" s="1008">
        <v>0</v>
      </c>
    </row>
    <row r="41" spans="1:6" s="817" customFormat="1" ht="16.5" thickTop="1" thickBot="1">
      <c r="A41" s="1005" t="s">
        <v>39</v>
      </c>
      <c r="B41" s="1006">
        <v>10455.117560000001</v>
      </c>
      <c r="C41" s="1006">
        <v>1327.61979</v>
      </c>
      <c r="D41" s="1006">
        <v>0.13240000000000002</v>
      </c>
      <c r="E41" s="1006">
        <v>0</v>
      </c>
      <c r="F41" s="1006">
        <v>11782.86975</v>
      </c>
    </row>
    <row r="42" spans="1:6" s="817" customFormat="1" ht="15.75" thickTop="1">
      <c r="A42" s="1007" t="s">
        <v>40</v>
      </c>
      <c r="B42" s="1008">
        <v>10309.844509999999</v>
      </c>
      <c r="C42" s="1008">
        <v>1286.3875</v>
      </c>
      <c r="D42" s="1008">
        <v>0.13240000000000002</v>
      </c>
      <c r="E42" s="1008">
        <v>0</v>
      </c>
      <c r="F42" s="1008">
        <v>11596.36441</v>
      </c>
    </row>
    <row r="43" spans="1:6" s="817" customFormat="1">
      <c r="A43" s="1007" t="s">
        <v>41</v>
      </c>
      <c r="B43" s="1008">
        <v>64.20741000000001</v>
      </c>
      <c r="C43" s="1008">
        <v>25.923380000000002</v>
      </c>
      <c r="D43" s="1008">
        <v>0</v>
      </c>
      <c r="E43" s="1008">
        <v>0</v>
      </c>
      <c r="F43" s="1008">
        <v>90.13078999999999</v>
      </c>
    </row>
    <row r="44" spans="1:6" s="817" customFormat="1">
      <c r="A44" s="1007" t="s">
        <v>42</v>
      </c>
      <c r="B44" s="1008">
        <v>81.065640000000002</v>
      </c>
      <c r="C44" s="1008">
        <v>15.308909999999999</v>
      </c>
      <c r="D44" s="1008">
        <v>0</v>
      </c>
      <c r="E44" s="1008">
        <v>0</v>
      </c>
      <c r="F44" s="1008">
        <v>96.374549999999999</v>
      </c>
    </row>
    <row r="45" spans="1:6" s="817" customFormat="1">
      <c r="A45" s="1007" t="s">
        <v>43</v>
      </c>
      <c r="B45" s="1008">
        <v>0</v>
      </c>
      <c r="C45" s="1008">
        <v>0</v>
      </c>
      <c r="D45" s="1008">
        <v>0</v>
      </c>
      <c r="E45" s="1008">
        <v>0</v>
      </c>
      <c r="F45" s="1008">
        <v>0</v>
      </c>
    </row>
    <row r="46" spans="1:6" s="817" customFormat="1">
      <c r="A46" s="1007" t="s">
        <v>44</v>
      </c>
      <c r="B46" s="1008">
        <v>0</v>
      </c>
      <c r="C46" s="1008">
        <v>0</v>
      </c>
      <c r="D46" s="1008">
        <v>0</v>
      </c>
      <c r="E46" s="1008">
        <v>0</v>
      </c>
      <c r="F46" s="1008">
        <v>0</v>
      </c>
    </row>
    <row r="47" spans="1:6" s="817" customFormat="1" ht="15.75" thickBot="1">
      <c r="A47" s="1007" t="s">
        <v>45</v>
      </c>
      <c r="B47" s="1008">
        <v>0</v>
      </c>
      <c r="C47" s="1008">
        <v>0</v>
      </c>
      <c r="D47" s="1008">
        <v>0</v>
      </c>
      <c r="E47" s="1008">
        <v>0</v>
      </c>
      <c r="F47" s="1008">
        <v>0</v>
      </c>
    </row>
    <row r="48" spans="1:6" s="817" customFormat="1" ht="16.5" thickTop="1" thickBot="1">
      <c r="A48" s="1005" t="s">
        <v>46</v>
      </c>
      <c r="B48" s="1006">
        <v>-85791.607049999991</v>
      </c>
      <c r="C48" s="1006">
        <v>-79483.058369999999</v>
      </c>
      <c r="D48" s="1006">
        <v>-954.68403999999998</v>
      </c>
      <c r="E48" s="1006">
        <v>0</v>
      </c>
      <c r="F48" s="1006">
        <v>-166229.34946</v>
      </c>
    </row>
    <row r="49" spans="1:6" s="817" customFormat="1" ht="15.75" thickTop="1">
      <c r="A49" s="1010" t="s">
        <v>47</v>
      </c>
      <c r="B49" s="1008">
        <v>-13027.807210000001</v>
      </c>
      <c r="C49" s="1008">
        <v>-7122.2413899999992</v>
      </c>
      <c r="D49" s="1008">
        <v>-1.0774300000000001</v>
      </c>
      <c r="E49" s="1008">
        <v>0</v>
      </c>
      <c r="F49" s="1008">
        <v>-20151.126029999999</v>
      </c>
    </row>
    <row r="50" spans="1:6" s="817" customFormat="1">
      <c r="A50" s="1007" t="s">
        <v>48</v>
      </c>
      <c r="B50" s="1008">
        <v>-420.08715000000001</v>
      </c>
      <c r="C50" s="1008">
        <v>-251.10151000000002</v>
      </c>
      <c r="D50" s="1008">
        <v>0</v>
      </c>
      <c r="E50" s="1008">
        <v>0</v>
      </c>
      <c r="F50" s="1008">
        <v>-671.18866000000003</v>
      </c>
    </row>
    <row r="51" spans="1:6" s="817" customFormat="1">
      <c r="A51" s="1007" t="s">
        <v>49</v>
      </c>
      <c r="B51" s="1008">
        <v>-774.78589999999997</v>
      </c>
      <c r="C51" s="1008">
        <v>-609.26053000000002</v>
      </c>
      <c r="D51" s="1008">
        <v>0</v>
      </c>
      <c r="E51" s="1008">
        <v>0</v>
      </c>
      <c r="F51" s="1008">
        <v>-1384.0464299999999</v>
      </c>
    </row>
    <row r="52" spans="1:6" s="817" customFormat="1">
      <c r="A52" s="1007" t="s">
        <v>50</v>
      </c>
      <c r="B52" s="1008">
        <v>-4.4483800000000002</v>
      </c>
      <c r="C52" s="1008">
        <v>-18.20355</v>
      </c>
      <c r="D52" s="1008">
        <v>0</v>
      </c>
      <c r="E52" s="1008">
        <v>0</v>
      </c>
      <c r="F52" s="1008">
        <v>-22.65193</v>
      </c>
    </row>
    <row r="53" spans="1:6" s="817" customFormat="1">
      <c r="A53" s="1007" t="s">
        <v>51</v>
      </c>
      <c r="B53" s="1008">
        <v>-7559.6500500000002</v>
      </c>
      <c r="C53" s="1008">
        <v>-20958.333579999999</v>
      </c>
      <c r="D53" s="1008">
        <v>-865.85293999999999</v>
      </c>
      <c r="E53" s="1008">
        <v>0</v>
      </c>
      <c r="F53" s="1008">
        <v>-29383.836569999999</v>
      </c>
    </row>
    <row r="54" spans="1:6" s="817" customFormat="1">
      <c r="A54" s="1007" t="s">
        <v>52</v>
      </c>
      <c r="B54" s="1008">
        <v>-66.808189999999996</v>
      </c>
      <c r="C54" s="1008">
        <v>-2776.5455699999998</v>
      </c>
      <c r="D54" s="1008">
        <v>0</v>
      </c>
      <c r="E54" s="1008">
        <v>0</v>
      </c>
      <c r="F54" s="1008">
        <v>-2843.35376</v>
      </c>
    </row>
    <row r="55" spans="1:6" s="817" customFormat="1">
      <c r="A55" s="1010" t="s">
        <v>53</v>
      </c>
      <c r="B55" s="1008">
        <v>-63777.93217</v>
      </c>
      <c r="C55" s="1008">
        <v>-47568.048009999999</v>
      </c>
      <c r="D55" s="1008">
        <v>-87.75367</v>
      </c>
      <c r="E55" s="1008">
        <v>0</v>
      </c>
      <c r="F55" s="1008">
        <v>-111433.73384999999</v>
      </c>
    </row>
    <row r="56" spans="1:6" s="817" customFormat="1">
      <c r="A56" s="1007" t="s">
        <v>54</v>
      </c>
      <c r="B56" s="1008">
        <v>-160.08799999999999</v>
      </c>
      <c r="C56" s="1008">
        <v>-179.32423</v>
      </c>
      <c r="D56" s="1008">
        <v>0</v>
      </c>
      <c r="E56" s="1008">
        <v>0</v>
      </c>
      <c r="F56" s="1008">
        <v>-339.41222999999997</v>
      </c>
    </row>
    <row r="57" spans="1:6" s="817" customFormat="1">
      <c r="A57" s="1007" t="s">
        <v>55</v>
      </c>
      <c r="B57" s="1008">
        <v>0</v>
      </c>
      <c r="C57" s="1008">
        <v>0</v>
      </c>
      <c r="D57" s="1008">
        <v>0</v>
      </c>
      <c r="E57" s="1008">
        <v>0</v>
      </c>
      <c r="F57" s="1008">
        <v>0</v>
      </c>
    </row>
    <row r="58" spans="1:6" s="817" customFormat="1" ht="15.75" thickBot="1">
      <c r="A58" s="1007" t="s">
        <v>56</v>
      </c>
      <c r="B58" s="1008">
        <v>0</v>
      </c>
      <c r="C58" s="1008">
        <v>0</v>
      </c>
      <c r="D58" s="1008">
        <v>0</v>
      </c>
      <c r="E58" s="1008">
        <v>0</v>
      </c>
      <c r="F58" s="1008">
        <v>0</v>
      </c>
    </row>
    <row r="59" spans="1:6" s="817" customFormat="1" ht="16.5" thickTop="1" thickBot="1">
      <c r="A59" s="1005" t="s">
        <v>57</v>
      </c>
      <c r="B59" s="1006">
        <v>8123.5231100000001</v>
      </c>
      <c r="C59" s="1006">
        <v>3645.5948399999997</v>
      </c>
      <c r="D59" s="1006">
        <v>88.935860000000005</v>
      </c>
      <c r="E59" s="1006">
        <v>0</v>
      </c>
      <c r="F59" s="1006">
        <v>11858.053810000001</v>
      </c>
    </row>
    <row r="60" spans="1:6" s="817" customFormat="1" ht="15.75" thickTop="1">
      <c r="A60" s="1007" t="s">
        <v>58</v>
      </c>
      <c r="B60" s="1008">
        <v>0</v>
      </c>
      <c r="C60" s="1008">
        <v>0</v>
      </c>
      <c r="D60" s="1008">
        <v>0</v>
      </c>
      <c r="E60" s="1008">
        <v>0</v>
      </c>
      <c r="F60" s="1008">
        <v>0</v>
      </c>
    </row>
    <row r="61" spans="1:6" s="817" customFormat="1">
      <c r="A61" s="1010" t="s">
        <v>59</v>
      </c>
      <c r="B61" s="1008">
        <v>4854.1859599999998</v>
      </c>
      <c r="C61" s="1008">
        <v>2250.7507500000002</v>
      </c>
      <c r="D61" s="1008">
        <v>88.935860000000005</v>
      </c>
      <c r="E61" s="1008">
        <v>0</v>
      </c>
      <c r="F61" s="1008">
        <v>7193.8725700000005</v>
      </c>
    </row>
    <row r="62" spans="1:6" s="817" customFormat="1">
      <c r="A62" s="1007" t="s">
        <v>60</v>
      </c>
      <c r="B62" s="1008">
        <v>16404.04737</v>
      </c>
      <c r="C62" s="1008">
        <v>21886.317059999998</v>
      </c>
      <c r="D62" s="1008">
        <v>2637.6956600000003</v>
      </c>
      <c r="E62" s="1008">
        <v>0</v>
      </c>
      <c r="F62" s="1008">
        <v>40928.060090000006</v>
      </c>
    </row>
    <row r="63" spans="1:6" s="817" customFormat="1">
      <c r="A63" s="1007" t="s">
        <v>61</v>
      </c>
      <c r="B63" s="1008">
        <v>0</v>
      </c>
      <c r="C63" s="1008">
        <v>0</v>
      </c>
      <c r="D63" s="1008">
        <v>0</v>
      </c>
      <c r="E63" s="1008">
        <v>0</v>
      </c>
      <c r="F63" s="1008">
        <v>0</v>
      </c>
    </row>
    <row r="64" spans="1:6" s="817" customFormat="1" ht="15.75" thickBot="1">
      <c r="A64" s="1007" t="s">
        <v>62</v>
      </c>
      <c r="B64" s="1008">
        <v>-13134.710220000001</v>
      </c>
      <c r="C64" s="1008">
        <v>-20491.472969999999</v>
      </c>
      <c r="D64" s="1008">
        <v>-2637.6956600000003</v>
      </c>
      <c r="E64" s="1008">
        <v>0</v>
      </c>
      <c r="F64" s="1008">
        <v>-36263.878850000001</v>
      </c>
    </row>
    <row r="65" spans="1:6" s="817" customFormat="1" ht="16.5" thickTop="1" thickBot="1">
      <c r="A65" s="1005" t="s">
        <v>63</v>
      </c>
      <c r="B65" s="1006">
        <v>577.74613999999997</v>
      </c>
      <c r="C65" s="1006">
        <v>0</v>
      </c>
      <c r="D65" s="1006">
        <v>0</v>
      </c>
      <c r="E65" s="1006">
        <v>0</v>
      </c>
      <c r="F65" s="1006">
        <v>577.74613999999997</v>
      </c>
    </row>
    <row r="66" spans="1:6" s="817" customFormat="1" ht="15.75" thickTop="1">
      <c r="A66" s="1007" t="s">
        <v>64</v>
      </c>
      <c r="B66" s="1008">
        <v>10011.512500000001</v>
      </c>
      <c r="C66" s="1008">
        <v>0</v>
      </c>
      <c r="D66" s="1008">
        <v>0</v>
      </c>
      <c r="E66" s="1008">
        <v>0</v>
      </c>
      <c r="F66" s="1008">
        <v>10011.512500000001</v>
      </c>
    </row>
    <row r="67" spans="1:6" s="817" customFormat="1">
      <c r="A67" s="1007" t="s">
        <v>65</v>
      </c>
      <c r="B67" s="1008">
        <v>13952.466119999999</v>
      </c>
      <c r="C67" s="1008">
        <v>0</v>
      </c>
      <c r="D67" s="1008">
        <v>0</v>
      </c>
      <c r="E67" s="1008">
        <v>0</v>
      </c>
      <c r="F67" s="1008">
        <v>13952.466119999999</v>
      </c>
    </row>
    <row r="68" spans="1:6" s="817" customFormat="1">
      <c r="A68" s="1007" t="s">
        <v>66</v>
      </c>
      <c r="B68" s="1008">
        <v>1096.65407</v>
      </c>
      <c r="C68" s="1008">
        <v>0</v>
      </c>
      <c r="D68" s="1008">
        <v>0</v>
      </c>
      <c r="E68" s="1008">
        <v>0</v>
      </c>
      <c r="F68" s="1008">
        <v>1096.65407</v>
      </c>
    </row>
    <row r="69" spans="1:6" s="817" customFormat="1">
      <c r="A69" s="1007" t="s">
        <v>67</v>
      </c>
      <c r="B69" s="1008">
        <v>12.94</v>
      </c>
      <c r="C69" s="1008">
        <v>0</v>
      </c>
      <c r="D69" s="1008">
        <v>0</v>
      </c>
      <c r="E69" s="1008">
        <v>0</v>
      </c>
      <c r="F69" s="1008">
        <v>12.94</v>
      </c>
    </row>
    <row r="70" spans="1:6" s="817" customFormat="1" ht="15.75" thickBot="1">
      <c r="A70" s="1007" t="s">
        <v>68</v>
      </c>
      <c r="B70" s="1008">
        <v>-24495.826550000002</v>
      </c>
      <c r="C70" s="1008">
        <v>0</v>
      </c>
      <c r="D70" s="1008">
        <v>0</v>
      </c>
      <c r="E70" s="1008">
        <v>0</v>
      </c>
      <c r="F70" s="1008">
        <v>-24495.826550000002</v>
      </c>
    </row>
    <row r="71" spans="1:6" s="817" customFormat="1" ht="16.5" thickTop="1" thickBot="1">
      <c r="A71" s="1005" t="s">
        <v>69</v>
      </c>
      <c r="B71" s="1006">
        <v>150413.27549</v>
      </c>
      <c r="C71" s="1006">
        <v>10449.77218</v>
      </c>
      <c r="D71" s="1006">
        <v>48.02</v>
      </c>
      <c r="E71" s="1006">
        <v>0</v>
      </c>
      <c r="F71" s="1006">
        <v>160911.06766999999</v>
      </c>
    </row>
    <row r="72" spans="1:6" s="817" customFormat="1" ht="15.75" thickTop="1">
      <c r="A72" s="1007" t="s">
        <v>18</v>
      </c>
      <c r="B72" s="1008">
        <v>0</v>
      </c>
      <c r="C72" s="1008">
        <v>0</v>
      </c>
      <c r="D72" s="1008">
        <v>0</v>
      </c>
      <c r="E72" s="1008">
        <v>0</v>
      </c>
      <c r="F72" s="1008">
        <v>0</v>
      </c>
    </row>
    <row r="73" spans="1:6" s="817" customFormat="1">
      <c r="A73" s="1007" t="s">
        <v>19</v>
      </c>
      <c r="B73" s="1008">
        <v>145772.85543999998</v>
      </c>
      <c r="C73" s="1008">
        <v>9569.7000000000007</v>
      </c>
      <c r="D73" s="1008">
        <v>0</v>
      </c>
      <c r="E73" s="1008">
        <v>0</v>
      </c>
      <c r="F73" s="1008">
        <v>155342.55544</v>
      </c>
    </row>
    <row r="74" spans="1:6" s="817" customFormat="1">
      <c r="A74" s="1007" t="s">
        <v>20</v>
      </c>
      <c r="B74" s="1008">
        <v>0</v>
      </c>
      <c r="C74" s="1008">
        <v>6.5159799999999999</v>
      </c>
      <c r="D74" s="1008">
        <v>0</v>
      </c>
      <c r="E74" s="1008">
        <v>0</v>
      </c>
      <c r="F74" s="1008">
        <v>6.5159799999999999</v>
      </c>
    </row>
    <row r="75" spans="1:6" s="817" customFormat="1">
      <c r="A75" s="1007" t="s">
        <v>21</v>
      </c>
      <c r="B75" s="1008">
        <v>0</v>
      </c>
      <c r="C75" s="1008">
        <v>0</v>
      </c>
      <c r="D75" s="1008">
        <v>0</v>
      </c>
      <c r="E75" s="1008">
        <v>0</v>
      </c>
      <c r="F75" s="1008">
        <v>0</v>
      </c>
    </row>
    <row r="76" spans="1:6" s="817" customFormat="1">
      <c r="A76" s="1007" t="s">
        <v>70</v>
      </c>
      <c r="B76" s="1008">
        <v>246.96007</v>
      </c>
      <c r="C76" s="1008">
        <v>0.85729999999999995</v>
      </c>
      <c r="D76" s="1008">
        <v>0</v>
      </c>
      <c r="E76" s="1008">
        <v>0</v>
      </c>
      <c r="F76" s="1008">
        <v>247.81736999999998</v>
      </c>
    </row>
    <row r="77" spans="1:6" s="817" customFormat="1">
      <c r="A77" s="1007" t="s">
        <v>71</v>
      </c>
      <c r="B77" s="1008">
        <v>3.802</v>
      </c>
      <c r="C77" s="1008">
        <v>634.89958000000001</v>
      </c>
      <c r="D77" s="1008">
        <v>48.02</v>
      </c>
      <c r="E77" s="1008">
        <v>0</v>
      </c>
      <c r="F77" s="1008">
        <v>686.7215799999999</v>
      </c>
    </row>
    <row r="78" spans="1:6" s="817" customFormat="1">
      <c r="A78" s="1007" t="s">
        <v>23</v>
      </c>
      <c r="B78" s="1008">
        <v>115.96275999999999</v>
      </c>
      <c r="C78" s="1008">
        <v>343</v>
      </c>
      <c r="D78" s="1008">
        <v>0</v>
      </c>
      <c r="E78" s="1008">
        <v>0</v>
      </c>
      <c r="F78" s="1008">
        <v>458.96276</v>
      </c>
    </row>
    <row r="79" spans="1:6" s="817" customFormat="1">
      <c r="A79" s="1007" t="s">
        <v>72</v>
      </c>
      <c r="B79" s="1008">
        <v>4815.2557400000005</v>
      </c>
      <c r="C79" s="1008">
        <v>46.936030000000002</v>
      </c>
      <c r="D79" s="1008">
        <v>0</v>
      </c>
      <c r="E79" s="1008">
        <v>0</v>
      </c>
      <c r="F79" s="1008">
        <v>4862.1917699999995</v>
      </c>
    </row>
    <row r="80" spans="1:6" s="817" customFormat="1" ht="15.75" thickBot="1">
      <c r="A80" s="1007" t="s">
        <v>73</v>
      </c>
      <c r="B80" s="1008">
        <v>-541.56052</v>
      </c>
      <c r="C80" s="1008">
        <v>-152.13670999999999</v>
      </c>
      <c r="D80" s="1008">
        <v>0</v>
      </c>
      <c r="E80" s="1008">
        <v>0</v>
      </c>
      <c r="F80" s="1008">
        <v>-693.69722999999999</v>
      </c>
    </row>
    <row r="81" spans="1:6" s="817" customFormat="1" ht="16.5" thickTop="1" thickBot="1">
      <c r="A81" s="1005" t="s">
        <v>74</v>
      </c>
      <c r="B81" s="1006">
        <v>59447.905509999997</v>
      </c>
      <c r="C81" s="1006">
        <v>0</v>
      </c>
      <c r="D81" s="1006">
        <v>0</v>
      </c>
      <c r="E81" s="1006">
        <v>0</v>
      </c>
      <c r="F81" s="1006">
        <v>59447.905509999997</v>
      </c>
    </row>
    <row r="82" spans="1:6" s="817" customFormat="1" ht="15.75" thickTop="1">
      <c r="A82" s="1007" t="s">
        <v>75</v>
      </c>
      <c r="B82" s="1008">
        <v>13573.00396</v>
      </c>
      <c r="C82" s="1008">
        <v>0</v>
      </c>
      <c r="D82" s="1008">
        <v>0</v>
      </c>
      <c r="E82" s="1008">
        <v>0</v>
      </c>
      <c r="F82" s="1008">
        <v>13573.00396</v>
      </c>
    </row>
    <row r="83" spans="1:6" s="817" customFormat="1">
      <c r="A83" s="1007" t="s">
        <v>76</v>
      </c>
      <c r="B83" s="1008">
        <v>30115.721010000001</v>
      </c>
      <c r="C83" s="1008">
        <v>0</v>
      </c>
      <c r="D83" s="1008">
        <v>0</v>
      </c>
      <c r="E83" s="1008">
        <v>0</v>
      </c>
      <c r="F83" s="1008">
        <v>30115.721010000001</v>
      </c>
    </row>
    <row r="84" spans="1:6" s="817" customFormat="1">
      <c r="A84" s="1007" t="s">
        <v>77</v>
      </c>
      <c r="B84" s="1008">
        <v>4818.3882699999995</v>
      </c>
      <c r="C84" s="1008">
        <v>0</v>
      </c>
      <c r="D84" s="1008">
        <v>0</v>
      </c>
      <c r="E84" s="1008">
        <v>0</v>
      </c>
      <c r="F84" s="1008">
        <v>4818.3882699999995</v>
      </c>
    </row>
    <row r="85" spans="1:6" s="817" customFormat="1">
      <c r="A85" s="1007" t="s">
        <v>78</v>
      </c>
      <c r="B85" s="1008">
        <v>4288.2927099999997</v>
      </c>
      <c r="C85" s="1008">
        <v>0</v>
      </c>
      <c r="D85" s="1008">
        <v>0</v>
      </c>
      <c r="E85" s="1008">
        <v>0</v>
      </c>
      <c r="F85" s="1008">
        <v>4288.2927099999997</v>
      </c>
    </row>
    <row r="86" spans="1:6" s="817" customFormat="1">
      <c r="A86" s="1007" t="s">
        <v>79</v>
      </c>
      <c r="B86" s="1008">
        <v>5890.2393899999997</v>
      </c>
      <c r="C86" s="1008">
        <v>0</v>
      </c>
      <c r="D86" s="1008">
        <v>0</v>
      </c>
      <c r="E86" s="1008">
        <v>0</v>
      </c>
      <c r="F86" s="1008">
        <v>5890.2393899999997</v>
      </c>
    </row>
    <row r="87" spans="1:6" s="817" customFormat="1">
      <c r="A87" s="1007" t="s">
        <v>80</v>
      </c>
      <c r="B87" s="1008">
        <v>20.210369999999998</v>
      </c>
      <c r="C87" s="1008">
        <v>0</v>
      </c>
      <c r="D87" s="1008">
        <v>0</v>
      </c>
      <c r="E87" s="1008">
        <v>0</v>
      </c>
      <c r="F87" s="1008">
        <v>20.210369999999998</v>
      </c>
    </row>
    <row r="88" spans="1:6" s="817" customFormat="1">
      <c r="A88" s="1007" t="s">
        <v>81</v>
      </c>
      <c r="B88" s="1008">
        <v>742.0498</v>
      </c>
      <c r="C88" s="1008">
        <v>0</v>
      </c>
      <c r="D88" s="1008">
        <v>0</v>
      </c>
      <c r="E88" s="1008">
        <v>0</v>
      </c>
      <c r="F88" s="1008">
        <v>742.0498</v>
      </c>
    </row>
    <row r="89" spans="1:6" s="817" customFormat="1">
      <c r="A89" s="1007" t="s">
        <v>82</v>
      </c>
      <c r="B89" s="1008">
        <v>0</v>
      </c>
      <c r="C89" s="1008">
        <v>0</v>
      </c>
      <c r="D89" s="1008">
        <v>0</v>
      </c>
      <c r="E89" s="1008">
        <v>0</v>
      </c>
      <c r="F89" s="1008">
        <v>0</v>
      </c>
    </row>
    <row r="90" spans="1:6" s="817" customFormat="1" ht="15.75" thickBot="1">
      <c r="A90" s="1007" t="s">
        <v>83</v>
      </c>
      <c r="B90" s="1008">
        <v>0</v>
      </c>
      <c r="C90" s="1008">
        <v>0</v>
      </c>
      <c r="D90" s="1008">
        <v>0</v>
      </c>
      <c r="E90" s="1008">
        <v>0</v>
      </c>
      <c r="F90" s="1008">
        <v>0</v>
      </c>
    </row>
    <row r="91" spans="1:6" s="817" customFormat="1" ht="16.5" thickTop="1" thickBot="1">
      <c r="A91" s="1005" t="s">
        <v>84</v>
      </c>
      <c r="B91" s="1006">
        <v>3380.4634300000002</v>
      </c>
      <c r="C91" s="1006">
        <v>64.27552</v>
      </c>
      <c r="D91" s="1006">
        <v>0</v>
      </c>
      <c r="E91" s="1006">
        <v>0</v>
      </c>
      <c r="F91" s="1006">
        <v>3444.7389500000004</v>
      </c>
    </row>
    <row r="92" spans="1:6" s="817" customFormat="1" ht="15.75" thickTop="1">
      <c r="A92" s="1007" t="s">
        <v>85</v>
      </c>
      <c r="B92" s="1008">
        <v>1529.0872300000001</v>
      </c>
      <c r="C92" s="1008">
        <v>0</v>
      </c>
      <c r="D92" s="1008">
        <v>0</v>
      </c>
      <c r="E92" s="1008">
        <v>0</v>
      </c>
      <c r="F92" s="1008">
        <v>1529.0872300000001</v>
      </c>
    </row>
    <row r="93" spans="1:6" s="817" customFormat="1">
      <c r="A93" s="1007" t="s">
        <v>86</v>
      </c>
      <c r="B93" s="1008">
        <v>436.53972999999996</v>
      </c>
      <c r="C93" s="1008">
        <v>0</v>
      </c>
      <c r="D93" s="1008">
        <v>0</v>
      </c>
      <c r="E93" s="1008">
        <v>0</v>
      </c>
      <c r="F93" s="1008">
        <v>436.53972999999996</v>
      </c>
    </row>
    <row r="94" spans="1:6" s="817" customFormat="1">
      <c r="A94" s="1007" t="s">
        <v>87</v>
      </c>
      <c r="B94" s="1008">
        <v>22.90456</v>
      </c>
      <c r="C94" s="1008">
        <v>0</v>
      </c>
      <c r="D94" s="1008">
        <v>0</v>
      </c>
      <c r="E94" s="1008">
        <v>0</v>
      </c>
      <c r="F94" s="1008">
        <v>22.90456</v>
      </c>
    </row>
    <row r="95" spans="1:6" s="817" customFormat="1">
      <c r="A95" s="1007" t="s">
        <v>88</v>
      </c>
      <c r="B95" s="1008">
        <v>1391.93191</v>
      </c>
      <c r="C95" s="1008">
        <v>64.27552</v>
      </c>
      <c r="D95" s="1008">
        <v>0</v>
      </c>
      <c r="E95" s="1008">
        <v>0</v>
      </c>
      <c r="F95" s="1008">
        <v>1456.2074299999999</v>
      </c>
    </row>
    <row r="96" spans="1:6" s="817" customFormat="1" ht="15.75" thickBot="1">
      <c r="A96" s="1007" t="s">
        <v>89</v>
      </c>
      <c r="B96" s="1011">
        <v>0</v>
      </c>
      <c r="C96" s="1011">
        <v>0</v>
      </c>
      <c r="D96" s="1011">
        <v>0</v>
      </c>
      <c r="E96" s="1011">
        <v>0</v>
      </c>
      <c r="F96" s="1011">
        <v>0</v>
      </c>
    </row>
    <row r="97" spans="1:6" s="818" customFormat="1" ht="42" customHeight="1" thickTop="1" thickBot="1">
      <c r="A97" s="999" t="s">
        <v>90</v>
      </c>
      <c r="B97" s="1004">
        <v>2544970.0333799999</v>
      </c>
      <c r="C97" s="1004">
        <v>1053113.2381599999</v>
      </c>
      <c r="D97" s="1004">
        <v>167.73974999999999</v>
      </c>
      <c r="E97" s="1004">
        <v>34.274610000000003</v>
      </c>
      <c r="F97" s="1004">
        <v>3598285.2859</v>
      </c>
    </row>
    <row r="98" spans="1:6" s="818" customFormat="1" ht="32.25" customHeight="1" thickTop="1" thickBot="1">
      <c r="A98" s="1012" t="s">
        <v>91</v>
      </c>
      <c r="B98" s="1006">
        <v>2340476.23961</v>
      </c>
      <c r="C98" s="1006">
        <v>995528.22644000011</v>
      </c>
      <c r="D98" s="1006">
        <v>0</v>
      </c>
      <c r="E98" s="1006">
        <v>34.274610000000003</v>
      </c>
      <c r="F98" s="1006">
        <v>3336038.7406599997</v>
      </c>
    </row>
    <row r="99" spans="1:6" s="818" customFormat="1" ht="16.5" customHeight="1" thickTop="1">
      <c r="A99" s="1013" t="s">
        <v>92</v>
      </c>
      <c r="B99" s="1008">
        <v>134.69389999999999</v>
      </c>
      <c r="C99" s="1008">
        <v>716.24887999999999</v>
      </c>
      <c r="D99" s="1008">
        <v>0</v>
      </c>
      <c r="E99" s="1008">
        <v>0</v>
      </c>
      <c r="F99" s="1008">
        <v>850.94278000000008</v>
      </c>
    </row>
    <row r="100" spans="1:6" s="818" customFormat="1" ht="16.5" customHeight="1">
      <c r="A100" s="1013" t="s">
        <v>93</v>
      </c>
      <c r="B100" s="1008">
        <v>0</v>
      </c>
      <c r="C100" s="1008">
        <v>0</v>
      </c>
      <c r="D100" s="1008">
        <v>0</v>
      </c>
      <c r="E100" s="1008">
        <v>0</v>
      </c>
      <c r="F100" s="1008">
        <v>0</v>
      </c>
    </row>
    <row r="101" spans="1:6" s="818" customFormat="1" ht="16.5" customHeight="1">
      <c r="A101" s="1013" t="s">
        <v>94</v>
      </c>
      <c r="B101" s="1008">
        <v>134.69389999999999</v>
      </c>
      <c r="C101" s="1008">
        <v>716.24887999999999</v>
      </c>
      <c r="D101" s="1008">
        <v>0</v>
      </c>
      <c r="E101" s="1008">
        <v>0</v>
      </c>
      <c r="F101" s="1008">
        <v>850.94278000000008</v>
      </c>
    </row>
    <row r="102" spans="1:6" s="818" customFormat="1" ht="16.5" customHeight="1">
      <c r="A102" s="1013" t="s">
        <v>95</v>
      </c>
      <c r="B102" s="1008">
        <v>1688252.9029999999</v>
      </c>
      <c r="C102" s="1008">
        <v>724694.09722</v>
      </c>
      <c r="D102" s="1008">
        <v>0</v>
      </c>
      <c r="E102" s="1008">
        <v>0</v>
      </c>
      <c r="F102" s="1008">
        <v>2412947.0002199998</v>
      </c>
    </row>
    <row r="103" spans="1:6" s="818" customFormat="1" ht="16.5" customHeight="1">
      <c r="A103" s="1013" t="s">
        <v>96</v>
      </c>
      <c r="B103" s="1008">
        <v>617599.61355999997</v>
      </c>
      <c r="C103" s="1008">
        <v>257918.41535</v>
      </c>
      <c r="D103" s="1008">
        <v>0</v>
      </c>
      <c r="E103" s="1008">
        <v>34.274550000000005</v>
      </c>
      <c r="F103" s="1008">
        <v>875552.30346000008</v>
      </c>
    </row>
    <row r="104" spans="1:6" s="818" customFormat="1" ht="16.5" customHeight="1">
      <c r="A104" s="1014" t="s">
        <v>97</v>
      </c>
      <c r="B104" s="1008">
        <v>51970.239659999999</v>
      </c>
      <c r="C104" s="1008">
        <v>70968.715290000007</v>
      </c>
      <c r="D104" s="1008">
        <v>0</v>
      </c>
      <c r="E104" s="1008">
        <v>34.274550000000005</v>
      </c>
      <c r="F104" s="1008">
        <v>122973.2295</v>
      </c>
    </row>
    <row r="105" spans="1:6" s="818" customFormat="1" ht="16.5" customHeight="1">
      <c r="A105" s="1014" t="s">
        <v>98</v>
      </c>
      <c r="B105" s="1008">
        <v>560.30080000000009</v>
      </c>
      <c r="C105" s="1008">
        <v>1677.7712099999999</v>
      </c>
      <c r="D105" s="1008">
        <v>0</v>
      </c>
      <c r="E105" s="1008">
        <v>0</v>
      </c>
      <c r="F105" s="1008">
        <v>2238.0720099999999</v>
      </c>
    </row>
    <row r="106" spans="1:6" s="818" customFormat="1" ht="16.5" customHeight="1">
      <c r="A106" s="1015" t="s">
        <v>99</v>
      </c>
      <c r="B106" s="1008">
        <v>30612.86637</v>
      </c>
      <c r="C106" s="1008">
        <v>20667.596450000001</v>
      </c>
      <c r="D106" s="1008">
        <v>0</v>
      </c>
      <c r="E106" s="1008">
        <v>0</v>
      </c>
      <c r="F106" s="1008">
        <v>51280.462820000001</v>
      </c>
    </row>
    <row r="107" spans="1:6" s="818" customFormat="1" ht="16.5" customHeight="1">
      <c r="A107" s="1015" t="s">
        <v>100</v>
      </c>
      <c r="B107" s="1008">
        <v>100091.17108</v>
      </c>
      <c r="C107" s="1008">
        <v>46508.21488</v>
      </c>
      <c r="D107" s="1008">
        <v>0</v>
      </c>
      <c r="E107" s="1008">
        <v>0</v>
      </c>
      <c r="F107" s="1008">
        <v>146599.38596000001</v>
      </c>
    </row>
    <row r="108" spans="1:6" s="818" customFormat="1" ht="16.5" customHeight="1">
      <c r="A108" s="1015" t="s">
        <v>101</v>
      </c>
      <c r="B108" s="1008">
        <v>43440.684209999999</v>
      </c>
      <c r="C108" s="1008">
        <v>21741.321540000001</v>
      </c>
      <c r="D108" s="1008">
        <v>0</v>
      </c>
      <c r="E108" s="1008">
        <v>0</v>
      </c>
      <c r="F108" s="1008">
        <v>65182.005749999997</v>
      </c>
    </row>
    <row r="109" spans="1:6" s="818" customFormat="1" ht="16.5" customHeight="1">
      <c r="A109" s="1015" t="s">
        <v>102</v>
      </c>
      <c r="B109" s="1008">
        <v>322891.24381999997</v>
      </c>
      <c r="C109" s="1008">
        <v>64791.238389999999</v>
      </c>
      <c r="D109" s="1008">
        <v>0</v>
      </c>
      <c r="E109" s="1008">
        <v>0</v>
      </c>
      <c r="F109" s="1008">
        <v>387682.48220999999</v>
      </c>
    </row>
    <row r="110" spans="1:6" s="818" customFormat="1" ht="16.5" customHeight="1">
      <c r="A110" s="1015" t="s">
        <v>103</v>
      </c>
      <c r="B110" s="1008">
        <v>35582.713600000003</v>
      </c>
      <c r="C110" s="1008">
        <v>12950.3683</v>
      </c>
      <c r="D110" s="1008">
        <v>0</v>
      </c>
      <c r="E110" s="1008">
        <v>0</v>
      </c>
      <c r="F110" s="1008">
        <v>48533.081899999997</v>
      </c>
    </row>
    <row r="111" spans="1:6" s="818" customFormat="1" ht="16.5" customHeight="1">
      <c r="A111" s="1015" t="s">
        <v>104</v>
      </c>
      <c r="B111" s="1008">
        <v>32450.39402</v>
      </c>
      <c r="C111" s="1008">
        <v>18613.189289999998</v>
      </c>
      <c r="D111" s="1008">
        <v>0</v>
      </c>
      <c r="E111" s="1008">
        <v>0</v>
      </c>
      <c r="F111" s="1008">
        <v>51063.583310000002</v>
      </c>
    </row>
    <row r="112" spans="1:6" s="818" customFormat="1" ht="16.5" customHeight="1">
      <c r="A112" s="1016" t="s">
        <v>105</v>
      </c>
      <c r="B112" s="1008">
        <v>23757.321899999999</v>
      </c>
      <c r="C112" s="1008">
        <v>10912.66186</v>
      </c>
      <c r="D112" s="1008">
        <v>0</v>
      </c>
      <c r="E112" s="1008">
        <v>0</v>
      </c>
      <c r="F112" s="1008">
        <v>34669.983759999996</v>
      </c>
    </row>
    <row r="113" spans="1:6" s="818" customFormat="1" ht="16.5" customHeight="1">
      <c r="A113" s="1016" t="s">
        <v>106</v>
      </c>
      <c r="B113" s="1008">
        <v>0</v>
      </c>
      <c r="C113" s="1008">
        <v>0</v>
      </c>
      <c r="D113" s="1008">
        <v>0</v>
      </c>
      <c r="E113" s="1008">
        <v>0</v>
      </c>
      <c r="F113" s="1008">
        <v>0</v>
      </c>
    </row>
    <row r="114" spans="1:6" s="818" customFormat="1" ht="16.5" customHeight="1" thickBot="1">
      <c r="A114" s="1013" t="s">
        <v>107</v>
      </c>
      <c r="B114" s="1008">
        <v>10731.707249999999</v>
      </c>
      <c r="C114" s="1008">
        <v>1286.8031299999998</v>
      </c>
      <c r="D114" s="1008">
        <v>0</v>
      </c>
      <c r="E114" s="1008">
        <v>5.9999999999999995E-5</v>
      </c>
      <c r="F114" s="1008">
        <v>12018.51044</v>
      </c>
    </row>
    <row r="115" spans="1:6" s="818" customFormat="1" ht="27.75" customHeight="1" thickTop="1" thickBot="1">
      <c r="A115" s="1017" t="s">
        <v>108</v>
      </c>
      <c r="B115" s="1004">
        <v>3077.5102900000002</v>
      </c>
      <c r="C115" s="1004">
        <v>571.17729000000008</v>
      </c>
      <c r="D115" s="1004">
        <v>0</v>
      </c>
      <c r="E115" s="1004">
        <v>0</v>
      </c>
      <c r="F115" s="1004">
        <v>3648.6875800000003</v>
      </c>
    </row>
    <row r="116" spans="1:6" s="818" customFormat="1" ht="27.75" customHeight="1" thickTop="1" thickBot="1">
      <c r="A116" s="1012" t="s">
        <v>109</v>
      </c>
      <c r="B116" s="1006">
        <v>0</v>
      </c>
      <c r="C116" s="1006">
        <v>0</v>
      </c>
      <c r="D116" s="1006">
        <v>0</v>
      </c>
      <c r="E116" s="1006">
        <v>0</v>
      </c>
      <c r="F116" s="1006">
        <v>0</v>
      </c>
    </row>
    <row r="117" spans="1:6" s="227" customFormat="1" ht="16.5" customHeight="1" thickTop="1">
      <c r="A117" s="1013" t="s">
        <v>110</v>
      </c>
      <c r="B117" s="1008">
        <v>0</v>
      </c>
      <c r="C117" s="1008">
        <v>0</v>
      </c>
      <c r="D117" s="1008">
        <v>0</v>
      </c>
      <c r="E117" s="1008">
        <v>0</v>
      </c>
      <c r="F117" s="1008">
        <v>0</v>
      </c>
    </row>
    <row r="118" spans="1:6" s="227" customFormat="1" ht="16.5" customHeight="1">
      <c r="A118" s="1013" t="s">
        <v>111</v>
      </c>
      <c r="B118" s="1008">
        <v>0</v>
      </c>
      <c r="C118" s="1008">
        <v>0</v>
      </c>
      <c r="D118" s="1008">
        <v>0</v>
      </c>
      <c r="E118" s="1008">
        <v>0</v>
      </c>
      <c r="F118" s="1008">
        <v>0</v>
      </c>
    </row>
    <row r="119" spans="1:6" s="818" customFormat="1" ht="16.5" customHeight="1">
      <c r="A119" s="1013" t="s">
        <v>112</v>
      </c>
      <c r="B119" s="1008">
        <v>0</v>
      </c>
      <c r="C119" s="1008">
        <v>0</v>
      </c>
      <c r="D119" s="1008">
        <v>0</v>
      </c>
      <c r="E119" s="1008">
        <v>0</v>
      </c>
      <c r="F119" s="1008">
        <v>0</v>
      </c>
    </row>
    <row r="120" spans="1:6" s="818" customFormat="1" ht="16.5" customHeight="1">
      <c r="A120" s="1013" t="s">
        <v>113</v>
      </c>
      <c r="B120" s="1008">
        <v>0</v>
      </c>
      <c r="C120" s="1008">
        <v>0</v>
      </c>
      <c r="D120" s="1008">
        <v>0</v>
      </c>
      <c r="E120" s="1008">
        <v>0</v>
      </c>
      <c r="F120" s="1008">
        <v>0</v>
      </c>
    </row>
    <row r="121" spans="1:6" s="818" customFormat="1" ht="16.5" customHeight="1">
      <c r="A121" s="1013" t="s">
        <v>114</v>
      </c>
      <c r="B121" s="1008">
        <v>0</v>
      </c>
      <c r="C121" s="1008">
        <v>0</v>
      </c>
      <c r="D121" s="1008">
        <v>0</v>
      </c>
      <c r="E121" s="1008">
        <v>0</v>
      </c>
      <c r="F121" s="1008">
        <v>0</v>
      </c>
    </row>
    <row r="122" spans="1:6" s="818" customFormat="1" ht="16.5" customHeight="1" thickBot="1">
      <c r="A122" s="1013" t="s">
        <v>115</v>
      </c>
      <c r="B122" s="1008">
        <v>0</v>
      </c>
      <c r="C122" s="1008">
        <v>0</v>
      </c>
      <c r="D122" s="1008">
        <v>0</v>
      </c>
      <c r="E122" s="1008">
        <v>0</v>
      </c>
      <c r="F122" s="1008">
        <v>0</v>
      </c>
    </row>
    <row r="123" spans="1:6" s="818" customFormat="1" ht="27.75" customHeight="1" thickTop="1" thickBot="1">
      <c r="A123" s="1012" t="s">
        <v>116</v>
      </c>
      <c r="B123" s="1006">
        <v>75127.633300000001</v>
      </c>
      <c r="C123" s="1006">
        <v>40726.126320000003</v>
      </c>
      <c r="D123" s="1006">
        <v>158.74807999999999</v>
      </c>
      <c r="E123" s="1006">
        <v>0</v>
      </c>
      <c r="F123" s="1006">
        <v>116012.5077</v>
      </c>
    </row>
    <row r="124" spans="1:6" s="818" customFormat="1" ht="16.5" customHeight="1" thickTop="1">
      <c r="A124" s="1013" t="s">
        <v>117</v>
      </c>
      <c r="B124" s="1008">
        <v>0</v>
      </c>
      <c r="C124" s="1008">
        <v>0</v>
      </c>
      <c r="D124" s="1008">
        <v>0</v>
      </c>
      <c r="E124" s="1008">
        <v>0</v>
      </c>
      <c r="F124" s="1008">
        <v>0</v>
      </c>
    </row>
    <row r="125" spans="1:6" s="818" customFormat="1" ht="16.5" customHeight="1">
      <c r="A125" s="1013" t="s">
        <v>118</v>
      </c>
      <c r="B125" s="1008">
        <v>0</v>
      </c>
      <c r="C125" s="1008">
        <v>0</v>
      </c>
      <c r="D125" s="1008">
        <v>0</v>
      </c>
      <c r="E125" s="1008">
        <v>0</v>
      </c>
      <c r="F125" s="1008">
        <v>0</v>
      </c>
    </row>
    <row r="126" spans="1:6" s="818" customFormat="1" ht="16.5" customHeight="1">
      <c r="A126" s="1013" t="s">
        <v>119</v>
      </c>
      <c r="B126" s="1008">
        <v>0</v>
      </c>
      <c r="C126" s="1008">
        <v>0</v>
      </c>
      <c r="D126" s="1008">
        <v>0</v>
      </c>
      <c r="E126" s="1008">
        <v>0</v>
      </c>
      <c r="F126" s="1008">
        <v>0</v>
      </c>
    </row>
    <row r="127" spans="1:6" s="818" customFormat="1" ht="16.5" customHeight="1">
      <c r="A127" s="1013" t="s">
        <v>1494</v>
      </c>
      <c r="B127" s="1008">
        <v>0</v>
      </c>
      <c r="C127" s="1008">
        <v>0</v>
      </c>
      <c r="D127" s="1008">
        <v>0</v>
      </c>
      <c r="E127" s="1008">
        <v>0</v>
      </c>
      <c r="F127" s="1008">
        <v>0</v>
      </c>
    </row>
    <row r="128" spans="1:6" s="818" customFormat="1" ht="16.5" customHeight="1">
      <c r="A128" s="1013" t="s">
        <v>121</v>
      </c>
      <c r="B128" s="1008">
        <v>74312.440969999996</v>
      </c>
      <c r="C128" s="1008">
        <v>40512.487460000004</v>
      </c>
      <c r="D128" s="1008">
        <v>0</v>
      </c>
      <c r="E128" s="1008">
        <v>0</v>
      </c>
      <c r="F128" s="1008">
        <v>114824.92843</v>
      </c>
    </row>
    <row r="129" spans="1:6" s="818" customFormat="1" ht="16.5" customHeight="1">
      <c r="A129" s="1013" t="s">
        <v>122</v>
      </c>
      <c r="B129" s="1008">
        <v>0</v>
      </c>
      <c r="C129" s="1008">
        <v>0</v>
      </c>
      <c r="D129" s="1008">
        <v>0</v>
      </c>
      <c r="E129" s="1008">
        <v>0</v>
      </c>
      <c r="F129" s="1008">
        <v>0</v>
      </c>
    </row>
    <row r="130" spans="1:6" s="818" customFormat="1" ht="16.5" customHeight="1">
      <c r="A130" s="1013" t="s">
        <v>123</v>
      </c>
      <c r="B130" s="1008">
        <v>0</v>
      </c>
      <c r="C130" s="1008">
        <v>0</v>
      </c>
      <c r="D130" s="1008">
        <v>0</v>
      </c>
      <c r="E130" s="1008">
        <v>0</v>
      </c>
      <c r="F130" s="1008">
        <v>0</v>
      </c>
    </row>
    <row r="131" spans="1:6" s="818" customFormat="1" ht="16.5" customHeight="1" thickBot="1">
      <c r="A131" s="1013" t="s">
        <v>124</v>
      </c>
      <c r="B131" s="1008">
        <v>815.19232999999997</v>
      </c>
      <c r="C131" s="1008">
        <v>213.63885999999999</v>
      </c>
      <c r="D131" s="1008">
        <v>158.74807999999999</v>
      </c>
      <c r="E131" s="1008">
        <v>0</v>
      </c>
      <c r="F131" s="1008">
        <v>1187.57927</v>
      </c>
    </row>
    <row r="132" spans="1:6" s="818" customFormat="1" ht="22.5" customHeight="1" thickTop="1" thickBot="1">
      <c r="A132" s="1012" t="s">
        <v>125</v>
      </c>
      <c r="B132" s="1006">
        <v>52708.681039999996</v>
      </c>
      <c r="C132" s="1006">
        <v>7929.7987699999994</v>
      </c>
      <c r="D132" s="1006">
        <v>1.71191</v>
      </c>
      <c r="E132" s="1006">
        <v>0</v>
      </c>
      <c r="F132" s="1006">
        <v>60640.191719999995</v>
      </c>
    </row>
    <row r="133" spans="1:6" s="818" customFormat="1" ht="16.5" customHeight="1" thickTop="1">
      <c r="A133" s="1013" t="s">
        <v>58</v>
      </c>
      <c r="B133" s="1008">
        <v>66.103059999999999</v>
      </c>
      <c r="C133" s="1008">
        <v>0</v>
      </c>
      <c r="D133" s="1008">
        <v>0</v>
      </c>
      <c r="E133" s="1008">
        <v>0</v>
      </c>
      <c r="F133" s="1008">
        <v>66.103059999999999</v>
      </c>
    </row>
    <row r="134" spans="1:6" s="818" customFormat="1" ht="16.5" customHeight="1">
      <c r="A134" s="1013" t="s">
        <v>60</v>
      </c>
      <c r="B134" s="1008">
        <v>22270.52692</v>
      </c>
      <c r="C134" s="1008">
        <v>4642.0147999999999</v>
      </c>
      <c r="D134" s="1008">
        <v>1.7015499999999999</v>
      </c>
      <c r="E134" s="1008">
        <v>0</v>
      </c>
      <c r="F134" s="1008">
        <v>26914.243269999999</v>
      </c>
    </row>
    <row r="135" spans="1:6" s="818" customFormat="1" ht="16.5" customHeight="1">
      <c r="A135" s="1013" t="s">
        <v>126</v>
      </c>
      <c r="B135" s="1008">
        <v>30274.536499999998</v>
      </c>
      <c r="C135" s="1008">
        <v>3206.3790400000003</v>
      </c>
      <c r="D135" s="1008">
        <v>0</v>
      </c>
      <c r="E135" s="1008">
        <v>0</v>
      </c>
      <c r="F135" s="1008">
        <v>33480.915540000002</v>
      </c>
    </row>
    <row r="136" spans="1:6" s="818" customFormat="1" ht="16.5" customHeight="1">
      <c r="A136" s="1013" t="s">
        <v>87</v>
      </c>
      <c r="B136" s="1008">
        <v>97.514560000000003</v>
      </c>
      <c r="C136" s="1008">
        <v>81.404929999999993</v>
      </c>
      <c r="D136" s="1008">
        <v>1.0359999999999999E-2</v>
      </c>
      <c r="E136" s="1008">
        <v>0</v>
      </c>
      <c r="F136" s="1008">
        <v>178.92985000000002</v>
      </c>
    </row>
    <row r="137" spans="1:6" s="818" customFormat="1" ht="16.5" customHeight="1" thickBot="1">
      <c r="A137" s="1013" t="s">
        <v>127</v>
      </c>
      <c r="B137" s="1008">
        <v>0</v>
      </c>
      <c r="C137" s="1008">
        <v>0</v>
      </c>
      <c r="D137" s="1008">
        <v>0</v>
      </c>
      <c r="E137" s="1008">
        <v>0</v>
      </c>
      <c r="F137" s="1008">
        <v>0</v>
      </c>
    </row>
    <row r="138" spans="1:6" s="818" customFormat="1" ht="22.5" customHeight="1" thickTop="1" thickBot="1">
      <c r="A138" s="1012" t="s">
        <v>128</v>
      </c>
      <c r="B138" s="1006">
        <v>73579.969140000001</v>
      </c>
      <c r="C138" s="1006">
        <v>8357.9093400000002</v>
      </c>
      <c r="D138" s="1006">
        <v>7.2797600000000005</v>
      </c>
      <c r="E138" s="1006">
        <v>0</v>
      </c>
      <c r="F138" s="1006">
        <v>81945.15823999999</v>
      </c>
    </row>
    <row r="139" spans="1:6" s="818" customFormat="1" ht="16.5" customHeight="1" thickTop="1">
      <c r="A139" s="1013" t="s">
        <v>129</v>
      </c>
      <c r="B139" s="1008">
        <v>62.510339999999999</v>
      </c>
      <c r="C139" s="1008">
        <v>0</v>
      </c>
      <c r="D139" s="1008">
        <v>0</v>
      </c>
      <c r="E139" s="1008">
        <v>0</v>
      </c>
      <c r="F139" s="1008">
        <v>62.510339999999999</v>
      </c>
    </row>
    <row r="140" spans="1:6" s="818" customFormat="1" ht="16.5" customHeight="1">
      <c r="A140" s="1013" t="s">
        <v>130</v>
      </c>
      <c r="B140" s="1008">
        <v>0</v>
      </c>
      <c r="C140" s="1008">
        <v>0</v>
      </c>
      <c r="D140" s="1008">
        <v>0</v>
      </c>
      <c r="E140" s="1008">
        <v>0</v>
      </c>
      <c r="F140" s="1008">
        <v>0</v>
      </c>
    </row>
    <row r="141" spans="1:6" s="818" customFormat="1" ht="16.5" customHeight="1">
      <c r="A141" s="1013" t="s">
        <v>131</v>
      </c>
      <c r="B141" s="1008">
        <v>50964.034869999996</v>
      </c>
      <c r="C141" s="1008">
        <v>2280.7730799999999</v>
      </c>
      <c r="D141" s="1008">
        <v>0</v>
      </c>
      <c r="E141" s="1008">
        <v>0</v>
      </c>
      <c r="F141" s="1008">
        <v>53244.807950000002</v>
      </c>
    </row>
    <row r="142" spans="1:6" s="818" customFormat="1" ht="16.5" customHeight="1">
      <c r="A142" s="1013" t="s">
        <v>132</v>
      </c>
      <c r="B142" s="1008">
        <v>20188.902109999999</v>
      </c>
      <c r="C142" s="1008">
        <v>3851.6746000000003</v>
      </c>
      <c r="D142" s="1008">
        <v>7.2797600000000005</v>
      </c>
      <c r="E142" s="1008">
        <v>0</v>
      </c>
      <c r="F142" s="1008">
        <v>24047.856469999999</v>
      </c>
    </row>
    <row r="143" spans="1:6" s="818" customFormat="1" ht="16.5" customHeight="1" thickBot="1">
      <c r="A143" s="1013" t="s">
        <v>133</v>
      </c>
      <c r="B143" s="1008">
        <v>2364.5218199999999</v>
      </c>
      <c r="C143" s="1008">
        <v>2225.4616599999999</v>
      </c>
      <c r="D143" s="1008">
        <v>0</v>
      </c>
      <c r="E143" s="1008">
        <v>0</v>
      </c>
      <c r="F143" s="1008">
        <v>4589.9834800000008</v>
      </c>
    </row>
    <row r="144" spans="1:6" s="818" customFormat="1" ht="22.5" customHeight="1" thickTop="1" thickBot="1">
      <c r="A144" s="1012" t="s">
        <v>134</v>
      </c>
      <c r="B144" s="1006">
        <v>0</v>
      </c>
      <c r="C144" s="1006">
        <v>0</v>
      </c>
      <c r="D144" s="1006">
        <v>0</v>
      </c>
      <c r="E144" s="1006">
        <v>0</v>
      </c>
      <c r="F144" s="1006">
        <v>0</v>
      </c>
    </row>
    <row r="145" spans="1:6" s="818" customFormat="1" ht="16.5" customHeight="1" thickTop="1">
      <c r="A145" s="1013" t="s">
        <v>135</v>
      </c>
      <c r="B145" s="1008">
        <v>0</v>
      </c>
      <c r="C145" s="1008">
        <v>0</v>
      </c>
      <c r="D145" s="1008">
        <v>0</v>
      </c>
      <c r="E145" s="1008">
        <v>0</v>
      </c>
      <c r="F145" s="1008">
        <v>0</v>
      </c>
    </row>
    <row r="146" spans="1:6" s="818" customFormat="1" ht="16.5" customHeight="1">
      <c r="A146" s="1013" t="s">
        <v>136</v>
      </c>
      <c r="B146" s="1008">
        <v>0</v>
      </c>
      <c r="C146" s="1008">
        <v>0</v>
      </c>
      <c r="D146" s="1008">
        <v>0</v>
      </c>
      <c r="E146" s="1008">
        <v>0</v>
      </c>
      <c r="F146" s="1008">
        <v>0</v>
      </c>
    </row>
    <row r="147" spans="1:6" s="818" customFormat="1" ht="16.5" customHeight="1">
      <c r="A147" s="1013" t="s">
        <v>137</v>
      </c>
      <c r="B147" s="1008">
        <v>0</v>
      </c>
      <c r="C147" s="1008">
        <v>0</v>
      </c>
      <c r="D147" s="1008">
        <v>0</v>
      </c>
      <c r="E147" s="1008">
        <v>0</v>
      </c>
      <c r="F147" s="1008">
        <v>0</v>
      </c>
    </row>
    <row r="148" spans="1:6" s="818" customFormat="1" ht="16.5" customHeight="1" thickBot="1">
      <c r="A148" s="1013" t="s">
        <v>138</v>
      </c>
      <c r="B148" s="1008">
        <v>0</v>
      </c>
      <c r="C148" s="1008">
        <v>0</v>
      </c>
      <c r="D148" s="1008">
        <v>0</v>
      </c>
      <c r="E148" s="1008">
        <v>0</v>
      </c>
      <c r="F148" s="1008">
        <v>0</v>
      </c>
    </row>
    <row r="149" spans="1:6" s="818" customFormat="1" ht="22.5" customHeight="1" thickTop="1" thickBot="1">
      <c r="A149" s="1012" t="s">
        <v>139</v>
      </c>
      <c r="B149" s="1006">
        <v>0</v>
      </c>
      <c r="C149" s="1006">
        <v>0</v>
      </c>
      <c r="D149" s="1006">
        <v>0</v>
      </c>
      <c r="E149" s="1006">
        <v>0</v>
      </c>
      <c r="F149" s="1006">
        <v>0</v>
      </c>
    </row>
    <row r="150" spans="1:6" s="818" customFormat="1" ht="16.5" customHeight="1" thickTop="1">
      <c r="A150" s="1013" t="s">
        <v>140</v>
      </c>
      <c r="B150" s="1008">
        <v>0</v>
      </c>
      <c r="C150" s="1008">
        <v>0</v>
      </c>
      <c r="D150" s="1008">
        <v>0</v>
      </c>
      <c r="E150" s="1008">
        <v>0</v>
      </c>
      <c r="F150" s="1008">
        <v>0</v>
      </c>
    </row>
    <row r="151" spans="1:6" s="818" customFormat="1" ht="16.5" customHeight="1">
      <c r="A151" s="1013" t="s">
        <v>141</v>
      </c>
      <c r="B151" s="1008">
        <v>0</v>
      </c>
      <c r="C151" s="1008">
        <v>0</v>
      </c>
      <c r="D151" s="1008">
        <v>0</v>
      </c>
      <c r="E151" s="1008">
        <v>0</v>
      </c>
      <c r="F151" s="1008">
        <v>0</v>
      </c>
    </row>
    <row r="152" spans="1:6" s="818" customFormat="1" ht="16.5" customHeight="1">
      <c r="A152" s="1013" t="s">
        <v>142</v>
      </c>
      <c r="B152" s="1008">
        <v>0</v>
      </c>
      <c r="C152" s="1008">
        <v>0</v>
      </c>
      <c r="D152" s="1008">
        <v>0</v>
      </c>
      <c r="E152" s="1008">
        <v>0</v>
      </c>
      <c r="F152" s="1008">
        <v>0</v>
      </c>
    </row>
    <row r="153" spans="1:6" s="818" customFormat="1" ht="16.5" customHeight="1">
      <c r="A153" s="1013" t="s">
        <v>143</v>
      </c>
      <c r="B153" s="1008">
        <v>0</v>
      </c>
      <c r="C153" s="1008">
        <v>0</v>
      </c>
      <c r="D153" s="1008">
        <v>0</v>
      </c>
      <c r="E153" s="1008">
        <v>0</v>
      </c>
      <c r="F153" s="1008">
        <v>0</v>
      </c>
    </row>
    <row r="154" spans="1:6" s="818" customFormat="1" ht="16.5" customHeight="1">
      <c r="A154" s="1013" t="s">
        <v>144</v>
      </c>
      <c r="B154" s="1008">
        <v>0</v>
      </c>
      <c r="C154" s="1008">
        <v>0</v>
      </c>
      <c r="D154" s="1008">
        <v>0</v>
      </c>
      <c r="E154" s="1008">
        <v>0</v>
      </c>
      <c r="F154" s="1008">
        <v>0</v>
      </c>
    </row>
    <row r="155" spans="1:6" s="818" customFormat="1" ht="16.5" customHeight="1">
      <c r="A155" s="1013" t="s">
        <v>145</v>
      </c>
      <c r="B155" s="1008">
        <v>0</v>
      </c>
      <c r="C155" s="1008">
        <v>0</v>
      </c>
      <c r="D155" s="1008">
        <v>0</v>
      </c>
      <c r="E155" s="1008">
        <v>0</v>
      </c>
      <c r="F155" s="1008">
        <v>0</v>
      </c>
    </row>
    <row r="156" spans="1:6" s="818" customFormat="1" ht="16.5" customHeight="1">
      <c r="A156" s="1013" t="s">
        <v>146</v>
      </c>
      <c r="B156" s="1008">
        <v>0</v>
      </c>
      <c r="C156" s="1008">
        <v>0</v>
      </c>
      <c r="D156" s="1008">
        <v>0</v>
      </c>
      <c r="E156" s="1008">
        <v>0</v>
      </c>
      <c r="F156" s="1008">
        <v>0</v>
      </c>
    </row>
    <row r="157" spans="1:6" s="818" customFormat="1" ht="16.5" customHeight="1" thickBot="1">
      <c r="A157" s="1013" t="s">
        <v>147</v>
      </c>
      <c r="B157" s="1011">
        <v>0</v>
      </c>
      <c r="C157" s="1011">
        <v>0</v>
      </c>
      <c r="D157" s="1011">
        <v>0</v>
      </c>
      <c r="E157" s="1011">
        <v>0</v>
      </c>
      <c r="F157" s="1011">
        <v>0</v>
      </c>
    </row>
    <row r="158" spans="1:6" s="818" customFormat="1" ht="33.75" customHeight="1" thickTop="1" thickBot="1">
      <c r="A158" s="1000" t="s">
        <v>148</v>
      </c>
      <c r="B158" s="1006">
        <v>986361.64978999994</v>
      </c>
      <c r="C158" s="1006">
        <v>0</v>
      </c>
      <c r="D158" s="1006">
        <v>0</v>
      </c>
      <c r="E158" s="1006">
        <v>0</v>
      </c>
      <c r="F158" s="1006">
        <v>986361.64978999994</v>
      </c>
    </row>
    <row r="159" spans="1:6" s="818" customFormat="1" ht="19.5" customHeight="1" thickTop="1">
      <c r="A159" s="1018" t="s">
        <v>149</v>
      </c>
      <c r="B159" s="1008">
        <v>637355.00075999997</v>
      </c>
      <c r="C159" s="1008">
        <v>0</v>
      </c>
      <c r="D159" s="1008">
        <v>0</v>
      </c>
      <c r="E159" s="1008">
        <v>0</v>
      </c>
      <c r="F159" s="1008">
        <v>637355.00075999997</v>
      </c>
    </row>
    <row r="160" spans="1:6" s="818" customFormat="1" ht="12.75" customHeight="1">
      <c r="A160" s="1013" t="s">
        <v>150</v>
      </c>
      <c r="B160" s="1008">
        <v>637355.00075999997</v>
      </c>
      <c r="C160" s="1008">
        <v>0</v>
      </c>
      <c r="D160" s="1008">
        <v>0</v>
      </c>
      <c r="E160" s="1008">
        <v>0</v>
      </c>
      <c r="F160" s="1008">
        <v>637355.00075999997</v>
      </c>
    </row>
    <row r="161" spans="1:6" s="818" customFormat="1" ht="12.75" customHeight="1">
      <c r="A161" s="1013" t="s">
        <v>151</v>
      </c>
      <c r="B161" s="1008">
        <v>0</v>
      </c>
      <c r="C161" s="1008">
        <v>0</v>
      </c>
      <c r="D161" s="1008">
        <v>0</v>
      </c>
      <c r="E161" s="1008">
        <v>0</v>
      </c>
      <c r="F161" s="1008">
        <v>0</v>
      </c>
    </row>
    <row r="162" spans="1:6" s="818" customFormat="1" ht="12.75" customHeight="1">
      <c r="A162" s="1013" t="s">
        <v>152</v>
      </c>
      <c r="B162" s="1008">
        <v>0</v>
      </c>
      <c r="C162" s="1008">
        <v>0</v>
      </c>
      <c r="D162" s="1008">
        <v>0</v>
      </c>
      <c r="E162" s="1008">
        <v>0</v>
      </c>
      <c r="F162" s="1008">
        <v>0</v>
      </c>
    </row>
    <row r="163" spans="1:6" s="818" customFormat="1" ht="16.5" customHeight="1">
      <c r="A163" s="1018" t="s">
        <v>153</v>
      </c>
      <c r="B163" s="1008">
        <v>4.7393199999999993</v>
      </c>
      <c r="C163" s="1008">
        <v>0</v>
      </c>
      <c r="D163" s="1008">
        <v>0</v>
      </c>
      <c r="E163" s="1008">
        <v>0</v>
      </c>
      <c r="F163" s="1008">
        <v>4.7393199999999993</v>
      </c>
    </row>
    <row r="164" spans="1:6" s="818" customFormat="1" ht="12.75" customHeight="1">
      <c r="A164" s="1013" t="s">
        <v>154</v>
      </c>
      <c r="B164" s="1008">
        <v>0</v>
      </c>
      <c r="C164" s="1008">
        <v>0</v>
      </c>
      <c r="D164" s="1008">
        <v>0</v>
      </c>
      <c r="E164" s="1008">
        <v>0</v>
      </c>
      <c r="F164" s="1008">
        <v>0</v>
      </c>
    </row>
    <row r="165" spans="1:6" s="818" customFormat="1" ht="12.75" customHeight="1">
      <c r="A165" s="1013" t="s">
        <v>155</v>
      </c>
      <c r="B165" s="1008">
        <v>0</v>
      </c>
      <c r="C165" s="1008">
        <v>0</v>
      </c>
      <c r="D165" s="1008">
        <v>0</v>
      </c>
      <c r="E165" s="1008">
        <v>0</v>
      </c>
      <c r="F165" s="1008">
        <v>0</v>
      </c>
    </row>
    <row r="166" spans="1:6" s="818" customFormat="1" ht="12.75" customHeight="1">
      <c r="A166" s="1013" t="s">
        <v>156</v>
      </c>
      <c r="B166" s="1008">
        <v>4.7393199999999993</v>
      </c>
      <c r="C166" s="1008">
        <v>0</v>
      </c>
      <c r="D166" s="1008">
        <v>0</v>
      </c>
      <c r="E166" s="1008">
        <v>0</v>
      </c>
      <c r="F166" s="1008">
        <v>4.7393199999999993</v>
      </c>
    </row>
    <row r="167" spans="1:6" s="818" customFormat="1" ht="16.5" customHeight="1">
      <c r="A167" s="1018" t="s">
        <v>157</v>
      </c>
      <c r="B167" s="1008">
        <v>0</v>
      </c>
      <c r="C167" s="1008">
        <v>0</v>
      </c>
      <c r="D167" s="1008">
        <v>0</v>
      </c>
      <c r="E167" s="1008">
        <v>0</v>
      </c>
      <c r="F167" s="1008">
        <v>0</v>
      </c>
    </row>
    <row r="168" spans="1:6" s="818" customFormat="1" ht="12.75" customHeight="1">
      <c r="A168" s="1013" t="s">
        <v>158</v>
      </c>
      <c r="B168" s="1008">
        <v>0</v>
      </c>
      <c r="C168" s="1008">
        <v>0</v>
      </c>
      <c r="D168" s="1008">
        <v>0</v>
      </c>
      <c r="E168" s="1008">
        <v>0</v>
      </c>
      <c r="F168" s="1008">
        <v>0</v>
      </c>
    </row>
    <row r="169" spans="1:6" s="818" customFormat="1" ht="12.75" customHeight="1">
      <c r="A169" s="1013" t="s">
        <v>159</v>
      </c>
      <c r="B169" s="1008">
        <v>0</v>
      </c>
      <c r="C169" s="1008">
        <v>0</v>
      </c>
      <c r="D169" s="1008">
        <v>0</v>
      </c>
      <c r="E169" s="1008">
        <v>0</v>
      </c>
      <c r="F169" s="1008">
        <v>0</v>
      </c>
    </row>
    <row r="170" spans="1:6" s="818" customFormat="1" ht="12.75" customHeight="1">
      <c r="A170" s="1013" t="s">
        <v>160</v>
      </c>
      <c r="B170" s="1008">
        <v>0</v>
      </c>
      <c r="C170" s="1008">
        <v>0</v>
      </c>
      <c r="D170" s="1008">
        <v>0</v>
      </c>
      <c r="E170" s="1008">
        <v>0</v>
      </c>
      <c r="F170" s="1008">
        <v>0</v>
      </c>
    </row>
    <row r="171" spans="1:6" s="818" customFormat="1" ht="16.5" customHeight="1">
      <c r="A171" s="1018" t="s">
        <v>161</v>
      </c>
      <c r="B171" s="1008">
        <v>305230.69393000001</v>
      </c>
      <c r="C171" s="1008">
        <v>0</v>
      </c>
      <c r="D171" s="1008">
        <v>0</v>
      </c>
      <c r="E171" s="1008">
        <v>0</v>
      </c>
      <c r="F171" s="1008">
        <v>305230.69393000001</v>
      </c>
    </row>
    <row r="172" spans="1:6" s="818" customFormat="1" ht="12.75" customHeight="1">
      <c r="A172" s="1013" t="s">
        <v>162</v>
      </c>
      <c r="B172" s="1008">
        <v>9388.0712600000006</v>
      </c>
      <c r="C172" s="1008">
        <v>0</v>
      </c>
      <c r="D172" s="1008">
        <v>0</v>
      </c>
      <c r="E172" s="1008">
        <v>0</v>
      </c>
      <c r="F172" s="1008">
        <v>9388.0712600000006</v>
      </c>
    </row>
    <row r="173" spans="1:6" s="818" customFormat="1" ht="12.75" customHeight="1">
      <c r="A173" s="1013" t="s">
        <v>163</v>
      </c>
      <c r="B173" s="1008">
        <v>236322.27911999999</v>
      </c>
      <c r="C173" s="1008">
        <v>0</v>
      </c>
      <c r="D173" s="1008">
        <v>0</v>
      </c>
      <c r="E173" s="1008">
        <v>0</v>
      </c>
      <c r="F173" s="1008">
        <v>236322.27911999999</v>
      </c>
    </row>
    <row r="174" spans="1:6" s="818" customFormat="1" ht="12.75" customHeight="1">
      <c r="A174" s="1013" t="s">
        <v>164</v>
      </c>
      <c r="B174" s="1008">
        <v>59520.343549999998</v>
      </c>
      <c r="C174" s="1008">
        <v>0</v>
      </c>
      <c r="D174" s="1008">
        <v>0</v>
      </c>
      <c r="E174" s="1008">
        <v>0</v>
      </c>
      <c r="F174" s="1008">
        <v>59520.343549999998</v>
      </c>
    </row>
    <row r="175" spans="1:6" s="818" customFormat="1" ht="16.5" customHeight="1">
      <c r="A175" s="1018" t="s">
        <v>165</v>
      </c>
      <c r="B175" s="1008">
        <v>43771.215779999999</v>
      </c>
      <c r="C175" s="1008">
        <v>0</v>
      </c>
      <c r="D175" s="1008">
        <v>0</v>
      </c>
      <c r="E175" s="1008">
        <v>0</v>
      </c>
      <c r="F175" s="1008">
        <v>43771.215779999999</v>
      </c>
    </row>
    <row r="176" spans="1:6" s="818" customFormat="1" ht="13.5" customHeight="1">
      <c r="A176" s="1013" t="s">
        <v>166</v>
      </c>
      <c r="B176" s="1008">
        <v>901.04657999999995</v>
      </c>
      <c r="C176" s="1008">
        <v>0</v>
      </c>
      <c r="D176" s="1008">
        <v>0</v>
      </c>
      <c r="E176" s="1008">
        <v>0</v>
      </c>
      <c r="F176" s="1008">
        <v>901.04657999999995</v>
      </c>
    </row>
    <row r="177" spans="1:6" s="818" customFormat="1" ht="13.5" customHeight="1" thickBot="1">
      <c r="A177" s="1013" t="s">
        <v>167</v>
      </c>
      <c r="B177" s="1008">
        <v>42870.169200000004</v>
      </c>
      <c r="C177" s="1008">
        <v>0</v>
      </c>
      <c r="D177" s="1008">
        <v>0</v>
      </c>
      <c r="E177" s="1008">
        <v>0</v>
      </c>
      <c r="F177" s="1008">
        <v>42870.169200000004</v>
      </c>
    </row>
    <row r="178" spans="1:6" s="818" customFormat="1" ht="28.5" customHeight="1" thickTop="1" thickBot="1">
      <c r="A178" s="1019" t="s">
        <v>168</v>
      </c>
      <c r="B178" s="1004">
        <v>3531331.6831700001</v>
      </c>
      <c r="C178" s="1004">
        <v>1053113.2381599999</v>
      </c>
      <c r="D178" s="1004">
        <v>167.73974999999999</v>
      </c>
      <c r="E178" s="1004">
        <v>34.274610000000003</v>
      </c>
      <c r="F178" s="1004">
        <v>4584646.9356899997</v>
      </c>
    </row>
    <row r="179" spans="1:6" s="818" customFormat="1" ht="19.5" customHeight="1" thickTop="1" thickBot="1">
      <c r="A179" s="1020" t="s">
        <v>169</v>
      </c>
      <c r="B179" s="1006">
        <v>10001.87084</v>
      </c>
      <c r="C179" s="1006">
        <v>0</v>
      </c>
      <c r="D179" s="1006">
        <v>0</v>
      </c>
      <c r="E179" s="1006">
        <v>0</v>
      </c>
      <c r="F179" s="1006">
        <v>10001.87084</v>
      </c>
    </row>
    <row r="180" spans="1:6" s="818" customFormat="1" ht="18.75" customHeight="1" thickTop="1">
      <c r="A180" s="1021" t="s">
        <v>170</v>
      </c>
      <c r="B180" s="1008">
        <v>0</v>
      </c>
      <c r="C180" s="1008">
        <v>0</v>
      </c>
      <c r="D180" s="1008">
        <v>0</v>
      </c>
      <c r="E180" s="1008">
        <v>0</v>
      </c>
      <c r="F180" s="1008">
        <v>0</v>
      </c>
    </row>
    <row r="181" spans="1:6" s="818" customFormat="1" ht="12.75" customHeight="1">
      <c r="A181" s="1013" t="s">
        <v>171</v>
      </c>
      <c r="B181" s="1008">
        <v>0</v>
      </c>
      <c r="C181" s="1008">
        <v>0</v>
      </c>
      <c r="D181" s="1008">
        <v>0</v>
      </c>
      <c r="E181" s="1008">
        <v>0</v>
      </c>
      <c r="F181" s="1008">
        <v>0</v>
      </c>
    </row>
    <row r="182" spans="1:6" s="818" customFormat="1" ht="12.75" customHeight="1">
      <c r="A182" s="1013" t="s">
        <v>172</v>
      </c>
      <c r="B182" s="1008">
        <v>0</v>
      </c>
      <c r="C182" s="1008">
        <v>0</v>
      </c>
      <c r="D182" s="1008">
        <v>0</v>
      </c>
      <c r="E182" s="1008">
        <v>0</v>
      </c>
      <c r="F182" s="1008">
        <v>0</v>
      </c>
    </row>
    <row r="183" spans="1:6" s="818" customFormat="1" ht="12.75" customHeight="1">
      <c r="A183" s="1013" t="s">
        <v>173</v>
      </c>
      <c r="B183" s="1008">
        <v>0</v>
      </c>
      <c r="C183" s="1008">
        <v>0</v>
      </c>
      <c r="D183" s="1008">
        <v>0</v>
      </c>
      <c r="E183" s="1008">
        <v>0</v>
      </c>
      <c r="F183" s="1008">
        <v>0</v>
      </c>
    </row>
    <row r="184" spans="1:6" s="818" customFormat="1" ht="12.75" customHeight="1">
      <c r="A184" s="1013" t="s">
        <v>174</v>
      </c>
      <c r="B184" s="1008">
        <v>0</v>
      </c>
      <c r="C184" s="1008">
        <v>0</v>
      </c>
      <c r="D184" s="1008">
        <v>0</v>
      </c>
      <c r="E184" s="1008">
        <v>0</v>
      </c>
      <c r="F184" s="1008">
        <v>0</v>
      </c>
    </row>
    <row r="185" spans="1:6" s="818" customFormat="1" ht="12.75" customHeight="1">
      <c r="A185" s="1013" t="s">
        <v>175</v>
      </c>
      <c r="B185" s="1008">
        <v>0</v>
      </c>
      <c r="C185" s="1008">
        <v>0</v>
      </c>
      <c r="D185" s="1008">
        <v>0</v>
      </c>
      <c r="E185" s="1008">
        <v>0</v>
      </c>
      <c r="F185" s="1008">
        <v>0</v>
      </c>
    </row>
    <row r="186" spans="1:6" s="818" customFormat="1" ht="16.5" customHeight="1">
      <c r="A186" s="1018" t="s">
        <v>176</v>
      </c>
      <c r="B186" s="1008">
        <v>6890.3854299999994</v>
      </c>
      <c r="C186" s="1008">
        <v>0</v>
      </c>
      <c r="D186" s="1008">
        <v>0</v>
      </c>
      <c r="E186" s="1008">
        <v>0</v>
      </c>
      <c r="F186" s="1008">
        <v>6890.3854299999994</v>
      </c>
    </row>
    <row r="187" spans="1:6" s="818" customFormat="1" ht="12.75" customHeight="1">
      <c r="A187" s="1013" t="s">
        <v>177</v>
      </c>
      <c r="B187" s="1008">
        <v>0</v>
      </c>
      <c r="C187" s="1008">
        <v>0</v>
      </c>
      <c r="D187" s="1008">
        <v>0</v>
      </c>
      <c r="E187" s="1008">
        <v>0</v>
      </c>
      <c r="F187" s="1008">
        <v>0</v>
      </c>
    </row>
    <row r="188" spans="1:6" s="818" customFormat="1" ht="12.75" customHeight="1">
      <c r="A188" s="1013" t="s">
        <v>178</v>
      </c>
      <c r="B188" s="1008">
        <v>0</v>
      </c>
      <c r="C188" s="1008">
        <v>0</v>
      </c>
      <c r="D188" s="1008">
        <v>0</v>
      </c>
      <c r="E188" s="1008">
        <v>0</v>
      </c>
      <c r="F188" s="1008">
        <v>0</v>
      </c>
    </row>
    <row r="189" spans="1:6" s="818" customFormat="1" ht="12.75" customHeight="1">
      <c r="A189" s="1013" t="s">
        <v>179</v>
      </c>
      <c r="B189" s="1008">
        <v>6890.3854299999994</v>
      </c>
      <c r="C189" s="1008">
        <v>0</v>
      </c>
      <c r="D189" s="1008">
        <v>0</v>
      </c>
      <c r="E189" s="1008">
        <v>0</v>
      </c>
      <c r="F189" s="1008">
        <v>6890.3854299999994</v>
      </c>
    </row>
    <row r="190" spans="1:6" s="818" customFormat="1" ht="12.75" customHeight="1">
      <c r="A190" s="1013" t="s">
        <v>180</v>
      </c>
      <c r="B190" s="1008">
        <v>0</v>
      </c>
      <c r="C190" s="1008">
        <v>0</v>
      </c>
      <c r="D190" s="1008">
        <v>0</v>
      </c>
      <c r="E190" s="1008">
        <v>0</v>
      </c>
      <c r="F190" s="1008">
        <v>0</v>
      </c>
    </row>
    <row r="191" spans="1:6" s="818" customFormat="1" ht="12.75" customHeight="1">
      <c r="A191" s="1013" t="s">
        <v>181</v>
      </c>
      <c r="B191" s="1008">
        <v>0</v>
      </c>
      <c r="C191" s="1008">
        <v>0</v>
      </c>
      <c r="D191" s="1008">
        <v>0</v>
      </c>
      <c r="E191" s="1008">
        <v>0</v>
      </c>
      <c r="F191" s="1008">
        <v>0</v>
      </c>
    </row>
    <row r="192" spans="1:6" s="818" customFormat="1" ht="19.5" customHeight="1">
      <c r="A192" s="1018" t="s">
        <v>182</v>
      </c>
      <c r="B192" s="1008">
        <v>0</v>
      </c>
      <c r="C192" s="1008">
        <v>0</v>
      </c>
      <c r="D192" s="1008">
        <v>0</v>
      </c>
      <c r="E192" s="1008">
        <v>0</v>
      </c>
      <c r="F192" s="1008">
        <v>0</v>
      </c>
    </row>
    <row r="193" spans="1:6" s="818" customFormat="1" ht="16.5" customHeight="1">
      <c r="A193" s="1018" t="s">
        <v>183</v>
      </c>
      <c r="B193" s="1008">
        <v>3111.4854100000002</v>
      </c>
      <c r="C193" s="1008">
        <v>0</v>
      </c>
      <c r="D193" s="1008">
        <v>0</v>
      </c>
      <c r="E193" s="1008">
        <v>0</v>
      </c>
      <c r="F193" s="1008">
        <v>3111.4854100000002</v>
      </c>
    </row>
    <row r="194" spans="1:6" s="818" customFormat="1" ht="12.75" customHeight="1">
      <c r="A194" s="1013" t="s">
        <v>184</v>
      </c>
      <c r="B194" s="1008">
        <v>0</v>
      </c>
      <c r="C194" s="1008">
        <v>0</v>
      </c>
      <c r="D194" s="1008">
        <v>0</v>
      </c>
      <c r="E194" s="1008">
        <v>0</v>
      </c>
      <c r="F194" s="1008">
        <v>0</v>
      </c>
    </row>
    <row r="195" spans="1:6" s="818" customFormat="1" ht="12.75" customHeight="1">
      <c r="A195" s="1013" t="s">
        <v>185</v>
      </c>
      <c r="B195" s="1008">
        <v>3111.4854100000002</v>
      </c>
      <c r="C195" s="1008">
        <v>0</v>
      </c>
      <c r="D195" s="1008">
        <v>0</v>
      </c>
      <c r="E195" s="1008">
        <v>0</v>
      </c>
      <c r="F195" s="1008">
        <v>3111.4854100000002</v>
      </c>
    </row>
    <row r="196" spans="1:6" s="818" customFormat="1" ht="12.75" customHeight="1">
      <c r="A196" s="1013" t="s">
        <v>186</v>
      </c>
      <c r="B196" s="1008">
        <v>0</v>
      </c>
      <c r="C196" s="1008">
        <v>0</v>
      </c>
      <c r="D196" s="1008">
        <v>0</v>
      </c>
      <c r="E196" s="1008">
        <v>0</v>
      </c>
      <c r="F196" s="1008">
        <v>0</v>
      </c>
    </row>
    <row r="197" spans="1:6" s="818" customFormat="1" ht="12.75" customHeight="1">
      <c r="A197" s="1013" t="s">
        <v>187</v>
      </c>
      <c r="B197" s="1008">
        <v>0</v>
      </c>
      <c r="C197" s="1008">
        <v>0</v>
      </c>
      <c r="D197" s="1008">
        <v>0</v>
      </c>
      <c r="E197" s="1008">
        <v>0</v>
      </c>
      <c r="F197" s="1008">
        <v>0</v>
      </c>
    </row>
    <row r="198" spans="1:6" s="818" customFormat="1" ht="17.25" customHeight="1" thickBot="1">
      <c r="A198" s="1018" t="s">
        <v>188</v>
      </c>
      <c r="B198" s="1008">
        <v>0</v>
      </c>
      <c r="C198" s="1008">
        <v>0</v>
      </c>
      <c r="D198" s="1008">
        <v>0</v>
      </c>
      <c r="E198" s="1008">
        <v>0</v>
      </c>
      <c r="F198" s="1008">
        <v>0</v>
      </c>
    </row>
    <row r="199" spans="1:6" s="818" customFormat="1" ht="27" customHeight="1" thickTop="1" thickBot="1">
      <c r="A199" s="1012" t="s">
        <v>189</v>
      </c>
      <c r="B199" s="1006">
        <v>2299976.9186199997</v>
      </c>
      <c r="C199" s="1006">
        <v>5484262.6531300005</v>
      </c>
      <c r="D199" s="1006">
        <v>36775.977749999998</v>
      </c>
      <c r="E199" s="1006">
        <v>0</v>
      </c>
      <c r="F199" s="1006">
        <v>7821015.5494999997</v>
      </c>
    </row>
    <row r="200" spans="1:6" s="818" customFormat="1" ht="19.5" customHeight="1" thickTop="1">
      <c r="A200" s="1018" t="s">
        <v>190</v>
      </c>
      <c r="B200" s="1008">
        <v>0.108</v>
      </c>
      <c r="C200" s="1008">
        <v>0</v>
      </c>
      <c r="D200" s="1008">
        <v>0</v>
      </c>
      <c r="E200" s="1008">
        <v>0</v>
      </c>
      <c r="F200" s="1008">
        <v>0.108</v>
      </c>
    </row>
    <row r="201" spans="1:6" s="818" customFormat="1" ht="12.75" customHeight="1">
      <c r="A201" s="1013" t="s">
        <v>191</v>
      </c>
      <c r="B201" s="1008">
        <v>0</v>
      </c>
      <c r="C201" s="1008">
        <v>0</v>
      </c>
      <c r="D201" s="1008">
        <v>0</v>
      </c>
      <c r="E201" s="1008">
        <v>0</v>
      </c>
      <c r="F201" s="1008">
        <v>0</v>
      </c>
    </row>
    <row r="202" spans="1:6" s="818" customFormat="1" ht="12.75" customHeight="1">
      <c r="A202" s="1013" t="s">
        <v>192</v>
      </c>
      <c r="B202" s="1008">
        <v>0</v>
      </c>
      <c r="C202" s="1008">
        <v>0</v>
      </c>
      <c r="D202" s="1008">
        <v>0</v>
      </c>
      <c r="E202" s="1008">
        <v>0</v>
      </c>
      <c r="F202" s="1008">
        <v>0</v>
      </c>
    </row>
    <row r="203" spans="1:6" s="818" customFormat="1" ht="12.75" customHeight="1">
      <c r="A203" s="1013" t="s">
        <v>193</v>
      </c>
      <c r="B203" s="1008">
        <v>0.108</v>
      </c>
      <c r="C203" s="1008">
        <v>0</v>
      </c>
      <c r="D203" s="1008">
        <v>0</v>
      </c>
      <c r="E203" s="1008">
        <v>0</v>
      </c>
      <c r="F203" s="1008">
        <v>0.108</v>
      </c>
    </row>
    <row r="204" spans="1:6" s="818" customFormat="1" ht="16.5" customHeight="1">
      <c r="A204" s="1018" t="s">
        <v>194</v>
      </c>
      <c r="B204" s="1008">
        <v>0</v>
      </c>
      <c r="C204" s="1008">
        <v>576.19045999999992</v>
      </c>
      <c r="D204" s="1008">
        <v>8051.0587699999996</v>
      </c>
      <c r="E204" s="1008">
        <v>0</v>
      </c>
      <c r="F204" s="1008">
        <v>8627.2492300000013</v>
      </c>
    </row>
    <row r="205" spans="1:6" s="818" customFormat="1" ht="12.75" customHeight="1">
      <c r="A205" s="1013" t="s">
        <v>195</v>
      </c>
      <c r="B205" s="1008">
        <v>0</v>
      </c>
      <c r="C205" s="1008">
        <v>0</v>
      </c>
      <c r="D205" s="1008">
        <v>0</v>
      </c>
      <c r="E205" s="1008">
        <v>0</v>
      </c>
      <c r="F205" s="1008">
        <v>0</v>
      </c>
    </row>
    <row r="206" spans="1:6" s="818" customFormat="1" ht="12.75" customHeight="1">
      <c r="A206" s="1013" t="s">
        <v>196</v>
      </c>
      <c r="B206" s="1008">
        <v>0</v>
      </c>
      <c r="C206" s="1008">
        <v>576.19045999999992</v>
      </c>
      <c r="D206" s="1008">
        <v>562.33172000000002</v>
      </c>
      <c r="E206" s="1008">
        <v>0</v>
      </c>
      <c r="F206" s="1008">
        <v>1138.5221799999999</v>
      </c>
    </row>
    <row r="207" spans="1:6" s="818" customFormat="1" ht="12.75" customHeight="1">
      <c r="A207" s="1013" t="s">
        <v>197</v>
      </c>
      <c r="B207" s="1008">
        <v>0</v>
      </c>
      <c r="C207" s="1008">
        <v>0</v>
      </c>
      <c r="D207" s="1008">
        <v>0</v>
      </c>
      <c r="E207" s="1008">
        <v>0</v>
      </c>
      <c r="F207" s="1008">
        <v>0</v>
      </c>
    </row>
    <row r="208" spans="1:6" s="818" customFormat="1" ht="12.75" customHeight="1">
      <c r="A208" s="1014" t="s">
        <v>198</v>
      </c>
      <c r="B208" s="1008">
        <v>0</v>
      </c>
      <c r="C208" s="1008">
        <v>0</v>
      </c>
      <c r="D208" s="1008">
        <v>0</v>
      </c>
      <c r="E208" s="1008">
        <v>0</v>
      </c>
      <c r="F208" s="1008">
        <v>0</v>
      </c>
    </row>
    <row r="209" spans="1:6" s="818" customFormat="1" ht="12.75" customHeight="1">
      <c r="A209" s="1013" t="s">
        <v>199</v>
      </c>
      <c r="B209" s="1008">
        <v>0</v>
      </c>
      <c r="C209" s="1008">
        <v>0</v>
      </c>
      <c r="D209" s="1008">
        <v>7488.7270499999995</v>
      </c>
      <c r="E209" s="1008">
        <v>0</v>
      </c>
      <c r="F209" s="1008">
        <v>7488.7270499999995</v>
      </c>
    </row>
    <row r="210" spans="1:6" s="818" customFormat="1" ht="15" customHeight="1">
      <c r="A210" s="1018" t="s">
        <v>200</v>
      </c>
      <c r="B210" s="1008">
        <v>0</v>
      </c>
      <c r="C210" s="1008">
        <v>0</v>
      </c>
      <c r="D210" s="1008">
        <v>0</v>
      </c>
      <c r="E210" s="1008">
        <v>0</v>
      </c>
      <c r="F210" s="1008">
        <v>0</v>
      </c>
    </row>
    <row r="211" spans="1:6" s="818" customFormat="1" ht="12.75" customHeight="1">
      <c r="A211" s="1013" t="s">
        <v>201</v>
      </c>
      <c r="B211" s="1008">
        <v>0</v>
      </c>
      <c r="C211" s="1008">
        <v>0</v>
      </c>
      <c r="D211" s="1008">
        <v>0</v>
      </c>
      <c r="E211" s="1008">
        <v>0</v>
      </c>
      <c r="F211" s="1008">
        <v>0</v>
      </c>
    </row>
    <row r="212" spans="1:6" s="818" customFormat="1" ht="12.75" customHeight="1">
      <c r="A212" s="1013" t="s">
        <v>202</v>
      </c>
      <c r="B212" s="1008">
        <v>0</v>
      </c>
      <c r="C212" s="1008">
        <v>0</v>
      </c>
      <c r="D212" s="1008">
        <v>0</v>
      </c>
      <c r="E212" s="1008">
        <v>0</v>
      </c>
      <c r="F212" s="1008">
        <v>0</v>
      </c>
    </row>
    <row r="213" spans="1:6" s="818" customFormat="1" ht="15" customHeight="1">
      <c r="A213" s="1018" t="s">
        <v>203</v>
      </c>
      <c r="B213" s="1008">
        <v>0</v>
      </c>
      <c r="C213" s="1008">
        <v>0</v>
      </c>
      <c r="D213" s="1008">
        <v>36.851230000000001</v>
      </c>
      <c r="E213" s="1008">
        <v>0</v>
      </c>
      <c r="F213" s="1008">
        <v>36.851230000000001</v>
      </c>
    </row>
    <row r="214" spans="1:6" s="818" customFormat="1" ht="12.75" customHeight="1">
      <c r="A214" s="1013" t="s">
        <v>204</v>
      </c>
      <c r="B214" s="1008">
        <v>0</v>
      </c>
      <c r="C214" s="1008">
        <v>0</v>
      </c>
      <c r="D214" s="1008">
        <v>0</v>
      </c>
      <c r="E214" s="1008">
        <v>0</v>
      </c>
      <c r="F214" s="1008">
        <v>0</v>
      </c>
    </row>
    <row r="215" spans="1:6" s="818" customFormat="1" ht="13.5" customHeight="1">
      <c r="A215" s="1013" t="s">
        <v>205</v>
      </c>
      <c r="B215" s="1008">
        <v>0</v>
      </c>
      <c r="C215" s="1008">
        <v>0</v>
      </c>
      <c r="D215" s="1008">
        <v>36.851230000000001</v>
      </c>
      <c r="E215" s="1008">
        <v>0</v>
      </c>
      <c r="F215" s="1008">
        <v>36.851230000000001</v>
      </c>
    </row>
    <row r="216" spans="1:6" s="818" customFormat="1" ht="13.5" customHeight="1">
      <c r="A216" s="1018" t="s">
        <v>206</v>
      </c>
      <c r="B216" s="1008">
        <v>2091373.7224900001</v>
      </c>
      <c r="C216" s="1008">
        <v>5097046.8443400003</v>
      </c>
      <c r="D216" s="1008">
        <v>17249.417379999999</v>
      </c>
      <c r="E216" s="1008">
        <v>0</v>
      </c>
      <c r="F216" s="1008">
        <v>7205669.9842100004</v>
      </c>
    </row>
    <row r="217" spans="1:6" s="818" customFormat="1" ht="12.75" customHeight="1">
      <c r="A217" s="1013" t="s">
        <v>207</v>
      </c>
      <c r="B217" s="1008">
        <v>2075190.7919100001</v>
      </c>
      <c r="C217" s="1008">
        <v>5091776.6732799998</v>
      </c>
      <c r="D217" s="1008">
        <v>17249.417379999999</v>
      </c>
      <c r="E217" s="1008">
        <v>0</v>
      </c>
      <c r="F217" s="1008">
        <v>7184216.8825699994</v>
      </c>
    </row>
    <row r="218" spans="1:6" s="818" customFormat="1" ht="12.75" customHeight="1">
      <c r="A218" s="1013" t="s">
        <v>208</v>
      </c>
      <c r="B218" s="1008">
        <v>0</v>
      </c>
      <c r="C218" s="1008">
        <v>0</v>
      </c>
      <c r="D218" s="1008">
        <v>0</v>
      </c>
      <c r="E218" s="1008">
        <v>0</v>
      </c>
      <c r="F218" s="1008">
        <v>0</v>
      </c>
    </row>
    <row r="219" spans="1:6" s="818" customFormat="1" ht="12.75" customHeight="1">
      <c r="A219" s="1013" t="s">
        <v>209</v>
      </c>
      <c r="B219" s="1008">
        <v>560.57600000000002</v>
      </c>
      <c r="C219" s="1008">
        <v>88.098929999999996</v>
      </c>
      <c r="D219" s="1008">
        <v>0</v>
      </c>
      <c r="E219" s="1008">
        <v>0</v>
      </c>
      <c r="F219" s="1008">
        <v>648.67493000000002</v>
      </c>
    </row>
    <row r="220" spans="1:6" s="818" customFormat="1" ht="12.75" customHeight="1">
      <c r="A220" s="1013" t="s">
        <v>210</v>
      </c>
      <c r="B220" s="1008">
        <v>0</v>
      </c>
      <c r="C220" s="1008">
        <v>0</v>
      </c>
      <c r="D220" s="1008">
        <v>0</v>
      </c>
      <c r="E220" s="1008">
        <v>0</v>
      </c>
      <c r="F220" s="1008">
        <v>0</v>
      </c>
    </row>
    <row r="221" spans="1:6" s="818" customFormat="1" ht="12.75" customHeight="1">
      <c r="A221" s="1013" t="s">
        <v>211</v>
      </c>
      <c r="B221" s="1008">
        <v>11455.325000000001</v>
      </c>
      <c r="C221" s="1008">
        <v>3691.6382799999997</v>
      </c>
      <c r="D221" s="1008">
        <v>0</v>
      </c>
      <c r="E221" s="1008">
        <v>0</v>
      </c>
      <c r="F221" s="1008">
        <v>15146.96328</v>
      </c>
    </row>
    <row r="222" spans="1:6" s="818" customFormat="1" ht="12.75" customHeight="1">
      <c r="A222" s="1013" t="s">
        <v>212</v>
      </c>
      <c r="B222" s="1008">
        <v>4135.0295800000004</v>
      </c>
      <c r="C222" s="1008">
        <v>1490.4338500000001</v>
      </c>
      <c r="D222" s="1008">
        <v>0</v>
      </c>
      <c r="E222" s="1008">
        <v>0</v>
      </c>
      <c r="F222" s="1008">
        <v>5625.4634299999998</v>
      </c>
    </row>
    <row r="223" spans="1:6" s="818" customFormat="1" ht="12.75" customHeight="1">
      <c r="A223" s="1013" t="s">
        <v>213</v>
      </c>
      <c r="B223" s="1008">
        <v>0</v>
      </c>
      <c r="C223" s="1008">
        <v>0</v>
      </c>
      <c r="D223" s="1008">
        <v>0</v>
      </c>
      <c r="E223" s="1008">
        <v>0</v>
      </c>
      <c r="F223" s="1008">
        <v>0</v>
      </c>
    </row>
    <row r="224" spans="1:6" s="818" customFormat="1" ht="13.5" customHeight="1">
      <c r="A224" s="1013" t="s">
        <v>214</v>
      </c>
      <c r="B224" s="1008">
        <v>0</v>
      </c>
      <c r="C224" s="1008">
        <v>0</v>
      </c>
      <c r="D224" s="1008">
        <v>0</v>
      </c>
      <c r="E224" s="1008">
        <v>0</v>
      </c>
      <c r="F224" s="1008">
        <v>0</v>
      </c>
    </row>
    <row r="225" spans="1:6" s="818" customFormat="1" ht="12.75" customHeight="1">
      <c r="A225" s="1013" t="s">
        <v>215</v>
      </c>
      <c r="B225" s="1008">
        <v>32</v>
      </c>
      <c r="C225" s="1008">
        <v>0</v>
      </c>
      <c r="D225" s="1008">
        <v>0</v>
      </c>
      <c r="E225" s="1008">
        <v>0</v>
      </c>
      <c r="F225" s="1008">
        <v>32</v>
      </c>
    </row>
    <row r="226" spans="1:6" s="818" customFormat="1" ht="15" customHeight="1">
      <c r="A226" s="1018" t="s">
        <v>216</v>
      </c>
      <c r="B226" s="1008">
        <v>130275.95765000001</v>
      </c>
      <c r="C226" s="1008">
        <v>386639.61832999997</v>
      </c>
      <c r="D226" s="1008">
        <v>11350.66409</v>
      </c>
      <c r="E226" s="1008">
        <v>0</v>
      </c>
      <c r="F226" s="1008">
        <v>528266.24006999994</v>
      </c>
    </row>
    <row r="227" spans="1:6" s="818" customFormat="1" ht="12.75" customHeight="1">
      <c r="A227" s="1013" t="s">
        <v>217</v>
      </c>
      <c r="B227" s="1008">
        <v>64953.695299999999</v>
      </c>
      <c r="C227" s="1008">
        <v>32444.883750000001</v>
      </c>
      <c r="D227" s="1008">
        <v>0</v>
      </c>
      <c r="E227" s="1008">
        <v>0</v>
      </c>
      <c r="F227" s="1008">
        <v>97398.57905</v>
      </c>
    </row>
    <row r="228" spans="1:6" s="818" customFormat="1" ht="12.75" customHeight="1">
      <c r="A228" s="1013" t="s">
        <v>218</v>
      </c>
      <c r="B228" s="1008">
        <v>0</v>
      </c>
      <c r="C228" s="1008">
        <v>0</v>
      </c>
      <c r="D228" s="1008">
        <v>0</v>
      </c>
      <c r="E228" s="1008">
        <v>0</v>
      </c>
      <c r="F228" s="1008">
        <v>0</v>
      </c>
    </row>
    <row r="229" spans="1:6" s="818" customFormat="1" ht="12.75" customHeight="1">
      <c r="A229" s="1013" t="s">
        <v>219</v>
      </c>
      <c r="B229" s="1008">
        <v>7654.7045799999996</v>
      </c>
      <c r="C229" s="1008">
        <v>39989.251960000001</v>
      </c>
      <c r="D229" s="1008">
        <v>1375.8011899999999</v>
      </c>
      <c r="E229" s="1008">
        <v>0</v>
      </c>
      <c r="F229" s="1008">
        <v>49019.757729999998</v>
      </c>
    </row>
    <row r="230" spans="1:6" s="818" customFormat="1" ht="12.75" customHeight="1">
      <c r="A230" s="1013" t="s">
        <v>220</v>
      </c>
      <c r="B230" s="1008">
        <v>2040.5906200000002</v>
      </c>
      <c r="C230" s="1008">
        <v>55022.780530000004</v>
      </c>
      <c r="D230" s="1008">
        <v>413.41370000000001</v>
      </c>
      <c r="E230" s="1008">
        <v>0</v>
      </c>
      <c r="F230" s="1008">
        <v>57476.784850000004</v>
      </c>
    </row>
    <row r="231" spans="1:6" s="818" customFormat="1" ht="12.75" customHeight="1">
      <c r="A231" s="1013" t="s">
        <v>221</v>
      </c>
      <c r="B231" s="1008">
        <v>0</v>
      </c>
      <c r="C231" s="1008">
        <v>0</v>
      </c>
      <c r="D231" s="1008">
        <v>0</v>
      </c>
      <c r="E231" s="1008">
        <v>0</v>
      </c>
      <c r="F231" s="1008">
        <v>0</v>
      </c>
    </row>
    <row r="232" spans="1:6" s="818" customFormat="1" ht="12.75" customHeight="1">
      <c r="A232" s="1013" t="s">
        <v>222</v>
      </c>
      <c r="B232" s="1008">
        <v>55626.967149999997</v>
      </c>
      <c r="C232" s="1008">
        <v>259182.70209000001</v>
      </c>
      <c r="D232" s="1008">
        <v>9561.4491999999991</v>
      </c>
      <c r="E232" s="1008">
        <v>0</v>
      </c>
      <c r="F232" s="1008">
        <v>324371.11843999999</v>
      </c>
    </row>
    <row r="233" spans="1:6" s="818" customFormat="1" ht="12.75" customHeight="1">
      <c r="A233" s="1013" t="s">
        <v>223</v>
      </c>
      <c r="B233" s="1008">
        <v>0</v>
      </c>
      <c r="C233" s="1008">
        <v>0</v>
      </c>
      <c r="D233" s="1008">
        <v>0</v>
      </c>
      <c r="E233" s="1008">
        <v>0</v>
      </c>
      <c r="F233" s="1008">
        <v>0</v>
      </c>
    </row>
    <row r="234" spans="1:6" s="818" customFormat="1" ht="15.75" customHeight="1">
      <c r="A234" s="1018" t="s">
        <v>224</v>
      </c>
      <c r="B234" s="1008">
        <v>0</v>
      </c>
      <c r="C234" s="1008">
        <v>0</v>
      </c>
      <c r="D234" s="1008">
        <v>87.986279999999994</v>
      </c>
      <c r="E234" s="1008">
        <v>0</v>
      </c>
      <c r="F234" s="1008">
        <v>87.986279999999994</v>
      </c>
    </row>
    <row r="235" spans="1:6" s="818" customFormat="1" ht="15" customHeight="1">
      <c r="A235" s="1013" t="s">
        <v>225</v>
      </c>
      <c r="B235" s="1008">
        <v>0</v>
      </c>
      <c r="C235" s="1008">
        <v>0</v>
      </c>
      <c r="D235" s="1008">
        <v>87.986279999999994</v>
      </c>
      <c r="E235" s="1008">
        <v>0</v>
      </c>
      <c r="F235" s="1008">
        <v>87.986279999999994</v>
      </c>
    </row>
    <row r="236" spans="1:6" s="818" customFormat="1" ht="15" customHeight="1">
      <c r="A236" s="1013" t="s">
        <v>226</v>
      </c>
      <c r="B236" s="1008">
        <v>0</v>
      </c>
      <c r="C236" s="1008">
        <v>0</v>
      </c>
      <c r="D236" s="1008">
        <v>0</v>
      </c>
      <c r="E236" s="1008">
        <v>0</v>
      </c>
      <c r="F236" s="1008">
        <v>0</v>
      </c>
    </row>
    <row r="237" spans="1:6" s="818" customFormat="1" ht="16.5" customHeight="1">
      <c r="A237" s="1018" t="s">
        <v>227</v>
      </c>
      <c r="B237" s="1008">
        <v>78327.130480000007</v>
      </c>
      <c r="C237" s="1008">
        <v>0</v>
      </c>
      <c r="D237" s="1008">
        <v>0</v>
      </c>
      <c r="E237" s="1008">
        <v>0</v>
      </c>
      <c r="F237" s="1008">
        <v>78327.130480000007</v>
      </c>
    </row>
    <row r="238" spans="1:6" s="818" customFormat="1" ht="14.25" customHeight="1">
      <c r="A238" s="1013" t="s">
        <v>228</v>
      </c>
      <c r="B238" s="1008">
        <v>69811.93759999999</v>
      </c>
      <c r="C238" s="1008">
        <v>0</v>
      </c>
      <c r="D238" s="1008">
        <v>0</v>
      </c>
      <c r="E238" s="1008">
        <v>0</v>
      </c>
      <c r="F238" s="1008">
        <v>69811.93759999999</v>
      </c>
    </row>
    <row r="239" spans="1:6" s="818" customFormat="1" ht="14.25" customHeight="1">
      <c r="A239" s="1013" t="s">
        <v>226</v>
      </c>
      <c r="B239" s="1011">
        <v>8515.1928800000005</v>
      </c>
      <c r="C239" s="1011">
        <v>0</v>
      </c>
      <c r="D239" s="1011">
        <v>0</v>
      </c>
      <c r="E239" s="1011">
        <v>0</v>
      </c>
      <c r="F239" s="1011">
        <v>8515.1928800000005</v>
      </c>
    </row>
    <row r="240" spans="1:6" s="818" customFormat="1" ht="14.25" customHeight="1">
      <c r="A240" s="1018" t="s">
        <v>229</v>
      </c>
      <c r="B240" s="1022">
        <v>0</v>
      </c>
      <c r="C240" s="1022">
        <v>0</v>
      </c>
      <c r="D240" s="1022">
        <v>87.986279999999994</v>
      </c>
      <c r="E240" s="1022">
        <v>0</v>
      </c>
      <c r="F240" s="1022">
        <v>87.986279999999994</v>
      </c>
    </row>
    <row r="241" spans="1:6" s="818" customFormat="1" ht="14.25" customHeight="1" thickBot="1">
      <c r="A241" s="1018" t="s">
        <v>230</v>
      </c>
      <c r="B241" s="1023">
        <v>78327.130480000007</v>
      </c>
      <c r="C241" s="1023">
        <v>0</v>
      </c>
      <c r="D241" s="1023">
        <v>0</v>
      </c>
      <c r="E241" s="1023">
        <v>0</v>
      </c>
      <c r="F241" s="1023">
        <v>78327.130480000007</v>
      </c>
    </row>
    <row r="242" spans="1:6" s="818" customFormat="1" ht="29.25" customHeight="1" thickTop="1" thickBot="1">
      <c r="A242" s="1024" t="s">
        <v>231</v>
      </c>
      <c r="B242" s="1006">
        <v>248363.31765000001</v>
      </c>
      <c r="C242" s="1006">
        <v>32128.07589</v>
      </c>
      <c r="D242" s="1006">
        <v>9.1366700000000005</v>
      </c>
      <c r="E242" s="1006">
        <v>0</v>
      </c>
      <c r="F242" s="1006">
        <v>280500.53021</v>
      </c>
    </row>
    <row r="243" spans="1:6" s="818" customFormat="1" ht="12.75" customHeight="1" thickTop="1">
      <c r="A243" s="1015" t="s">
        <v>232</v>
      </c>
      <c r="B243" s="1008">
        <v>0.22932</v>
      </c>
      <c r="C243" s="1008">
        <v>7.041E-2</v>
      </c>
      <c r="D243" s="1008">
        <v>0</v>
      </c>
      <c r="E243" s="1008">
        <v>0</v>
      </c>
      <c r="F243" s="1008">
        <v>0.29973</v>
      </c>
    </row>
    <row r="244" spans="1:6" s="818" customFormat="1" ht="12.75" customHeight="1">
      <c r="A244" s="1015" t="s">
        <v>233</v>
      </c>
      <c r="B244" s="1008">
        <v>5599.4379900000004</v>
      </c>
      <c r="C244" s="1008">
        <v>2398.5921499999999</v>
      </c>
      <c r="D244" s="1008">
        <v>0</v>
      </c>
      <c r="E244" s="1008">
        <v>0</v>
      </c>
      <c r="F244" s="1008">
        <v>7998.0301399999998</v>
      </c>
    </row>
    <row r="245" spans="1:6" s="818" customFormat="1" ht="12.75" customHeight="1">
      <c r="A245" s="1015" t="s">
        <v>234</v>
      </c>
      <c r="B245" s="1008">
        <v>218119.60859000002</v>
      </c>
      <c r="C245" s="1008">
        <v>26337.680120000001</v>
      </c>
      <c r="D245" s="1008">
        <v>9.1205499999999997</v>
      </c>
      <c r="E245" s="1008">
        <v>0</v>
      </c>
      <c r="F245" s="1008">
        <v>244466.40925999999</v>
      </c>
    </row>
    <row r="246" spans="1:6" s="818" customFormat="1" ht="12.75" customHeight="1">
      <c r="A246" s="1015" t="s">
        <v>235</v>
      </c>
      <c r="B246" s="1008">
        <v>3571.5507299999999</v>
      </c>
      <c r="C246" s="1008">
        <v>509.78396000000004</v>
      </c>
      <c r="D246" s="1008">
        <v>0</v>
      </c>
      <c r="E246" s="1008">
        <v>0</v>
      </c>
      <c r="F246" s="1008">
        <v>4081.3346900000001</v>
      </c>
    </row>
    <row r="247" spans="1:6" s="818" customFormat="1" ht="12.75" customHeight="1">
      <c r="A247" s="1015" t="s">
        <v>236</v>
      </c>
      <c r="B247" s="1008">
        <v>4907.4529699999994</v>
      </c>
      <c r="C247" s="1008">
        <v>1058.12997</v>
      </c>
      <c r="D247" s="1008">
        <v>1.6120000000000002E-2</v>
      </c>
      <c r="E247" s="1008">
        <v>0</v>
      </c>
      <c r="F247" s="1008">
        <v>5965.5990599999996</v>
      </c>
    </row>
    <row r="248" spans="1:6" s="818" customFormat="1" ht="12.75" customHeight="1">
      <c r="A248" s="1015" t="s">
        <v>237</v>
      </c>
      <c r="B248" s="1008">
        <v>177.43573000000001</v>
      </c>
      <c r="C248" s="1008">
        <v>30.880410000000001</v>
      </c>
      <c r="D248" s="1008">
        <v>0</v>
      </c>
      <c r="E248" s="1008">
        <v>0</v>
      </c>
      <c r="F248" s="1008">
        <v>208.31614000000002</v>
      </c>
    </row>
    <row r="249" spans="1:6" s="818" customFormat="1" ht="12.75" customHeight="1">
      <c r="A249" s="1015" t="s">
        <v>238</v>
      </c>
      <c r="B249" s="1008">
        <v>852.16558999999995</v>
      </c>
      <c r="C249" s="1008">
        <v>1445.8248999999998</v>
      </c>
      <c r="D249" s="1008">
        <v>0</v>
      </c>
      <c r="E249" s="1008">
        <v>0</v>
      </c>
      <c r="F249" s="1008">
        <v>2297.9904900000001</v>
      </c>
    </row>
    <row r="250" spans="1:6" s="818" customFormat="1" ht="12.75" customHeight="1">
      <c r="A250" s="1015" t="s">
        <v>239</v>
      </c>
      <c r="B250" s="1008">
        <v>4.5693299999999999</v>
      </c>
      <c r="C250" s="1008">
        <v>30.509060000000002</v>
      </c>
      <c r="D250" s="1008">
        <v>0</v>
      </c>
      <c r="E250" s="1008">
        <v>0</v>
      </c>
      <c r="F250" s="1008">
        <v>35.078389999999999</v>
      </c>
    </row>
    <row r="251" spans="1:6" s="818" customFormat="1" ht="12.75" customHeight="1">
      <c r="A251" s="1015" t="s">
        <v>240</v>
      </c>
      <c r="B251" s="1008">
        <v>8262.7453999999998</v>
      </c>
      <c r="C251" s="1008">
        <v>0</v>
      </c>
      <c r="D251" s="1008">
        <v>0</v>
      </c>
      <c r="E251" s="1008">
        <v>0</v>
      </c>
      <c r="F251" s="1008">
        <v>8262.7453999999998</v>
      </c>
    </row>
    <row r="252" spans="1:6" s="818" customFormat="1" ht="12.75" customHeight="1">
      <c r="A252" s="1015" t="s">
        <v>241</v>
      </c>
      <c r="B252" s="1008">
        <v>6619.42544</v>
      </c>
      <c r="C252" s="1008">
        <v>316.60490999999996</v>
      </c>
      <c r="D252" s="1008">
        <v>0</v>
      </c>
      <c r="E252" s="1008">
        <v>0</v>
      </c>
      <c r="F252" s="1008">
        <v>6936.03035</v>
      </c>
    </row>
    <row r="253" spans="1:6" s="818" customFormat="1" ht="12.75" customHeight="1" thickBot="1">
      <c r="A253" s="1015" t="s">
        <v>242</v>
      </c>
      <c r="B253" s="1008">
        <v>248.69656000000001</v>
      </c>
      <c r="C253" s="1008">
        <v>0</v>
      </c>
      <c r="D253" s="1008">
        <v>0</v>
      </c>
      <c r="E253" s="1008">
        <v>0</v>
      </c>
      <c r="F253" s="1008">
        <v>248.69656000000001</v>
      </c>
    </row>
    <row r="254" spans="1:6" s="818" customFormat="1" ht="13.5" customHeight="1" thickTop="1" thickBot="1">
      <c r="A254" s="1024" t="s">
        <v>243</v>
      </c>
      <c r="B254" s="1006">
        <v>-72913.795549999995</v>
      </c>
      <c r="C254" s="1006">
        <v>-4275.2552900000001</v>
      </c>
      <c r="D254" s="1006">
        <v>0</v>
      </c>
      <c r="E254" s="1006">
        <v>-1.9299999999999999E-3</v>
      </c>
      <c r="F254" s="1006">
        <v>-77189.052769999995</v>
      </c>
    </row>
    <row r="255" spans="1:6" s="818" customFormat="1" ht="12.75" customHeight="1" thickTop="1">
      <c r="A255" s="1015" t="s">
        <v>244</v>
      </c>
      <c r="B255" s="1008">
        <v>-61799.562640000004</v>
      </c>
      <c r="C255" s="1008">
        <v>-3557.92202</v>
      </c>
      <c r="D255" s="1008">
        <v>0</v>
      </c>
      <c r="E255" s="1008">
        <v>-1.9299999999999999E-3</v>
      </c>
      <c r="F255" s="1008">
        <v>-65357.48659</v>
      </c>
    </row>
    <row r="256" spans="1:6" s="818" customFormat="1" ht="12.75" customHeight="1">
      <c r="A256" s="1015" t="s">
        <v>245</v>
      </c>
      <c r="B256" s="1008">
        <v>0</v>
      </c>
      <c r="C256" s="1008">
        <v>0</v>
      </c>
      <c r="D256" s="1008">
        <v>0</v>
      </c>
      <c r="E256" s="1008">
        <v>0</v>
      </c>
      <c r="F256" s="1008">
        <v>0</v>
      </c>
    </row>
    <row r="257" spans="1:6" s="818" customFormat="1" ht="12.75" customHeight="1">
      <c r="A257" s="1015" t="s">
        <v>246</v>
      </c>
      <c r="B257" s="1008">
        <v>-2576.9646299999999</v>
      </c>
      <c r="C257" s="1008">
        <v>-464.81349</v>
      </c>
      <c r="D257" s="1008">
        <v>0</v>
      </c>
      <c r="E257" s="1008">
        <v>0</v>
      </c>
      <c r="F257" s="1008">
        <v>-3041.7781199999999</v>
      </c>
    </row>
    <row r="258" spans="1:6" s="818" customFormat="1" ht="12.75" customHeight="1">
      <c r="A258" s="1015" t="s">
        <v>247</v>
      </c>
      <c r="B258" s="1008">
        <v>-8537.2682800000002</v>
      </c>
      <c r="C258" s="1008">
        <v>-252.51978</v>
      </c>
      <c r="D258" s="1008">
        <v>0</v>
      </c>
      <c r="E258" s="1008">
        <v>0</v>
      </c>
      <c r="F258" s="1008">
        <v>-8789.7880600000008</v>
      </c>
    </row>
    <row r="259" spans="1:6" s="818" customFormat="1" ht="12.75" customHeight="1">
      <c r="A259" s="1015" t="s">
        <v>248</v>
      </c>
      <c r="B259" s="1008">
        <v>0</v>
      </c>
      <c r="C259" s="1008">
        <v>0</v>
      </c>
      <c r="D259" s="1008">
        <v>0</v>
      </c>
      <c r="E259" s="1008">
        <v>0</v>
      </c>
      <c r="F259" s="1008">
        <v>0</v>
      </c>
    </row>
    <row r="260" spans="1:6" s="818" customFormat="1" ht="12.75" customHeight="1">
      <c r="A260" s="1016" t="s">
        <v>249</v>
      </c>
      <c r="B260" s="1008">
        <v>0</v>
      </c>
      <c r="C260" s="1008">
        <v>0</v>
      </c>
      <c r="D260" s="1008">
        <v>0</v>
      </c>
      <c r="E260" s="1008">
        <v>0</v>
      </c>
      <c r="F260" s="1008">
        <v>0</v>
      </c>
    </row>
    <row r="261" spans="1:6" s="818" customFormat="1" ht="16.5" customHeight="1" thickBot="1">
      <c r="A261" s="1015" t="s">
        <v>250</v>
      </c>
      <c r="B261" s="1008">
        <v>0</v>
      </c>
      <c r="C261" s="1008">
        <v>0</v>
      </c>
      <c r="D261" s="1008">
        <v>0</v>
      </c>
      <c r="E261" s="1008">
        <v>0</v>
      </c>
      <c r="F261" s="1008">
        <v>0</v>
      </c>
    </row>
    <row r="262" spans="1:6" s="829" customFormat="1" ht="23.25" customHeight="1" thickTop="1" thickBot="1">
      <c r="A262" s="1025" t="s">
        <v>251</v>
      </c>
      <c r="B262" s="1026">
        <v>175449.5221</v>
      </c>
      <c r="C262" s="1026">
        <v>27852.820600000003</v>
      </c>
      <c r="D262" s="1026">
        <v>9.1366700000000005</v>
      </c>
      <c r="E262" s="1026">
        <v>-1.9299999999999999E-3</v>
      </c>
      <c r="F262" s="1026">
        <v>203311.47743999999</v>
      </c>
    </row>
    <row r="263" spans="1:6" s="818" customFormat="1" ht="12.75" customHeight="1" thickTop="1" thickBot="1">
      <c r="A263" s="1027" t="s">
        <v>252</v>
      </c>
      <c r="B263" s="1006">
        <v>36151.1106</v>
      </c>
      <c r="C263" s="1006">
        <v>6378.1938799999998</v>
      </c>
      <c r="D263" s="1006">
        <v>13.30843</v>
      </c>
      <c r="E263" s="1006">
        <v>0</v>
      </c>
      <c r="F263" s="1006">
        <v>42542.612909999996</v>
      </c>
    </row>
    <row r="264" spans="1:6" s="818" customFormat="1" ht="12" customHeight="1" thickTop="1">
      <c r="A264" s="1015" t="s">
        <v>253</v>
      </c>
      <c r="B264" s="1008">
        <v>8748.7816999999995</v>
      </c>
      <c r="C264" s="1008">
        <v>460.79331999999999</v>
      </c>
      <c r="D264" s="1008">
        <v>13.30843</v>
      </c>
      <c r="E264" s="1008">
        <v>0</v>
      </c>
      <c r="F264" s="1008">
        <v>9222.8834499999994</v>
      </c>
    </row>
    <row r="265" spans="1:6" s="818" customFormat="1" ht="12" customHeight="1">
      <c r="A265" s="1015" t="s">
        <v>254</v>
      </c>
      <c r="B265" s="1008">
        <v>503.46818999999999</v>
      </c>
      <c r="C265" s="1008">
        <v>1633.9435100000001</v>
      </c>
      <c r="D265" s="1008">
        <v>0</v>
      </c>
      <c r="E265" s="1008">
        <v>0</v>
      </c>
      <c r="F265" s="1008">
        <v>2137.4117000000001</v>
      </c>
    </row>
    <row r="266" spans="1:6" s="818" customFormat="1" ht="12" customHeight="1">
      <c r="A266" s="1015" t="s">
        <v>255</v>
      </c>
      <c r="B266" s="1008">
        <v>25959.883620000001</v>
      </c>
      <c r="C266" s="1008">
        <v>4266.1232099999997</v>
      </c>
      <c r="D266" s="1008">
        <v>0</v>
      </c>
      <c r="E266" s="1008">
        <v>0</v>
      </c>
      <c r="F266" s="1008">
        <v>30226.006829999998</v>
      </c>
    </row>
    <row r="267" spans="1:6" s="818" customFormat="1" ht="12" customHeight="1">
      <c r="A267" s="1015" t="s">
        <v>256</v>
      </c>
      <c r="B267" s="1008">
        <v>0</v>
      </c>
      <c r="C267" s="1008">
        <v>0</v>
      </c>
      <c r="D267" s="1008">
        <v>0</v>
      </c>
      <c r="E267" s="1008">
        <v>0</v>
      </c>
      <c r="F267" s="1008">
        <v>0</v>
      </c>
    </row>
    <row r="268" spans="1:6" s="818" customFormat="1" ht="12.75" customHeight="1" thickBot="1">
      <c r="A268" s="1015" t="s">
        <v>257</v>
      </c>
      <c r="B268" s="1008">
        <v>938.97708999999998</v>
      </c>
      <c r="C268" s="1008">
        <v>17.333839999999999</v>
      </c>
      <c r="D268" s="1008">
        <v>0</v>
      </c>
      <c r="E268" s="1008">
        <v>0</v>
      </c>
      <c r="F268" s="1008">
        <v>956.3109300000001</v>
      </c>
    </row>
    <row r="269" spans="1:6" s="818" customFormat="1" ht="12.75" customHeight="1" thickTop="1" thickBot="1">
      <c r="A269" s="1028" t="s">
        <v>258</v>
      </c>
      <c r="B269" s="1006">
        <v>-7562.32348</v>
      </c>
      <c r="C269" s="1006">
        <v>-2200.2069700000002</v>
      </c>
      <c r="D269" s="1006">
        <v>0</v>
      </c>
      <c r="E269" s="1006">
        <v>0</v>
      </c>
      <c r="F269" s="1006">
        <v>-9762.5304499999984</v>
      </c>
    </row>
    <row r="270" spans="1:6" s="818" customFormat="1" ht="12.75" customHeight="1" thickTop="1">
      <c r="A270" s="1015" t="s">
        <v>253</v>
      </c>
      <c r="B270" s="1008">
        <v>-1421.6324399999999</v>
      </c>
      <c r="C270" s="1008">
        <v>-1726.40419</v>
      </c>
      <c r="D270" s="1008">
        <v>0</v>
      </c>
      <c r="E270" s="1008">
        <v>0</v>
      </c>
      <c r="F270" s="1008">
        <v>-3148.0366300000001</v>
      </c>
    </row>
    <row r="271" spans="1:6" s="818" customFormat="1" ht="12.75" customHeight="1">
      <c r="A271" s="1015" t="s">
        <v>259</v>
      </c>
      <c r="B271" s="1008">
        <v>-5901.7534100000003</v>
      </c>
      <c r="C271" s="1008">
        <v>-13.23981</v>
      </c>
      <c r="D271" s="1008">
        <v>0</v>
      </c>
      <c r="E271" s="1008">
        <v>0</v>
      </c>
      <c r="F271" s="1008">
        <v>-5914.9932199999994</v>
      </c>
    </row>
    <row r="272" spans="1:6" s="818" customFormat="1" ht="12.75" customHeight="1">
      <c r="A272" s="1015" t="s">
        <v>260</v>
      </c>
      <c r="B272" s="1008">
        <v>0</v>
      </c>
      <c r="C272" s="1008">
        <v>0</v>
      </c>
      <c r="D272" s="1008">
        <v>0</v>
      </c>
      <c r="E272" s="1008">
        <v>0</v>
      </c>
      <c r="F272" s="1008">
        <v>0</v>
      </c>
    </row>
    <row r="273" spans="1:6" s="818" customFormat="1" ht="12.75" customHeight="1">
      <c r="A273" s="1015" t="s">
        <v>261</v>
      </c>
      <c r="B273" s="1008">
        <v>-16.189499999999999</v>
      </c>
      <c r="C273" s="1008">
        <v>0</v>
      </c>
      <c r="D273" s="1008">
        <v>0</v>
      </c>
      <c r="E273" s="1008">
        <v>0</v>
      </c>
      <c r="F273" s="1008">
        <v>-16.189499999999999</v>
      </c>
    </row>
    <row r="274" spans="1:6" s="818" customFormat="1" ht="11.25" customHeight="1" thickBot="1">
      <c r="A274" s="1015" t="s">
        <v>262</v>
      </c>
      <c r="B274" s="1008">
        <v>-222.74813</v>
      </c>
      <c r="C274" s="1008">
        <v>-460.56296999999995</v>
      </c>
      <c r="D274" s="1008">
        <v>0</v>
      </c>
      <c r="E274" s="1008">
        <v>0</v>
      </c>
      <c r="F274" s="1008">
        <v>-683.31110000000001</v>
      </c>
    </row>
    <row r="275" spans="1:6" s="818" customFormat="1" ht="15.75" customHeight="1" thickTop="1" thickBot="1">
      <c r="A275" s="1024" t="s">
        <v>263</v>
      </c>
      <c r="B275" s="1006">
        <v>204038.30922</v>
      </c>
      <c r="C275" s="1006">
        <v>32030.807510000002</v>
      </c>
      <c r="D275" s="1006">
        <v>22.4451</v>
      </c>
      <c r="E275" s="1006">
        <v>-1.9299999999999999E-3</v>
      </c>
      <c r="F275" s="1006">
        <v>236091.55989999999</v>
      </c>
    </row>
    <row r="276" spans="1:6" s="818" customFormat="1" ht="15.75" customHeight="1" thickTop="1">
      <c r="A276" s="1029" t="s">
        <v>264</v>
      </c>
      <c r="B276" s="1008">
        <v>16094.488230000001</v>
      </c>
      <c r="C276" s="1008">
        <v>15426.98727</v>
      </c>
      <c r="D276" s="1008">
        <v>691.95604000000003</v>
      </c>
      <c r="E276" s="1008">
        <v>0</v>
      </c>
      <c r="F276" s="1008">
        <v>32213.431539999998</v>
      </c>
    </row>
    <row r="277" spans="1:6" s="818" customFormat="1" ht="12.75" customHeight="1">
      <c r="A277" s="1015" t="s">
        <v>265</v>
      </c>
      <c r="B277" s="1008">
        <v>64.561819999999997</v>
      </c>
      <c r="C277" s="1008">
        <v>539.79582999999991</v>
      </c>
      <c r="D277" s="1008">
        <v>204.64435</v>
      </c>
      <c r="E277" s="1008">
        <v>0</v>
      </c>
      <c r="F277" s="1008">
        <v>809.00199999999995</v>
      </c>
    </row>
    <row r="278" spans="1:6" s="818" customFormat="1" ht="12.75" customHeight="1">
      <c r="A278" s="1015" t="s">
        <v>266</v>
      </c>
      <c r="B278" s="1008">
        <v>16029.92641</v>
      </c>
      <c r="C278" s="1008">
        <v>14887.191439999999</v>
      </c>
      <c r="D278" s="1008">
        <v>487.31169</v>
      </c>
      <c r="E278" s="1008">
        <v>0</v>
      </c>
      <c r="F278" s="1008">
        <v>31404.429539999997</v>
      </c>
    </row>
    <row r="279" spans="1:6" s="818" customFormat="1" ht="12.75" customHeight="1">
      <c r="A279" s="1015" t="s">
        <v>267</v>
      </c>
      <c r="B279" s="1008">
        <v>0</v>
      </c>
      <c r="C279" s="1008">
        <v>0</v>
      </c>
      <c r="D279" s="1008">
        <v>0</v>
      </c>
      <c r="E279" s="1008">
        <v>0</v>
      </c>
      <c r="F279" s="1008">
        <v>0</v>
      </c>
    </row>
    <row r="280" spans="1:6" s="818" customFormat="1" ht="12.75" customHeight="1">
      <c r="A280" s="1015" t="s">
        <v>268</v>
      </c>
      <c r="B280" s="1008">
        <v>0</v>
      </c>
      <c r="C280" s="1008">
        <v>0</v>
      </c>
      <c r="D280" s="1008">
        <v>0</v>
      </c>
      <c r="E280" s="1008">
        <v>0</v>
      </c>
      <c r="F280" s="1008">
        <v>0</v>
      </c>
    </row>
    <row r="281" spans="1:6" s="818" customFormat="1" ht="12.75" customHeight="1">
      <c r="A281" s="1015" t="s">
        <v>269</v>
      </c>
      <c r="B281" s="1008">
        <v>0</v>
      </c>
      <c r="C281" s="1008">
        <v>0</v>
      </c>
      <c r="D281" s="1008">
        <v>0</v>
      </c>
      <c r="E281" s="1008">
        <v>0</v>
      </c>
      <c r="F281" s="1008">
        <v>0</v>
      </c>
    </row>
    <row r="282" spans="1:6" s="818" customFormat="1" ht="13.5" customHeight="1">
      <c r="A282" s="1015" t="s">
        <v>270</v>
      </c>
      <c r="B282" s="1008">
        <v>0</v>
      </c>
      <c r="C282" s="1008">
        <v>0</v>
      </c>
      <c r="D282" s="1008">
        <v>0</v>
      </c>
      <c r="E282" s="1008">
        <v>0</v>
      </c>
      <c r="F282" s="1008">
        <v>0</v>
      </c>
    </row>
    <row r="283" spans="1:6" s="818" customFormat="1" ht="21.75" customHeight="1">
      <c r="A283" s="1029" t="s">
        <v>271</v>
      </c>
      <c r="B283" s="1008">
        <v>-28692.116829999999</v>
      </c>
      <c r="C283" s="1008">
        <v>-12116.767240000001</v>
      </c>
      <c r="D283" s="1008">
        <v>-6.6200000000000009E-2</v>
      </c>
      <c r="E283" s="1008">
        <v>-4.1999999999999996E-4</v>
      </c>
      <c r="F283" s="1008">
        <v>-40808.950689999998</v>
      </c>
    </row>
    <row r="284" spans="1:6" s="818" customFormat="1" ht="12.75" customHeight="1">
      <c r="A284" s="1015" t="s">
        <v>272</v>
      </c>
      <c r="B284" s="1008">
        <v>-27672.76497</v>
      </c>
      <c r="C284" s="1008">
        <v>-11810.22969</v>
      </c>
      <c r="D284" s="1008">
        <v>-6.6200000000000009E-2</v>
      </c>
      <c r="E284" s="1008">
        <v>0</v>
      </c>
      <c r="F284" s="1008">
        <v>-39483.060859999998</v>
      </c>
    </row>
    <row r="285" spans="1:6" s="818" customFormat="1" ht="12.75" customHeight="1">
      <c r="A285" s="1015" t="s">
        <v>273</v>
      </c>
      <c r="B285" s="1008">
        <v>-806.56828000000007</v>
      </c>
      <c r="C285" s="1008">
        <v>-228.07113000000001</v>
      </c>
      <c r="D285" s="1008">
        <v>0</v>
      </c>
      <c r="E285" s="1008">
        <v>-4.1999999999999996E-4</v>
      </c>
      <c r="F285" s="1008">
        <v>-1034.6398299999998</v>
      </c>
    </row>
    <row r="286" spans="1:6" s="818" customFormat="1" ht="12.75" customHeight="1">
      <c r="A286" s="1015" t="s">
        <v>274</v>
      </c>
      <c r="B286" s="1008">
        <v>0</v>
      </c>
      <c r="C286" s="1008">
        <v>0</v>
      </c>
      <c r="D286" s="1008">
        <v>0</v>
      </c>
      <c r="E286" s="1008">
        <v>0</v>
      </c>
      <c r="F286" s="1008">
        <v>0</v>
      </c>
    </row>
    <row r="287" spans="1:6" s="818" customFormat="1" ht="12.75" customHeight="1">
      <c r="A287" s="1016" t="s">
        <v>275</v>
      </c>
      <c r="B287" s="1008">
        <v>-73.593999999999994</v>
      </c>
      <c r="C287" s="1008">
        <v>-78.466419999999999</v>
      </c>
      <c r="D287" s="1008">
        <v>0</v>
      </c>
      <c r="E287" s="1008">
        <v>0</v>
      </c>
      <c r="F287" s="1008">
        <v>-152.06042000000002</v>
      </c>
    </row>
    <row r="288" spans="1:6" s="818" customFormat="1" ht="12.75" customHeight="1">
      <c r="A288" s="1016" t="s">
        <v>276</v>
      </c>
      <c r="B288" s="1008">
        <v>0</v>
      </c>
      <c r="C288" s="1008">
        <v>0</v>
      </c>
      <c r="D288" s="1008">
        <v>0</v>
      </c>
      <c r="E288" s="1008">
        <v>0</v>
      </c>
      <c r="F288" s="1008">
        <v>0</v>
      </c>
    </row>
    <row r="289" spans="1:6" s="818" customFormat="1" ht="13.5" customHeight="1" thickBot="1">
      <c r="A289" s="1016" t="s">
        <v>277</v>
      </c>
      <c r="B289" s="1008">
        <v>-139.18957999999998</v>
      </c>
      <c r="C289" s="1008">
        <v>0</v>
      </c>
      <c r="D289" s="1008">
        <v>0</v>
      </c>
      <c r="E289" s="1008">
        <v>0</v>
      </c>
      <c r="F289" s="1008">
        <v>-139.18957999999998</v>
      </c>
    </row>
    <row r="290" spans="1:6" s="818" customFormat="1" ht="12.75" customHeight="1" thickTop="1" thickBot="1">
      <c r="A290" s="1030" t="s">
        <v>278</v>
      </c>
      <c r="B290" s="1004">
        <v>191440.68062</v>
      </c>
      <c r="C290" s="1004">
        <v>35341.027539999995</v>
      </c>
      <c r="D290" s="1004">
        <v>714.33493999999996</v>
      </c>
      <c r="E290" s="1004">
        <v>-2.3500000000000001E-3</v>
      </c>
      <c r="F290" s="1004">
        <v>227496.04074999999</v>
      </c>
    </row>
    <row r="291" spans="1:6" s="818" customFormat="1" ht="12.75" customHeight="1" thickTop="1" thickBot="1">
      <c r="A291" s="1024" t="s">
        <v>279</v>
      </c>
      <c r="B291" s="1006">
        <v>-161689.95836000002</v>
      </c>
      <c r="C291" s="1006">
        <v>-23051.556399999998</v>
      </c>
      <c r="D291" s="1006">
        <v>-320.23259000000002</v>
      </c>
      <c r="E291" s="1006">
        <v>0</v>
      </c>
      <c r="F291" s="1006">
        <v>-185061.74734999999</v>
      </c>
    </row>
    <row r="292" spans="1:6" s="818" customFormat="1" ht="12.75" customHeight="1" thickTop="1">
      <c r="A292" s="1015" t="s">
        <v>280</v>
      </c>
      <c r="B292" s="1008">
        <v>-105043.51654000001</v>
      </c>
      <c r="C292" s="1008">
        <v>0</v>
      </c>
      <c r="D292" s="1008">
        <v>0</v>
      </c>
      <c r="E292" s="1008">
        <v>0</v>
      </c>
      <c r="F292" s="1008">
        <v>-105043.51654000001</v>
      </c>
    </row>
    <row r="293" spans="1:6" s="818" customFormat="1" ht="12.75" customHeight="1">
      <c r="A293" s="1015" t="s">
        <v>281</v>
      </c>
      <c r="B293" s="1008">
        <v>-13063.577569999999</v>
      </c>
      <c r="C293" s="1008">
        <v>-2674.3482899999999</v>
      </c>
      <c r="D293" s="1008">
        <v>-109.64761</v>
      </c>
      <c r="E293" s="1008">
        <v>0</v>
      </c>
      <c r="F293" s="1008">
        <v>-15847.573470000001</v>
      </c>
    </row>
    <row r="294" spans="1:6" s="818" customFormat="1" ht="12.75" customHeight="1">
      <c r="A294" s="1015" t="s">
        <v>282</v>
      </c>
      <c r="B294" s="1008">
        <v>-222.11175</v>
      </c>
      <c r="C294" s="1008">
        <v>-3227.7944199999997</v>
      </c>
      <c r="D294" s="1008">
        <v>-144.60417999999999</v>
      </c>
      <c r="E294" s="1008">
        <v>0</v>
      </c>
      <c r="F294" s="1008">
        <v>-3594.51035</v>
      </c>
    </row>
    <row r="295" spans="1:6" s="818" customFormat="1" ht="12.75" customHeight="1">
      <c r="A295" s="1015" t="s">
        <v>283</v>
      </c>
      <c r="B295" s="1008">
        <v>-3666.7150899999997</v>
      </c>
      <c r="C295" s="1008">
        <v>0</v>
      </c>
      <c r="D295" s="1008">
        <v>0</v>
      </c>
      <c r="E295" s="1008">
        <v>0</v>
      </c>
      <c r="F295" s="1008">
        <v>-3666.7150899999997</v>
      </c>
    </row>
    <row r="296" spans="1:6" s="818" customFormat="1" ht="12.75" customHeight="1">
      <c r="A296" s="1015" t="s">
        <v>284</v>
      </c>
      <c r="B296" s="1008">
        <v>-10043.954539999999</v>
      </c>
      <c r="C296" s="1008">
        <v>-556.09418999999991</v>
      </c>
      <c r="D296" s="1008">
        <v>0</v>
      </c>
      <c r="E296" s="1008">
        <v>0</v>
      </c>
      <c r="F296" s="1008">
        <v>-10600.04873</v>
      </c>
    </row>
    <row r="297" spans="1:6" s="818" customFormat="1" ht="12.75" customHeight="1">
      <c r="A297" s="1015" t="s">
        <v>285</v>
      </c>
      <c r="B297" s="1008">
        <v>-2590.2936800000002</v>
      </c>
      <c r="C297" s="1008">
        <v>-484.43821000000003</v>
      </c>
      <c r="D297" s="1008">
        <v>-63.892800000000001</v>
      </c>
      <c r="E297" s="1008">
        <v>0</v>
      </c>
      <c r="F297" s="1008">
        <v>-3138.6246900000001</v>
      </c>
    </row>
    <row r="298" spans="1:6" s="818" customFormat="1" ht="12.75" customHeight="1">
      <c r="A298" s="1015" t="s">
        <v>286</v>
      </c>
      <c r="B298" s="1008">
        <v>-6749.53568</v>
      </c>
      <c r="C298" s="1008">
        <v>0</v>
      </c>
      <c r="D298" s="1008">
        <v>0</v>
      </c>
      <c r="E298" s="1008">
        <v>0</v>
      </c>
      <c r="F298" s="1008">
        <v>-6749.53568</v>
      </c>
    </row>
    <row r="299" spans="1:6" s="818" customFormat="1" ht="12.75" customHeight="1">
      <c r="A299" s="1015" t="s">
        <v>287</v>
      </c>
      <c r="B299" s="1008">
        <v>-506.86073999999996</v>
      </c>
      <c r="C299" s="1008">
        <v>-477.36527000000001</v>
      </c>
      <c r="D299" s="1008">
        <v>0</v>
      </c>
      <c r="E299" s="1008">
        <v>0</v>
      </c>
      <c r="F299" s="1008">
        <v>-984.22600999999997</v>
      </c>
    </row>
    <row r="300" spans="1:6" s="818" customFormat="1" ht="12.75" customHeight="1" thickBot="1">
      <c r="A300" s="1015" t="s">
        <v>288</v>
      </c>
      <c r="B300" s="1008">
        <v>-19803.392769999999</v>
      </c>
      <c r="C300" s="1008">
        <v>-15631.516019999999</v>
      </c>
      <c r="D300" s="1008">
        <v>-2.0880000000000001</v>
      </c>
      <c r="E300" s="1008">
        <v>0</v>
      </c>
      <c r="F300" s="1008">
        <v>-35436.996789999997</v>
      </c>
    </row>
    <row r="301" spans="1:6" s="818" customFormat="1" ht="18" customHeight="1" thickTop="1" thickBot="1">
      <c r="A301" s="1027" t="s">
        <v>289</v>
      </c>
      <c r="B301" s="1006">
        <v>29750.722260000002</v>
      </c>
      <c r="C301" s="1006">
        <v>12289.471140000001</v>
      </c>
      <c r="D301" s="1006">
        <v>394.10235</v>
      </c>
      <c r="E301" s="1006">
        <v>-2.3500000000000001E-3</v>
      </c>
      <c r="F301" s="1006">
        <v>42434.293399999995</v>
      </c>
    </row>
    <row r="302" spans="1:6" s="818" customFormat="1" ht="17.25" customHeight="1" thickTop="1">
      <c r="A302" s="1031" t="s">
        <v>290</v>
      </c>
      <c r="B302" s="1008">
        <v>0.21953999999999999</v>
      </c>
      <c r="C302" s="1008">
        <v>3.6830100000000003</v>
      </c>
      <c r="D302" s="1008">
        <v>-1.1915499999999999</v>
      </c>
      <c r="E302" s="1008">
        <v>1343.26144</v>
      </c>
      <c r="F302" s="1008">
        <v>1345.97244</v>
      </c>
    </row>
    <row r="303" spans="1:6" s="818" customFormat="1" ht="17.25" customHeight="1">
      <c r="A303" s="1016" t="s">
        <v>291</v>
      </c>
      <c r="B303" s="1008">
        <v>0.21953999999999999</v>
      </c>
      <c r="C303" s="1008">
        <v>3.6830100000000003</v>
      </c>
      <c r="D303" s="1008">
        <v>0</v>
      </c>
      <c r="E303" s="1008">
        <v>0</v>
      </c>
      <c r="F303" s="1008">
        <v>3.9025500000000002</v>
      </c>
    </row>
    <row r="304" spans="1:6" s="818" customFormat="1" ht="17.25" customHeight="1">
      <c r="A304" s="1016" t="s">
        <v>292</v>
      </c>
      <c r="B304" s="1008">
        <v>0</v>
      </c>
      <c r="C304" s="1008">
        <v>0</v>
      </c>
      <c r="D304" s="1008">
        <v>-1.1915499999999999</v>
      </c>
      <c r="E304" s="1008">
        <v>1343.26144</v>
      </c>
      <c r="F304" s="1008">
        <v>1342.06989</v>
      </c>
    </row>
    <row r="305" spans="1:6" s="818" customFormat="1" ht="17.25" customHeight="1">
      <c r="A305" s="1031" t="s">
        <v>293</v>
      </c>
      <c r="B305" s="1008">
        <v>2.3000000000000001E-4</v>
      </c>
      <c r="C305" s="1008">
        <v>0.26132</v>
      </c>
      <c r="D305" s="1008">
        <v>4.0000000000000003E-5</v>
      </c>
      <c r="E305" s="1008">
        <v>-1.4018299999999999</v>
      </c>
      <c r="F305" s="1008">
        <v>-1.1402399999999999</v>
      </c>
    </row>
    <row r="306" spans="1:6" s="818" customFormat="1" ht="17.25" customHeight="1">
      <c r="A306" s="1016" t="s">
        <v>294</v>
      </c>
      <c r="B306" s="1008">
        <v>2.3000000000000001E-4</v>
      </c>
      <c r="C306" s="1008">
        <v>0.26132</v>
      </c>
      <c r="D306" s="1008">
        <v>0</v>
      </c>
      <c r="E306" s="1008">
        <v>0</v>
      </c>
      <c r="F306" s="1008">
        <v>0.26155</v>
      </c>
    </row>
    <row r="307" spans="1:6" s="818" customFormat="1" ht="17.25" customHeight="1" thickBot="1">
      <c r="A307" s="1016" t="s">
        <v>295</v>
      </c>
      <c r="B307" s="1008">
        <v>0</v>
      </c>
      <c r="C307" s="1008">
        <v>0</v>
      </c>
      <c r="D307" s="1008">
        <v>4.0000000000000003E-5</v>
      </c>
      <c r="E307" s="1008">
        <v>-1.4018299999999999</v>
      </c>
      <c r="F307" s="1008">
        <v>-1.4017899999999999</v>
      </c>
    </row>
    <row r="308" spans="1:6" s="818" customFormat="1" ht="21.75" customHeight="1" thickTop="1" thickBot="1">
      <c r="A308" s="1027" t="s">
        <v>296</v>
      </c>
      <c r="B308" s="1006">
        <v>29750.942030000002</v>
      </c>
      <c r="C308" s="1006">
        <v>12293.41547</v>
      </c>
      <c r="D308" s="1006">
        <v>392.91084000000001</v>
      </c>
      <c r="E308" s="1006">
        <v>1341.85726</v>
      </c>
      <c r="F308" s="1006">
        <v>43779.125599999999</v>
      </c>
    </row>
    <row r="309" spans="1:6" s="818" customFormat="1" ht="17.25" customHeight="1" thickTop="1" thickBot="1">
      <c r="A309" s="1015" t="s">
        <v>297</v>
      </c>
      <c r="B309" s="1032">
        <v>275.02384999999998</v>
      </c>
      <c r="C309" s="1032">
        <v>0.92569000000000001</v>
      </c>
      <c r="D309" s="1032">
        <v>0</v>
      </c>
      <c r="E309" s="1032">
        <v>0</v>
      </c>
      <c r="F309" s="1032">
        <v>275.94953999999996</v>
      </c>
    </row>
    <row r="310" spans="1:6" s="818" customFormat="1" ht="17.25" customHeight="1" thickTop="1" thickBot="1">
      <c r="A310" s="1027" t="s">
        <v>298</v>
      </c>
      <c r="B310" s="1033">
        <v>30025.96588</v>
      </c>
      <c r="C310" s="1033">
        <v>12294.34116</v>
      </c>
      <c r="D310" s="1033">
        <v>392.91084000000001</v>
      </c>
      <c r="E310" s="1033">
        <v>1341.85726</v>
      </c>
      <c r="F310" s="1033">
        <v>44055.075140000001</v>
      </c>
    </row>
    <row r="311" spans="1:6" s="818" customFormat="1" ht="17.25" customHeight="1" thickTop="1" thickBot="1">
      <c r="A311" s="1016" t="s">
        <v>299</v>
      </c>
      <c r="B311" s="1032">
        <v>323.75794999999999</v>
      </c>
      <c r="C311" s="1032">
        <v>-0.12437999999999999</v>
      </c>
      <c r="D311" s="1032">
        <v>0</v>
      </c>
      <c r="E311" s="1032">
        <v>0</v>
      </c>
      <c r="F311" s="1032">
        <v>323.63357000000002</v>
      </c>
    </row>
    <row r="312" spans="1:6" s="818" customFormat="1" ht="19.5" customHeight="1" thickTop="1" thickBot="1">
      <c r="A312" s="1024" t="s">
        <v>300</v>
      </c>
      <c r="B312" s="1033">
        <v>30349.723829999999</v>
      </c>
      <c r="C312" s="1033">
        <v>12294.216779999999</v>
      </c>
      <c r="D312" s="1033">
        <v>392.91084000000001</v>
      </c>
      <c r="E312" s="1033">
        <v>1341.85726</v>
      </c>
      <c r="F312" s="1033">
        <v>44378.708709999999</v>
      </c>
    </row>
    <row r="313" spans="1:6" s="818" customFormat="1" ht="15.75" customHeight="1" thickTop="1" thickBot="1">
      <c r="A313" s="1016" t="s">
        <v>301</v>
      </c>
      <c r="B313" s="1032">
        <v>0</v>
      </c>
      <c r="C313" s="1032">
        <v>0</v>
      </c>
      <c r="D313" s="1032">
        <v>0</v>
      </c>
      <c r="E313" s="1032">
        <v>0</v>
      </c>
      <c r="F313" s="1032">
        <v>0</v>
      </c>
    </row>
    <row r="314" spans="1:6" s="818" customFormat="1" ht="18.75" customHeight="1" thickTop="1" thickBot="1">
      <c r="A314" s="1027" t="s">
        <v>302</v>
      </c>
      <c r="B314" s="1033">
        <v>30349.723829999999</v>
      </c>
      <c r="C314" s="1033">
        <v>12294.216779999999</v>
      </c>
      <c r="D314" s="1033">
        <v>392.91084000000001</v>
      </c>
      <c r="E314" s="1033">
        <v>1341.85726</v>
      </c>
      <c r="F314" s="1033">
        <v>44378.708709999999</v>
      </c>
    </row>
    <row r="315" spans="1:6" s="818" customFormat="1" ht="15.75" customHeight="1" thickTop="1" thickBot="1">
      <c r="A315" s="1031" t="s">
        <v>303</v>
      </c>
      <c r="B315" s="1032">
        <v>-1508.53955</v>
      </c>
      <c r="C315" s="1032">
        <v>0</v>
      </c>
      <c r="D315" s="1032">
        <v>0</v>
      </c>
      <c r="E315" s="1032">
        <v>0</v>
      </c>
      <c r="F315" s="1032">
        <v>-1508.53955</v>
      </c>
    </row>
    <row r="316" spans="1:6" s="818" customFormat="1" ht="21.75" customHeight="1" thickTop="1" thickBot="1">
      <c r="A316" s="1027" t="s">
        <v>304</v>
      </c>
      <c r="B316" s="1034">
        <v>28841.184280000001</v>
      </c>
      <c r="C316" s="1034">
        <v>12294.216779999999</v>
      </c>
      <c r="D316" s="1034">
        <v>392.91084000000001</v>
      </c>
      <c r="E316" s="1034">
        <v>1341.85726</v>
      </c>
      <c r="F316" s="1034">
        <v>42870.169159999998</v>
      </c>
    </row>
    <row r="317" spans="1:6" s="818" customFormat="1" ht="9" customHeight="1" thickTop="1" thickBot="1">
      <c r="A317" s="128"/>
      <c r="B317" s="989"/>
      <c r="C317" s="989"/>
      <c r="D317" s="989"/>
      <c r="E317" s="989"/>
      <c r="F317" s="989"/>
    </row>
    <row r="318" spans="1:6" s="818" customFormat="1" ht="13.5" thickTop="1">
      <c r="A318" s="130"/>
      <c r="B318" s="990"/>
      <c r="C318" s="990"/>
      <c r="D318" s="990"/>
      <c r="E318" s="990"/>
      <c r="F318" s="990"/>
    </row>
    <row r="319" spans="1:6" s="818" customFormat="1" ht="15.75">
      <c r="A319" s="132"/>
      <c r="B319" s="133"/>
      <c r="C319" s="133"/>
      <c r="D319" s="133"/>
      <c r="E319" s="133"/>
      <c r="F319" s="133"/>
    </row>
    <row r="320" spans="1:6" s="818" customFormat="1" ht="15.75">
      <c r="A320" s="132"/>
      <c r="B320" s="133"/>
      <c r="C320" s="133"/>
      <c r="D320" s="133"/>
      <c r="E320" s="133"/>
      <c r="F320" s="133"/>
    </row>
    <row r="321" spans="1:6" s="818" customFormat="1" ht="15.75">
      <c r="A321" s="132"/>
      <c r="B321" s="133"/>
      <c r="C321" s="133"/>
      <c r="D321" s="133"/>
      <c r="E321" s="133"/>
      <c r="F321" s="133"/>
    </row>
    <row r="322" spans="1:6" s="818" customFormat="1" ht="15.75">
      <c r="A322" s="132"/>
      <c r="B322" s="133"/>
      <c r="C322" s="133"/>
      <c r="D322" s="133"/>
      <c r="E322" s="133"/>
      <c r="F322" s="133"/>
    </row>
    <row r="323" spans="1:6" s="818" customFormat="1" ht="15.75">
      <c r="A323" s="132"/>
      <c r="B323" s="133"/>
      <c r="C323" s="133"/>
      <c r="D323" s="133"/>
      <c r="E323" s="133"/>
      <c r="F323" s="133"/>
    </row>
    <row r="324" spans="1:6" s="818" customFormat="1" ht="15.75">
      <c r="A324" s="132"/>
      <c r="B324" s="133"/>
      <c r="C324" s="133"/>
      <c r="D324" s="133"/>
      <c r="E324" s="133"/>
      <c r="F324" s="133"/>
    </row>
    <row r="325" spans="1:6" s="818" customFormat="1" ht="15.75">
      <c r="A325" s="132"/>
      <c r="B325" s="133"/>
      <c r="C325" s="133"/>
      <c r="D325" s="133"/>
      <c r="E325" s="133"/>
      <c r="F325" s="133"/>
    </row>
    <row r="326" spans="1:6" s="818" customFormat="1" ht="15.75">
      <c r="A326" s="132"/>
      <c r="B326" s="133"/>
      <c r="C326" s="133"/>
      <c r="D326" s="133"/>
      <c r="E326" s="133"/>
      <c r="F326" s="133"/>
    </row>
    <row r="327" spans="1:6" s="818" customFormat="1" ht="15.75">
      <c r="A327" s="132"/>
      <c r="B327" s="133"/>
      <c r="C327" s="133"/>
      <c r="D327" s="133"/>
      <c r="E327" s="133"/>
      <c r="F327" s="133"/>
    </row>
    <row r="328" spans="1:6" s="818" customFormat="1" ht="15.75">
      <c r="A328" s="132"/>
      <c r="B328" s="133"/>
      <c r="C328" s="133"/>
      <c r="D328" s="133"/>
      <c r="E328" s="133"/>
      <c r="F328" s="133"/>
    </row>
    <row r="329" spans="1:6" s="818" customFormat="1" ht="15.75">
      <c r="A329" s="132"/>
      <c r="B329" s="133"/>
      <c r="C329" s="133"/>
      <c r="D329" s="133"/>
      <c r="E329" s="133"/>
      <c r="F329" s="133"/>
    </row>
    <row r="330" spans="1:6" s="818" customFormat="1" ht="15.75">
      <c r="A330" s="132"/>
      <c r="B330" s="133"/>
      <c r="C330" s="133"/>
      <c r="D330" s="133"/>
      <c r="E330" s="133"/>
      <c r="F330" s="133"/>
    </row>
    <row r="331" spans="1:6" s="818" customFormat="1" ht="15.75">
      <c r="A331" s="132"/>
      <c r="B331" s="133"/>
      <c r="C331" s="133"/>
      <c r="D331" s="133"/>
      <c r="E331" s="133"/>
      <c r="F331" s="133"/>
    </row>
    <row r="332" spans="1:6" s="818" customFormat="1" ht="15.75">
      <c r="A332" s="132"/>
      <c r="B332" s="133"/>
      <c r="C332" s="133"/>
      <c r="D332" s="133"/>
      <c r="E332" s="133"/>
      <c r="F332" s="133"/>
    </row>
    <row r="333" spans="1:6" s="818" customFormat="1" ht="15.75">
      <c r="A333" s="132"/>
      <c r="B333" s="133"/>
      <c r="C333" s="133"/>
      <c r="D333" s="133"/>
      <c r="E333" s="133"/>
      <c r="F333" s="133"/>
    </row>
    <row r="334" spans="1:6" s="818" customFormat="1" ht="15.75">
      <c r="A334" s="132"/>
      <c r="B334" s="133"/>
      <c r="C334" s="133"/>
      <c r="D334" s="133"/>
      <c r="E334" s="133"/>
      <c r="F334" s="133"/>
    </row>
    <row r="335" spans="1:6" s="818" customFormat="1" ht="15.75">
      <c r="A335" s="132"/>
      <c r="B335" s="133"/>
      <c r="C335" s="133"/>
      <c r="D335" s="133"/>
      <c r="E335" s="133"/>
      <c r="F335" s="133"/>
    </row>
    <row r="336" spans="1:6" s="818" customFormat="1" ht="15.75">
      <c r="A336" s="132"/>
      <c r="B336" s="133"/>
      <c r="C336" s="133"/>
      <c r="D336" s="133"/>
      <c r="E336" s="133"/>
      <c r="F336" s="133"/>
    </row>
    <row r="337" spans="1:6" s="818" customFormat="1" ht="15.75">
      <c r="A337" s="132"/>
      <c r="B337" s="133"/>
      <c r="C337" s="133"/>
      <c r="D337" s="133"/>
      <c r="E337" s="133"/>
      <c r="F337" s="133"/>
    </row>
    <row r="338" spans="1:6" s="818" customFormat="1" ht="15.75">
      <c r="A338" s="132"/>
      <c r="B338" s="133"/>
      <c r="C338" s="133"/>
      <c r="D338" s="133"/>
      <c r="E338" s="133"/>
      <c r="F338" s="133"/>
    </row>
    <row r="339" spans="1:6" s="818" customFormat="1" ht="15.75">
      <c r="A339" s="132"/>
      <c r="B339" s="133"/>
      <c r="C339" s="133"/>
      <c r="D339" s="133"/>
      <c r="E339" s="133"/>
      <c r="F339" s="133"/>
    </row>
    <row r="340" spans="1:6" s="818" customFormat="1" ht="15.75">
      <c r="A340" s="132"/>
      <c r="B340" s="133"/>
      <c r="C340" s="133"/>
      <c r="D340" s="133"/>
      <c r="E340" s="133"/>
      <c r="F340" s="133"/>
    </row>
    <row r="341" spans="1:6" s="818" customFormat="1" ht="15.75">
      <c r="A341" s="132"/>
      <c r="B341" s="133"/>
      <c r="C341" s="133"/>
      <c r="D341" s="133"/>
      <c r="E341" s="133"/>
      <c r="F341" s="133"/>
    </row>
    <row r="342" spans="1:6" s="818" customFormat="1" ht="15.75">
      <c r="A342" s="132"/>
      <c r="B342" s="133"/>
      <c r="C342" s="133"/>
      <c r="D342" s="133"/>
      <c r="E342" s="133"/>
      <c r="F342" s="133"/>
    </row>
    <row r="343" spans="1:6" s="818" customFormat="1" ht="15.75">
      <c r="A343" s="132"/>
      <c r="B343" s="133"/>
      <c r="C343" s="133"/>
      <c r="D343" s="133"/>
      <c r="E343" s="133"/>
      <c r="F343" s="133"/>
    </row>
    <row r="344" spans="1:6" s="818" customFormat="1" ht="15.75">
      <c r="A344" s="132"/>
      <c r="B344" s="133"/>
      <c r="C344" s="133"/>
      <c r="D344" s="133"/>
      <c r="E344" s="133"/>
      <c r="F344" s="133"/>
    </row>
    <row r="345" spans="1:6" s="818" customFormat="1" ht="15.75">
      <c r="A345" s="132"/>
      <c r="B345" s="133"/>
      <c r="C345" s="133"/>
      <c r="D345" s="133"/>
      <c r="E345" s="133"/>
      <c r="F345" s="133"/>
    </row>
    <row r="346" spans="1:6" s="818" customFormat="1" ht="15.75">
      <c r="A346" s="132"/>
      <c r="B346" s="133"/>
      <c r="C346" s="133"/>
      <c r="D346" s="133"/>
      <c r="E346" s="133"/>
      <c r="F346" s="133"/>
    </row>
    <row r="347" spans="1:6" s="818" customFormat="1" ht="15.75">
      <c r="A347" s="132"/>
      <c r="B347" s="133"/>
      <c r="C347" s="133"/>
      <c r="D347" s="133"/>
      <c r="E347" s="133"/>
      <c r="F347" s="133"/>
    </row>
    <row r="348" spans="1:6" s="818" customFormat="1" ht="15.75">
      <c r="A348" s="132"/>
      <c r="B348" s="133"/>
      <c r="C348" s="133"/>
      <c r="D348" s="133"/>
      <c r="E348" s="133"/>
      <c r="F348" s="133"/>
    </row>
    <row r="349" spans="1:6" s="818" customFormat="1" ht="15.75">
      <c r="A349" s="132"/>
      <c r="B349" s="133"/>
      <c r="C349" s="133"/>
      <c r="D349" s="133"/>
      <c r="E349" s="133"/>
      <c r="F349" s="133"/>
    </row>
    <row r="350" spans="1:6" s="818" customFormat="1" ht="15.75">
      <c r="A350" s="132"/>
      <c r="B350" s="133"/>
      <c r="C350" s="133"/>
      <c r="D350" s="133"/>
      <c r="E350" s="133"/>
      <c r="F350" s="133"/>
    </row>
    <row r="351" spans="1:6" s="818" customFormat="1" ht="15.75">
      <c r="A351" s="132"/>
      <c r="B351" s="133"/>
      <c r="C351" s="133"/>
      <c r="D351" s="133"/>
      <c r="E351" s="133"/>
      <c r="F351" s="133"/>
    </row>
    <row r="352" spans="1:6" s="818" customFormat="1" ht="15.75">
      <c r="A352" s="132"/>
      <c r="B352" s="133"/>
      <c r="C352" s="133"/>
      <c r="D352" s="133"/>
      <c r="E352" s="133"/>
      <c r="F352" s="133"/>
    </row>
    <row r="353" spans="1:7" s="818" customFormat="1" ht="15.75">
      <c r="A353" s="132"/>
      <c r="B353" s="133"/>
      <c r="C353" s="133"/>
      <c r="D353" s="133"/>
      <c r="E353" s="133"/>
      <c r="F353" s="133"/>
    </row>
    <row r="354" spans="1:7" s="818" customFormat="1" ht="15.75">
      <c r="A354" s="132"/>
      <c r="B354" s="133"/>
      <c r="C354" s="133"/>
      <c r="D354" s="133"/>
      <c r="E354" s="133"/>
      <c r="F354" s="133"/>
    </row>
    <row r="355" spans="1:7" s="226" customFormat="1" ht="16.5">
      <c r="A355" s="132"/>
      <c r="B355" s="133"/>
      <c r="C355" s="133"/>
      <c r="D355" s="133"/>
      <c r="E355" s="133"/>
      <c r="F355" s="133"/>
      <c r="G355" s="413"/>
    </row>
    <row r="356" spans="1:7" s="226" customFormat="1" ht="16.5">
      <c r="A356" s="132"/>
      <c r="B356" s="133"/>
      <c r="C356" s="133"/>
      <c r="D356" s="133"/>
      <c r="E356" s="133"/>
      <c r="F356" s="133"/>
      <c r="G356" s="413"/>
    </row>
    <row r="357" spans="1:7" s="226" customFormat="1" ht="16.5">
      <c r="A357" s="132"/>
      <c r="B357" s="133"/>
      <c r="C357" s="133"/>
      <c r="D357" s="133"/>
      <c r="E357" s="133"/>
      <c r="F357" s="133"/>
      <c r="G357" s="413"/>
    </row>
    <row r="358" spans="1:7" s="226" customFormat="1" ht="16.5">
      <c r="A358" s="132"/>
      <c r="B358" s="133"/>
      <c r="C358" s="133"/>
      <c r="D358" s="133"/>
      <c r="E358" s="133"/>
      <c r="F358" s="133"/>
      <c r="G358" s="413"/>
    </row>
    <row r="359" spans="1:7" s="226" customFormat="1" ht="16.5">
      <c r="A359" s="132"/>
      <c r="B359" s="133"/>
      <c r="C359" s="133"/>
      <c r="D359" s="133"/>
      <c r="E359" s="133"/>
      <c r="F359" s="133"/>
      <c r="G359" s="413"/>
    </row>
    <row r="360" spans="1:7" s="226" customFormat="1" ht="16.5">
      <c r="A360" s="132"/>
      <c r="B360" s="133"/>
      <c r="C360" s="133"/>
      <c r="D360" s="133"/>
      <c r="E360" s="133"/>
      <c r="F360" s="133"/>
      <c r="G360" s="413"/>
    </row>
    <row r="361" spans="1:7" s="226" customFormat="1" ht="16.5">
      <c r="A361" s="132"/>
      <c r="B361" s="133"/>
      <c r="C361" s="133"/>
      <c r="D361" s="133"/>
      <c r="E361" s="133"/>
      <c r="F361" s="133"/>
      <c r="G361" s="413"/>
    </row>
    <row r="362" spans="1:7" s="226" customFormat="1" ht="16.5">
      <c r="A362" s="132"/>
      <c r="B362" s="133"/>
      <c r="C362" s="133"/>
      <c r="D362" s="133"/>
      <c r="E362" s="133"/>
      <c r="F362" s="133"/>
      <c r="G362" s="413"/>
    </row>
    <row r="363" spans="1:7" s="226" customFormat="1" ht="16.5">
      <c r="A363" s="132"/>
      <c r="B363" s="133"/>
      <c r="C363" s="133"/>
      <c r="D363" s="133"/>
      <c r="E363" s="133"/>
      <c r="F363" s="133"/>
      <c r="G363" s="413"/>
    </row>
    <row r="364" spans="1:7" s="226" customFormat="1" ht="16.5">
      <c r="A364" s="132"/>
      <c r="B364" s="133"/>
      <c r="C364" s="133"/>
      <c r="D364" s="133"/>
      <c r="E364" s="133"/>
      <c r="F364" s="133"/>
      <c r="G364" s="413"/>
    </row>
    <row r="365" spans="1:7" s="226" customFormat="1" ht="16.5">
      <c r="A365" s="132"/>
      <c r="B365" s="133"/>
      <c r="C365" s="133"/>
      <c r="D365" s="133"/>
      <c r="E365" s="133"/>
      <c r="F365" s="133"/>
      <c r="G365" s="413"/>
    </row>
    <row r="366" spans="1:7" s="226" customFormat="1" ht="16.5">
      <c r="A366" s="132"/>
      <c r="B366" s="133"/>
      <c r="C366" s="133"/>
      <c r="D366" s="133"/>
      <c r="E366" s="133"/>
      <c r="F366" s="133"/>
      <c r="G366" s="413"/>
    </row>
    <row r="367" spans="1:7" s="226" customFormat="1" ht="16.5">
      <c r="A367" s="132"/>
      <c r="B367" s="133"/>
      <c r="C367" s="133"/>
      <c r="D367" s="133"/>
      <c r="E367" s="133"/>
      <c r="F367" s="133"/>
      <c r="G367" s="413"/>
    </row>
    <row r="368" spans="1:7" s="226" customFormat="1" ht="16.5">
      <c r="A368" s="132"/>
      <c r="B368" s="133"/>
      <c r="C368" s="133"/>
      <c r="D368" s="133"/>
      <c r="E368" s="133"/>
      <c r="F368" s="133"/>
      <c r="G368" s="413"/>
    </row>
    <row r="369" spans="1:7" s="226" customFormat="1" ht="16.5">
      <c r="A369" s="132"/>
      <c r="B369" s="133"/>
      <c r="C369" s="133"/>
      <c r="D369" s="133"/>
      <c r="E369" s="133"/>
      <c r="F369" s="133"/>
      <c r="G369" s="413"/>
    </row>
    <row r="370" spans="1:7" s="226" customFormat="1" ht="16.5">
      <c r="A370" s="132"/>
      <c r="B370" s="133"/>
      <c r="C370" s="133"/>
      <c r="D370" s="133"/>
      <c r="E370" s="133"/>
      <c r="F370" s="133"/>
      <c r="G370" s="413"/>
    </row>
    <row r="371" spans="1:7" s="226" customFormat="1" ht="16.5">
      <c r="A371" s="132"/>
      <c r="B371" s="133"/>
      <c r="C371" s="133"/>
      <c r="D371" s="133"/>
      <c r="E371" s="133"/>
      <c r="F371" s="133"/>
      <c r="G371" s="413"/>
    </row>
    <row r="372" spans="1:7" s="226" customFormat="1" ht="16.5">
      <c r="A372" s="132"/>
      <c r="B372" s="133"/>
      <c r="C372" s="133"/>
      <c r="D372" s="133"/>
      <c r="E372" s="133"/>
      <c r="F372" s="133"/>
      <c r="G372" s="413"/>
    </row>
    <row r="373" spans="1:7" s="226" customFormat="1" ht="16.5">
      <c r="A373" s="132"/>
      <c r="B373" s="133"/>
      <c r="C373" s="133"/>
      <c r="D373" s="133"/>
      <c r="E373" s="133"/>
      <c r="F373" s="133"/>
      <c r="G373" s="413"/>
    </row>
    <row r="374" spans="1:7" s="226" customFormat="1" ht="16.5">
      <c r="A374" s="132"/>
      <c r="B374" s="133"/>
      <c r="C374" s="133"/>
      <c r="D374" s="133"/>
      <c r="E374" s="133"/>
      <c r="F374" s="133"/>
      <c r="G374" s="413"/>
    </row>
    <row r="375" spans="1:7" s="226" customFormat="1" ht="16.5">
      <c r="A375" s="132"/>
      <c r="B375" s="133"/>
      <c r="C375" s="133"/>
      <c r="D375" s="133"/>
      <c r="E375" s="133"/>
      <c r="F375" s="133"/>
      <c r="G375" s="413"/>
    </row>
    <row r="376" spans="1:7" s="226" customFormat="1" ht="16.5">
      <c r="A376" s="132"/>
      <c r="B376" s="133"/>
      <c r="C376" s="133"/>
      <c r="D376" s="133"/>
      <c r="E376" s="133"/>
      <c r="F376" s="133"/>
      <c r="G376" s="413"/>
    </row>
    <row r="377" spans="1:7" s="226" customFormat="1" ht="16.5">
      <c r="A377" s="132"/>
      <c r="B377" s="133"/>
      <c r="C377" s="133"/>
      <c r="D377" s="133"/>
      <c r="E377" s="133"/>
      <c r="F377" s="133"/>
      <c r="G377" s="413"/>
    </row>
    <row r="378" spans="1:7" s="226" customFormat="1" ht="16.5">
      <c r="A378" s="132"/>
      <c r="B378" s="133"/>
      <c r="C378" s="133"/>
      <c r="D378" s="133"/>
      <c r="E378" s="133"/>
      <c r="F378" s="133"/>
      <c r="G378" s="413"/>
    </row>
    <row r="379" spans="1:7" s="226" customFormat="1" ht="16.5">
      <c r="A379" s="132"/>
      <c r="B379" s="133"/>
      <c r="C379" s="133"/>
      <c r="D379" s="133"/>
      <c r="E379" s="133"/>
      <c r="F379" s="133"/>
      <c r="G379" s="413"/>
    </row>
    <row r="380" spans="1:7" s="226" customFormat="1" ht="16.5">
      <c r="A380" s="132"/>
      <c r="B380" s="133"/>
      <c r="C380" s="133"/>
      <c r="D380" s="133"/>
      <c r="E380" s="133"/>
      <c r="F380" s="133"/>
      <c r="G380" s="413"/>
    </row>
    <row r="381" spans="1:7" s="226" customFormat="1" ht="16.5">
      <c r="A381" s="132"/>
      <c r="B381" s="133"/>
      <c r="C381" s="133"/>
      <c r="D381" s="133"/>
      <c r="E381" s="133"/>
      <c r="F381" s="133"/>
      <c r="G381" s="413"/>
    </row>
    <row r="382" spans="1:7" s="226" customFormat="1" ht="16.5">
      <c r="A382" s="132"/>
      <c r="B382" s="133"/>
      <c r="C382" s="133"/>
      <c r="D382" s="133"/>
      <c r="E382" s="133"/>
      <c r="F382" s="133"/>
      <c r="G382" s="413"/>
    </row>
    <row r="383" spans="1:7" s="226" customFormat="1" ht="16.5">
      <c r="A383" s="132"/>
      <c r="B383" s="133"/>
      <c r="C383" s="133"/>
      <c r="D383" s="133"/>
      <c r="E383" s="133"/>
      <c r="F383" s="133"/>
      <c r="G383" s="413"/>
    </row>
    <row r="384" spans="1:7" s="226" customFormat="1" ht="16.5">
      <c r="A384" s="132"/>
      <c r="B384" s="133"/>
      <c r="C384" s="133"/>
      <c r="D384" s="133"/>
      <c r="E384" s="133"/>
      <c r="F384" s="133"/>
      <c r="G384" s="413"/>
    </row>
    <row r="385" spans="1:7" s="226" customFormat="1" ht="16.5">
      <c r="A385" s="132"/>
      <c r="B385" s="133"/>
      <c r="C385" s="133"/>
      <c r="D385" s="133"/>
      <c r="E385" s="133"/>
      <c r="F385" s="133"/>
      <c r="G385" s="413"/>
    </row>
    <row r="386" spans="1:7" s="226" customFormat="1" ht="16.5">
      <c r="A386" s="132"/>
      <c r="B386" s="133"/>
      <c r="C386" s="133"/>
      <c r="D386" s="133"/>
      <c r="E386" s="133"/>
      <c r="F386" s="133"/>
      <c r="G386" s="413"/>
    </row>
    <row r="387" spans="1:7" s="226" customFormat="1" ht="16.5">
      <c r="A387" s="132"/>
      <c r="B387" s="133"/>
      <c r="C387" s="133"/>
      <c r="D387" s="133"/>
      <c r="E387" s="133"/>
      <c r="F387" s="133"/>
      <c r="G387" s="413"/>
    </row>
    <row r="388" spans="1:7" s="226" customFormat="1" ht="16.5">
      <c r="A388" s="132"/>
      <c r="B388" s="133"/>
      <c r="C388" s="133"/>
      <c r="D388" s="133"/>
      <c r="E388" s="133"/>
      <c r="F388" s="133"/>
      <c r="G388" s="413"/>
    </row>
    <row r="389" spans="1:7" s="226" customFormat="1" ht="16.5">
      <c r="A389" s="132"/>
      <c r="B389" s="133"/>
      <c r="C389" s="133"/>
      <c r="D389" s="133"/>
      <c r="E389" s="133"/>
      <c r="F389" s="133"/>
      <c r="G389" s="413"/>
    </row>
    <row r="390" spans="1:7" s="226" customFormat="1" ht="16.5">
      <c r="A390" s="132"/>
      <c r="B390" s="133"/>
      <c r="C390" s="133"/>
      <c r="D390" s="133"/>
      <c r="E390" s="133"/>
      <c r="F390" s="133"/>
      <c r="G390" s="413"/>
    </row>
    <row r="391" spans="1:7" s="226" customFormat="1" ht="16.5">
      <c r="A391" s="132"/>
      <c r="B391" s="133"/>
      <c r="C391" s="133"/>
      <c r="D391" s="133"/>
      <c r="E391" s="133"/>
      <c r="F391" s="133"/>
      <c r="G391" s="413"/>
    </row>
    <row r="392" spans="1:7" s="226" customFormat="1" ht="16.5">
      <c r="A392" s="132"/>
      <c r="B392" s="133"/>
      <c r="C392" s="133"/>
      <c r="D392" s="133"/>
      <c r="E392" s="133"/>
      <c r="F392" s="133"/>
      <c r="G392" s="413"/>
    </row>
    <row r="393" spans="1:7" ht="15.75">
      <c r="A393" s="132"/>
      <c r="B393" s="133"/>
      <c r="C393" s="133"/>
      <c r="D393" s="133"/>
      <c r="E393" s="133"/>
      <c r="F393" s="133"/>
    </row>
    <row r="394" spans="1:7" ht="15.75">
      <c r="A394" s="132"/>
      <c r="B394" s="133"/>
      <c r="C394" s="133"/>
      <c r="D394" s="133"/>
      <c r="E394" s="133"/>
      <c r="F394" s="133"/>
    </row>
    <row r="395" spans="1:7" ht="15.75">
      <c r="A395" s="132"/>
      <c r="B395" s="133"/>
      <c r="C395" s="133"/>
      <c r="D395" s="133"/>
      <c r="E395" s="133"/>
      <c r="F395" s="133"/>
    </row>
    <row r="396" spans="1:7" ht="15.75">
      <c r="A396" s="132"/>
      <c r="B396" s="133"/>
      <c r="C396" s="133"/>
      <c r="D396" s="133"/>
      <c r="E396" s="133"/>
      <c r="F396" s="133"/>
    </row>
    <row r="397" spans="1:7" ht="15.75">
      <c r="A397" s="132"/>
      <c r="B397" s="133"/>
      <c r="C397" s="133"/>
      <c r="D397" s="133"/>
      <c r="E397" s="133"/>
      <c r="F397" s="133"/>
    </row>
    <row r="398" spans="1:7" ht="15.75">
      <c r="A398" s="132"/>
      <c r="B398" s="133"/>
      <c r="C398" s="133"/>
      <c r="D398" s="133"/>
      <c r="E398" s="133"/>
      <c r="F398" s="133"/>
    </row>
    <row r="399" spans="1:7" ht="15.75">
      <c r="A399" s="132"/>
      <c r="B399" s="133"/>
      <c r="C399" s="133"/>
      <c r="D399" s="133"/>
      <c r="E399" s="133"/>
      <c r="F399" s="133"/>
    </row>
    <row r="400" spans="1:7"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ht="15.75">
      <c r="A644" s="132"/>
      <c r="B644" s="133"/>
      <c r="C644" s="133"/>
      <c r="D644" s="133"/>
      <c r="E644" s="133"/>
      <c r="F644" s="133"/>
    </row>
    <row r="645" spans="1:6" ht="15.75">
      <c r="A645" s="132"/>
      <c r="B645" s="133"/>
      <c r="C645" s="133"/>
      <c r="D645" s="133"/>
      <c r="E645" s="133"/>
      <c r="F645" s="133"/>
    </row>
    <row r="646" spans="1:6" ht="15.75">
      <c r="A646" s="132"/>
      <c r="B646" s="133"/>
      <c r="C646" s="133"/>
      <c r="D646" s="133"/>
      <c r="E646" s="133"/>
      <c r="F646" s="133"/>
    </row>
    <row r="647" spans="1:6" ht="15.75">
      <c r="A647" s="132"/>
      <c r="B647" s="133"/>
      <c r="C647" s="133"/>
      <c r="D647" s="133"/>
      <c r="E647" s="133"/>
      <c r="F647" s="133"/>
    </row>
    <row r="648" spans="1:6" ht="15.75">
      <c r="A648" s="132"/>
      <c r="B648" s="133"/>
      <c r="C648" s="133"/>
      <c r="D648" s="133"/>
      <c r="E648" s="133"/>
      <c r="F648" s="133"/>
    </row>
    <row r="649" spans="1:6" ht="15.75">
      <c r="A649" s="132"/>
      <c r="B649" s="133"/>
      <c r="C649" s="133"/>
      <c r="D649" s="133"/>
      <c r="E649" s="133"/>
      <c r="F649" s="133"/>
    </row>
    <row r="650" spans="1:6" ht="15.75">
      <c r="A650" s="132"/>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row r="1901" spans="2:6">
      <c r="B1901" s="133"/>
      <c r="C1901" s="133"/>
      <c r="D1901" s="133"/>
      <c r="E1901" s="133"/>
      <c r="F1901" s="133"/>
    </row>
    <row r="1902" spans="2:6">
      <c r="B1902" s="133"/>
      <c r="C1902" s="133"/>
      <c r="D1902" s="133"/>
      <c r="E1902" s="133"/>
      <c r="F1902" s="133"/>
    </row>
    <row r="1903" spans="2:6">
      <c r="B1903" s="133"/>
      <c r="C1903" s="133"/>
      <c r="D1903" s="133"/>
      <c r="E1903" s="133"/>
      <c r="F1903" s="133"/>
    </row>
    <row r="1904" spans="2:6">
      <c r="B1904" s="133"/>
      <c r="C1904" s="133"/>
      <c r="D1904" s="133"/>
      <c r="E1904" s="133"/>
      <c r="F1904" s="133"/>
    </row>
    <row r="1905" spans="2:6">
      <c r="B1905" s="133"/>
      <c r="C1905" s="133"/>
      <c r="D1905" s="133"/>
      <c r="E1905" s="133"/>
      <c r="F1905" s="133"/>
    </row>
    <row r="1906" spans="2:6">
      <c r="B1906" s="133"/>
      <c r="C1906" s="133"/>
      <c r="D1906" s="133"/>
      <c r="E1906" s="133"/>
      <c r="F1906" s="133"/>
    </row>
    <row r="1907" spans="2:6">
      <c r="B1907" s="133"/>
      <c r="C1907" s="133"/>
      <c r="D1907" s="133"/>
      <c r="E1907" s="133"/>
      <c r="F1907" s="133"/>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K642"/>
  <sheetViews>
    <sheetView topLeftCell="A2" zoomScaleNormal="100" workbookViewId="0">
      <selection activeCell="A2" sqref="A2:J2"/>
    </sheetView>
  </sheetViews>
  <sheetFormatPr defaultColWidth="9.140625" defaultRowHeight="15"/>
  <cols>
    <col min="1" max="1" width="71.140625" style="134" customWidth="1"/>
    <col min="2" max="4" width="12.85546875" style="985" bestFit="1" customWidth="1"/>
    <col min="5" max="6" width="11.7109375" style="985" customWidth="1"/>
    <col min="7" max="9" width="14.5703125" style="985" customWidth="1"/>
    <col min="10" max="10" width="20.140625" style="985" customWidth="1"/>
    <col min="11" max="11" width="9.140625" style="985" customWidth="1"/>
    <col min="12" max="17" width="9.140625" style="882" customWidth="1"/>
    <col min="18" max="21" width="9.85546875" style="882" bestFit="1" customWidth="1"/>
    <col min="22" max="24" width="9.28515625" style="882" bestFit="1" customWidth="1"/>
    <col min="25" max="256" width="9.140625" style="882"/>
    <col min="257" max="257" width="60" style="882" customWidth="1"/>
    <col min="258" max="262" width="11.7109375" style="882" customWidth="1"/>
    <col min="263" max="265" width="14.5703125" style="882" customWidth="1"/>
    <col min="266" max="266" width="18.5703125" style="882" bestFit="1" customWidth="1"/>
    <col min="267" max="273" width="9.140625" style="882" customWidth="1"/>
    <col min="274" max="277" width="9.85546875" style="882" bestFit="1" customWidth="1"/>
    <col min="278" max="280" width="9.28515625" style="882" bestFit="1" customWidth="1"/>
    <col min="281" max="512" width="9.140625" style="882"/>
    <col min="513" max="513" width="60" style="882" customWidth="1"/>
    <col min="514" max="518" width="11.7109375" style="882" customWidth="1"/>
    <col min="519" max="521" width="14.5703125" style="882" customWidth="1"/>
    <col min="522" max="522" width="18.5703125" style="882" bestFit="1" customWidth="1"/>
    <col min="523" max="529" width="9.140625" style="882" customWidth="1"/>
    <col min="530" max="533" width="9.85546875" style="882" bestFit="1" customWidth="1"/>
    <col min="534" max="536" width="9.28515625" style="882" bestFit="1" customWidth="1"/>
    <col min="537" max="768" width="9.140625" style="882"/>
    <col min="769" max="769" width="60" style="882" customWidth="1"/>
    <col min="770" max="774" width="11.7109375" style="882" customWidth="1"/>
    <col min="775" max="777" width="14.5703125" style="882" customWidth="1"/>
    <col min="778" max="778" width="18.5703125" style="882" bestFit="1" customWidth="1"/>
    <col min="779" max="785" width="9.140625" style="882" customWidth="1"/>
    <col min="786" max="789" width="9.85546875" style="882" bestFit="1" customWidth="1"/>
    <col min="790" max="792" width="9.28515625" style="882" bestFit="1" customWidth="1"/>
    <col min="793" max="1024" width="9.140625" style="882"/>
    <col min="1025" max="1025" width="60" style="882" customWidth="1"/>
    <col min="1026" max="1030" width="11.7109375" style="882" customWidth="1"/>
    <col min="1031" max="1033" width="14.5703125" style="882" customWidth="1"/>
    <col min="1034" max="1034" width="18.5703125" style="882" bestFit="1" customWidth="1"/>
    <col min="1035" max="1041" width="9.140625" style="882" customWidth="1"/>
    <col min="1042" max="1045" width="9.85546875" style="882" bestFit="1" customWidth="1"/>
    <col min="1046" max="1048" width="9.28515625" style="882" bestFit="1" customWidth="1"/>
    <col min="1049" max="1280" width="9.140625" style="882"/>
    <col min="1281" max="1281" width="60" style="882" customWidth="1"/>
    <col min="1282" max="1286" width="11.7109375" style="882" customWidth="1"/>
    <col min="1287" max="1289" width="14.5703125" style="882" customWidth="1"/>
    <col min="1290" max="1290" width="18.5703125" style="882" bestFit="1" customWidth="1"/>
    <col min="1291" max="1297" width="9.140625" style="882" customWidth="1"/>
    <col min="1298" max="1301" width="9.85546875" style="882" bestFit="1" customWidth="1"/>
    <col min="1302" max="1304" width="9.28515625" style="882" bestFit="1" customWidth="1"/>
    <col min="1305" max="1536" width="9.140625" style="882"/>
    <col min="1537" max="1537" width="60" style="882" customWidth="1"/>
    <col min="1538" max="1542" width="11.7109375" style="882" customWidth="1"/>
    <col min="1543" max="1545" width="14.5703125" style="882" customWidth="1"/>
    <col min="1546" max="1546" width="18.5703125" style="882" bestFit="1" customWidth="1"/>
    <col min="1547" max="1553" width="9.140625" style="882" customWidth="1"/>
    <col min="1554" max="1557" width="9.85546875" style="882" bestFit="1" customWidth="1"/>
    <col min="1558" max="1560" width="9.28515625" style="882" bestFit="1" customWidth="1"/>
    <col min="1561" max="1792" width="9.140625" style="882"/>
    <col min="1793" max="1793" width="60" style="882" customWidth="1"/>
    <col min="1794" max="1798" width="11.7109375" style="882" customWidth="1"/>
    <col min="1799" max="1801" width="14.5703125" style="882" customWidth="1"/>
    <col min="1802" max="1802" width="18.5703125" style="882" bestFit="1" customWidth="1"/>
    <col min="1803" max="1809" width="9.140625" style="882" customWidth="1"/>
    <col min="1810" max="1813" width="9.85546875" style="882" bestFit="1" customWidth="1"/>
    <col min="1814" max="1816" width="9.28515625" style="882" bestFit="1" customWidth="1"/>
    <col min="1817" max="2048" width="9.140625" style="882"/>
    <col min="2049" max="2049" width="60" style="882" customWidth="1"/>
    <col min="2050" max="2054" width="11.7109375" style="882" customWidth="1"/>
    <col min="2055" max="2057" width="14.5703125" style="882" customWidth="1"/>
    <col min="2058" max="2058" width="18.5703125" style="882" bestFit="1" customWidth="1"/>
    <col min="2059" max="2065" width="9.140625" style="882" customWidth="1"/>
    <col min="2066" max="2069" width="9.85546875" style="882" bestFit="1" customWidth="1"/>
    <col min="2070" max="2072" width="9.28515625" style="882" bestFit="1" customWidth="1"/>
    <col min="2073" max="2304" width="9.140625" style="882"/>
    <col min="2305" max="2305" width="60" style="882" customWidth="1"/>
    <col min="2306" max="2310" width="11.7109375" style="882" customWidth="1"/>
    <col min="2311" max="2313" width="14.5703125" style="882" customWidth="1"/>
    <col min="2314" max="2314" width="18.5703125" style="882" bestFit="1" customWidth="1"/>
    <col min="2315" max="2321" width="9.140625" style="882" customWidth="1"/>
    <col min="2322" max="2325" width="9.85546875" style="882" bestFit="1" customWidth="1"/>
    <col min="2326" max="2328" width="9.28515625" style="882" bestFit="1" customWidth="1"/>
    <col min="2329" max="2560" width="9.140625" style="882"/>
    <col min="2561" max="2561" width="60" style="882" customWidth="1"/>
    <col min="2562" max="2566" width="11.7109375" style="882" customWidth="1"/>
    <col min="2567" max="2569" width="14.5703125" style="882" customWidth="1"/>
    <col min="2570" max="2570" width="18.5703125" style="882" bestFit="1" customWidth="1"/>
    <col min="2571" max="2577" width="9.140625" style="882" customWidth="1"/>
    <col min="2578" max="2581" width="9.85546875" style="882" bestFit="1" customWidth="1"/>
    <col min="2582" max="2584" width="9.28515625" style="882" bestFit="1" customWidth="1"/>
    <col min="2585" max="2816" width="9.140625" style="882"/>
    <col min="2817" max="2817" width="60" style="882" customWidth="1"/>
    <col min="2818" max="2822" width="11.7109375" style="882" customWidth="1"/>
    <col min="2823" max="2825" width="14.5703125" style="882" customWidth="1"/>
    <col min="2826" max="2826" width="18.5703125" style="882" bestFit="1" customWidth="1"/>
    <col min="2827" max="2833" width="9.140625" style="882" customWidth="1"/>
    <col min="2834" max="2837" width="9.85546875" style="882" bestFit="1" customWidth="1"/>
    <col min="2838" max="2840" width="9.28515625" style="882" bestFit="1" customWidth="1"/>
    <col min="2841" max="3072" width="9.140625" style="882"/>
    <col min="3073" max="3073" width="60" style="882" customWidth="1"/>
    <col min="3074" max="3078" width="11.7109375" style="882" customWidth="1"/>
    <col min="3079" max="3081" width="14.5703125" style="882" customWidth="1"/>
    <col min="3082" max="3082" width="18.5703125" style="882" bestFit="1" customWidth="1"/>
    <col min="3083" max="3089" width="9.140625" style="882" customWidth="1"/>
    <col min="3090" max="3093" width="9.85546875" style="882" bestFit="1" customWidth="1"/>
    <col min="3094" max="3096" width="9.28515625" style="882" bestFit="1" customWidth="1"/>
    <col min="3097" max="3328" width="9.140625" style="882"/>
    <col min="3329" max="3329" width="60" style="882" customWidth="1"/>
    <col min="3330" max="3334" width="11.7109375" style="882" customWidth="1"/>
    <col min="3335" max="3337" width="14.5703125" style="882" customWidth="1"/>
    <col min="3338" max="3338" width="18.5703125" style="882" bestFit="1" customWidth="1"/>
    <col min="3339" max="3345" width="9.140625" style="882" customWidth="1"/>
    <col min="3346" max="3349" width="9.85546875" style="882" bestFit="1" customWidth="1"/>
    <col min="3350" max="3352" width="9.28515625" style="882" bestFit="1" customWidth="1"/>
    <col min="3353" max="3584" width="9.140625" style="882"/>
    <col min="3585" max="3585" width="60" style="882" customWidth="1"/>
    <col min="3586" max="3590" width="11.7109375" style="882" customWidth="1"/>
    <col min="3591" max="3593" width="14.5703125" style="882" customWidth="1"/>
    <col min="3594" max="3594" width="18.5703125" style="882" bestFit="1" customWidth="1"/>
    <col min="3595" max="3601" width="9.140625" style="882" customWidth="1"/>
    <col min="3602" max="3605" width="9.85546875" style="882" bestFit="1" customWidth="1"/>
    <col min="3606" max="3608" width="9.28515625" style="882" bestFit="1" customWidth="1"/>
    <col min="3609" max="3840" width="9.140625" style="882"/>
    <col min="3841" max="3841" width="60" style="882" customWidth="1"/>
    <col min="3842" max="3846" width="11.7109375" style="882" customWidth="1"/>
    <col min="3847" max="3849" width="14.5703125" style="882" customWidth="1"/>
    <col min="3850" max="3850" width="18.5703125" style="882" bestFit="1" customWidth="1"/>
    <col min="3851" max="3857" width="9.140625" style="882" customWidth="1"/>
    <col min="3858" max="3861" width="9.85546875" style="882" bestFit="1" customWidth="1"/>
    <col min="3862" max="3864" width="9.28515625" style="882" bestFit="1" customWidth="1"/>
    <col min="3865" max="4096" width="9.140625" style="882"/>
    <col min="4097" max="4097" width="60" style="882" customWidth="1"/>
    <col min="4098" max="4102" width="11.7109375" style="882" customWidth="1"/>
    <col min="4103" max="4105" width="14.5703125" style="882" customWidth="1"/>
    <col min="4106" max="4106" width="18.5703125" style="882" bestFit="1" customWidth="1"/>
    <col min="4107" max="4113" width="9.140625" style="882" customWidth="1"/>
    <col min="4114" max="4117" width="9.85546875" style="882" bestFit="1" customWidth="1"/>
    <col min="4118" max="4120" width="9.28515625" style="882" bestFit="1" customWidth="1"/>
    <col min="4121" max="4352" width="9.140625" style="882"/>
    <col min="4353" max="4353" width="60" style="882" customWidth="1"/>
    <col min="4354" max="4358" width="11.7109375" style="882" customWidth="1"/>
    <col min="4359" max="4361" width="14.5703125" style="882" customWidth="1"/>
    <col min="4362" max="4362" width="18.5703125" style="882" bestFit="1" customWidth="1"/>
    <col min="4363" max="4369" width="9.140625" style="882" customWidth="1"/>
    <col min="4370" max="4373" width="9.85546875" style="882" bestFit="1" customWidth="1"/>
    <col min="4374" max="4376" width="9.28515625" style="882" bestFit="1" customWidth="1"/>
    <col min="4377" max="4608" width="9.140625" style="882"/>
    <col min="4609" max="4609" width="60" style="882" customWidth="1"/>
    <col min="4610" max="4614" width="11.7109375" style="882" customWidth="1"/>
    <col min="4615" max="4617" width="14.5703125" style="882" customWidth="1"/>
    <col min="4618" max="4618" width="18.5703125" style="882" bestFit="1" customWidth="1"/>
    <col min="4619" max="4625" width="9.140625" style="882" customWidth="1"/>
    <col min="4626" max="4629" width="9.85546875" style="882" bestFit="1" customWidth="1"/>
    <col min="4630" max="4632" width="9.28515625" style="882" bestFit="1" customWidth="1"/>
    <col min="4633" max="4864" width="9.140625" style="882"/>
    <col min="4865" max="4865" width="60" style="882" customWidth="1"/>
    <col min="4866" max="4870" width="11.7109375" style="882" customWidth="1"/>
    <col min="4871" max="4873" width="14.5703125" style="882" customWidth="1"/>
    <col min="4874" max="4874" width="18.5703125" style="882" bestFit="1" customWidth="1"/>
    <col min="4875" max="4881" width="9.140625" style="882" customWidth="1"/>
    <col min="4882" max="4885" width="9.85546875" style="882" bestFit="1" customWidth="1"/>
    <col min="4886" max="4888" width="9.28515625" style="882" bestFit="1" customWidth="1"/>
    <col min="4889" max="5120" width="9.140625" style="882"/>
    <col min="5121" max="5121" width="60" style="882" customWidth="1"/>
    <col min="5122" max="5126" width="11.7109375" style="882" customWidth="1"/>
    <col min="5127" max="5129" width="14.5703125" style="882" customWidth="1"/>
    <col min="5130" max="5130" width="18.5703125" style="882" bestFit="1" customWidth="1"/>
    <col min="5131" max="5137" width="9.140625" style="882" customWidth="1"/>
    <col min="5138" max="5141" width="9.85546875" style="882" bestFit="1" customWidth="1"/>
    <col min="5142" max="5144" width="9.28515625" style="882" bestFit="1" customWidth="1"/>
    <col min="5145" max="5376" width="9.140625" style="882"/>
    <col min="5377" max="5377" width="60" style="882" customWidth="1"/>
    <col min="5378" max="5382" width="11.7109375" style="882" customWidth="1"/>
    <col min="5383" max="5385" width="14.5703125" style="882" customWidth="1"/>
    <col min="5386" max="5386" width="18.5703125" style="882" bestFit="1" customWidth="1"/>
    <col min="5387" max="5393" width="9.140625" style="882" customWidth="1"/>
    <col min="5394" max="5397" width="9.85546875" style="882" bestFit="1" customWidth="1"/>
    <col min="5398" max="5400" width="9.28515625" style="882" bestFit="1" customWidth="1"/>
    <col min="5401" max="5632" width="9.140625" style="882"/>
    <col min="5633" max="5633" width="60" style="882" customWidth="1"/>
    <col min="5634" max="5638" width="11.7109375" style="882" customWidth="1"/>
    <col min="5639" max="5641" width="14.5703125" style="882" customWidth="1"/>
    <col min="5642" max="5642" width="18.5703125" style="882" bestFit="1" customWidth="1"/>
    <col min="5643" max="5649" width="9.140625" style="882" customWidth="1"/>
    <col min="5650" max="5653" width="9.85546875" style="882" bestFit="1" customWidth="1"/>
    <col min="5654" max="5656" width="9.28515625" style="882" bestFit="1" customWidth="1"/>
    <col min="5657" max="5888" width="9.140625" style="882"/>
    <col min="5889" max="5889" width="60" style="882" customWidth="1"/>
    <col min="5890" max="5894" width="11.7109375" style="882" customWidth="1"/>
    <col min="5895" max="5897" width="14.5703125" style="882" customWidth="1"/>
    <col min="5898" max="5898" width="18.5703125" style="882" bestFit="1" customWidth="1"/>
    <col min="5899" max="5905" width="9.140625" style="882" customWidth="1"/>
    <col min="5906" max="5909" width="9.85546875" style="882" bestFit="1" customWidth="1"/>
    <col min="5910" max="5912" width="9.28515625" style="882" bestFit="1" customWidth="1"/>
    <col min="5913" max="6144" width="9.140625" style="882"/>
    <col min="6145" max="6145" width="60" style="882" customWidth="1"/>
    <col min="6146" max="6150" width="11.7109375" style="882" customWidth="1"/>
    <col min="6151" max="6153" width="14.5703125" style="882" customWidth="1"/>
    <col min="6154" max="6154" width="18.5703125" style="882" bestFit="1" customWidth="1"/>
    <col min="6155" max="6161" width="9.140625" style="882" customWidth="1"/>
    <col min="6162" max="6165" width="9.85546875" style="882" bestFit="1" customWidth="1"/>
    <col min="6166" max="6168" width="9.28515625" style="882" bestFit="1" customWidth="1"/>
    <col min="6169" max="6400" width="9.140625" style="882"/>
    <col min="6401" max="6401" width="60" style="882" customWidth="1"/>
    <col min="6402" max="6406" width="11.7109375" style="882" customWidth="1"/>
    <col min="6407" max="6409" width="14.5703125" style="882" customWidth="1"/>
    <col min="6410" max="6410" width="18.5703125" style="882" bestFit="1" customWidth="1"/>
    <col min="6411" max="6417" width="9.140625" style="882" customWidth="1"/>
    <col min="6418" max="6421" width="9.85546875" style="882" bestFit="1" customWidth="1"/>
    <col min="6422" max="6424" width="9.28515625" style="882" bestFit="1" customWidth="1"/>
    <col min="6425" max="6656" width="9.140625" style="882"/>
    <col min="6657" max="6657" width="60" style="882" customWidth="1"/>
    <col min="6658" max="6662" width="11.7109375" style="882" customWidth="1"/>
    <col min="6663" max="6665" width="14.5703125" style="882" customWidth="1"/>
    <col min="6666" max="6666" width="18.5703125" style="882" bestFit="1" customWidth="1"/>
    <col min="6667" max="6673" width="9.140625" style="882" customWidth="1"/>
    <col min="6674" max="6677" width="9.85546875" style="882" bestFit="1" customWidth="1"/>
    <col min="6678" max="6680" width="9.28515625" style="882" bestFit="1" customWidth="1"/>
    <col min="6681" max="6912" width="9.140625" style="882"/>
    <col min="6913" max="6913" width="60" style="882" customWidth="1"/>
    <col min="6914" max="6918" width="11.7109375" style="882" customWidth="1"/>
    <col min="6919" max="6921" width="14.5703125" style="882" customWidth="1"/>
    <col min="6922" max="6922" width="18.5703125" style="882" bestFit="1" customWidth="1"/>
    <col min="6923" max="6929" width="9.140625" style="882" customWidth="1"/>
    <col min="6930" max="6933" width="9.85546875" style="882" bestFit="1" customWidth="1"/>
    <col min="6934" max="6936" width="9.28515625" style="882" bestFit="1" customWidth="1"/>
    <col min="6937" max="7168" width="9.140625" style="882"/>
    <col min="7169" max="7169" width="60" style="882" customWidth="1"/>
    <col min="7170" max="7174" width="11.7109375" style="882" customWidth="1"/>
    <col min="7175" max="7177" width="14.5703125" style="882" customWidth="1"/>
    <col min="7178" max="7178" width="18.5703125" style="882" bestFit="1" customWidth="1"/>
    <col min="7179" max="7185" width="9.140625" style="882" customWidth="1"/>
    <col min="7186" max="7189" width="9.85546875" style="882" bestFit="1" customWidth="1"/>
    <col min="7190" max="7192" width="9.28515625" style="882" bestFit="1" customWidth="1"/>
    <col min="7193" max="7424" width="9.140625" style="882"/>
    <col min="7425" max="7425" width="60" style="882" customWidth="1"/>
    <col min="7426" max="7430" width="11.7109375" style="882" customWidth="1"/>
    <col min="7431" max="7433" width="14.5703125" style="882" customWidth="1"/>
    <col min="7434" max="7434" width="18.5703125" style="882" bestFit="1" customWidth="1"/>
    <col min="7435" max="7441" width="9.140625" style="882" customWidth="1"/>
    <col min="7442" max="7445" width="9.85546875" style="882" bestFit="1" customWidth="1"/>
    <col min="7446" max="7448" width="9.28515625" style="882" bestFit="1" customWidth="1"/>
    <col min="7449" max="7680" width="9.140625" style="882"/>
    <col min="7681" max="7681" width="60" style="882" customWidth="1"/>
    <col min="7682" max="7686" width="11.7109375" style="882" customWidth="1"/>
    <col min="7687" max="7689" width="14.5703125" style="882" customWidth="1"/>
    <col min="7690" max="7690" width="18.5703125" style="882" bestFit="1" customWidth="1"/>
    <col min="7691" max="7697" width="9.140625" style="882" customWidth="1"/>
    <col min="7698" max="7701" width="9.85546875" style="882" bestFit="1" customWidth="1"/>
    <col min="7702" max="7704" width="9.28515625" style="882" bestFit="1" customWidth="1"/>
    <col min="7705" max="7936" width="9.140625" style="882"/>
    <col min="7937" max="7937" width="60" style="882" customWidth="1"/>
    <col min="7938" max="7942" width="11.7109375" style="882" customWidth="1"/>
    <col min="7943" max="7945" width="14.5703125" style="882" customWidth="1"/>
    <col min="7946" max="7946" width="18.5703125" style="882" bestFit="1" customWidth="1"/>
    <col min="7947" max="7953" width="9.140625" style="882" customWidth="1"/>
    <col min="7954" max="7957" width="9.85546875" style="882" bestFit="1" customWidth="1"/>
    <col min="7958" max="7960" width="9.28515625" style="882" bestFit="1" customWidth="1"/>
    <col min="7961" max="8192" width="9.140625" style="882"/>
    <col min="8193" max="8193" width="60" style="882" customWidth="1"/>
    <col min="8194" max="8198" width="11.7109375" style="882" customWidth="1"/>
    <col min="8199" max="8201" width="14.5703125" style="882" customWidth="1"/>
    <col min="8202" max="8202" width="18.5703125" style="882" bestFit="1" customWidth="1"/>
    <col min="8203" max="8209" width="9.140625" style="882" customWidth="1"/>
    <col min="8210" max="8213" width="9.85546875" style="882" bestFit="1" customWidth="1"/>
    <col min="8214" max="8216" width="9.28515625" style="882" bestFit="1" customWidth="1"/>
    <col min="8217" max="8448" width="9.140625" style="882"/>
    <col min="8449" max="8449" width="60" style="882" customWidth="1"/>
    <col min="8450" max="8454" width="11.7109375" style="882" customWidth="1"/>
    <col min="8455" max="8457" width="14.5703125" style="882" customWidth="1"/>
    <col min="8458" max="8458" width="18.5703125" style="882" bestFit="1" customWidth="1"/>
    <col min="8459" max="8465" width="9.140625" style="882" customWidth="1"/>
    <col min="8466" max="8469" width="9.85546875" style="882" bestFit="1" customWidth="1"/>
    <col min="8470" max="8472" width="9.28515625" style="882" bestFit="1" customWidth="1"/>
    <col min="8473" max="8704" width="9.140625" style="882"/>
    <col min="8705" max="8705" width="60" style="882" customWidth="1"/>
    <col min="8706" max="8710" width="11.7109375" style="882" customWidth="1"/>
    <col min="8711" max="8713" width="14.5703125" style="882" customWidth="1"/>
    <col min="8714" max="8714" width="18.5703125" style="882" bestFit="1" customWidth="1"/>
    <col min="8715" max="8721" width="9.140625" style="882" customWidth="1"/>
    <col min="8722" max="8725" width="9.85546875" style="882" bestFit="1" customWidth="1"/>
    <col min="8726" max="8728" width="9.28515625" style="882" bestFit="1" customWidth="1"/>
    <col min="8729" max="8960" width="9.140625" style="882"/>
    <col min="8961" max="8961" width="60" style="882" customWidth="1"/>
    <col min="8962" max="8966" width="11.7109375" style="882" customWidth="1"/>
    <col min="8967" max="8969" width="14.5703125" style="882" customWidth="1"/>
    <col min="8970" max="8970" width="18.5703125" style="882" bestFit="1" customWidth="1"/>
    <col min="8971" max="8977" width="9.140625" style="882" customWidth="1"/>
    <col min="8978" max="8981" width="9.85546875" style="882" bestFit="1" customWidth="1"/>
    <col min="8982" max="8984" width="9.28515625" style="882" bestFit="1" customWidth="1"/>
    <col min="8985" max="9216" width="9.140625" style="882"/>
    <col min="9217" max="9217" width="60" style="882" customWidth="1"/>
    <col min="9218" max="9222" width="11.7109375" style="882" customWidth="1"/>
    <col min="9223" max="9225" width="14.5703125" style="882" customWidth="1"/>
    <col min="9226" max="9226" width="18.5703125" style="882" bestFit="1" customWidth="1"/>
    <col min="9227" max="9233" width="9.140625" style="882" customWidth="1"/>
    <col min="9234" max="9237" width="9.85546875" style="882" bestFit="1" customWidth="1"/>
    <col min="9238" max="9240" width="9.28515625" style="882" bestFit="1" customWidth="1"/>
    <col min="9241" max="9472" width="9.140625" style="882"/>
    <col min="9473" max="9473" width="60" style="882" customWidth="1"/>
    <col min="9474" max="9478" width="11.7109375" style="882" customWidth="1"/>
    <col min="9479" max="9481" width="14.5703125" style="882" customWidth="1"/>
    <col min="9482" max="9482" width="18.5703125" style="882" bestFit="1" customWidth="1"/>
    <col min="9483" max="9489" width="9.140625" style="882" customWidth="1"/>
    <col min="9490" max="9493" width="9.85546875" style="882" bestFit="1" customWidth="1"/>
    <col min="9494" max="9496" width="9.28515625" style="882" bestFit="1" customWidth="1"/>
    <col min="9497" max="9728" width="9.140625" style="882"/>
    <col min="9729" max="9729" width="60" style="882" customWidth="1"/>
    <col min="9730" max="9734" width="11.7109375" style="882" customWidth="1"/>
    <col min="9735" max="9737" width="14.5703125" style="882" customWidth="1"/>
    <col min="9738" max="9738" width="18.5703125" style="882" bestFit="1" customWidth="1"/>
    <col min="9739" max="9745" width="9.140625" style="882" customWidth="1"/>
    <col min="9746" max="9749" width="9.85546875" style="882" bestFit="1" customWidth="1"/>
    <col min="9750" max="9752" width="9.28515625" style="882" bestFit="1" customWidth="1"/>
    <col min="9753" max="9984" width="9.140625" style="882"/>
    <col min="9985" max="9985" width="60" style="882" customWidth="1"/>
    <col min="9986" max="9990" width="11.7109375" style="882" customWidth="1"/>
    <col min="9991" max="9993" width="14.5703125" style="882" customWidth="1"/>
    <col min="9994" max="9994" width="18.5703125" style="882" bestFit="1" customWidth="1"/>
    <col min="9995" max="10001" width="9.140625" style="882" customWidth="1"/>
    <col min="10002" max="10005" width="9.85546875" style="882" bestFit="1" customWidth="1"/>
    <col min="10006" max="10008" width="9.28515625" style="882" bestFit="1" customWidth="1"/>
    <col min="10009" max="10240" width="9.140625" style="882"/>
    <col min="10241" max="10241" width="60" style="882" customWidth="1"/>
    <col min="10242" max="10246" width="11.7109375" style="882" customWidth="1"/>
    <col min="10247" max="10249" width="14.5703125" style="882" customWidth="1"/>
    <col min="10250" max="10250" width="18.5703125" style="882" bestFit="1" customWidth="1"/>
    <col min="10251" max="10257" width="9.140625" style="882" customWidth="1"/>
    <col min="10258" max="10261" width="9.85546875" style="882" bestFit="1" customWidth="1"/>
    <col min="10262" max="10264" width="9.28515625" style="882" bestFit="1" customWidth="1"/>
    <col min="10265" max="10496" width="9.140625" style="882"/>
    <col min="10497" max="10497" width="60" style="882" customWidth="1"/>
    <col min="10498" max="10502" width="11.7109375" style="882" customWidth="1"/>
    <col min="10503" max="10505" width="14.5703125" style="882" customWidth="1"/>
    <col min="10506" max="10506" width="18.5703125" style="882" bestFit="1" customWidth="1"/>
    <col min="10507" max="10513" width="9.140625" style="882" customWidth="1"/>
    <col min="10514" max="10517" width="9.85546875" style="882" bestFit="1" customWidth="1"/>
    <col min="10518" max="10520" width="9.28515625" style="882" bestFit="1" customWidth="1"/>
    <col min="10521" max="10752" width="9.140625" style="882"/>
    <col min="10753" max="10753" width="60" style="882" customWidth="1"/>
    <col min="10754" max="10758" width="11.7109375" style="882" customWidth="1"/>
    <col min="10759" max="10761" width="14.5703125" style="882" customWidth="1"/>
    <col min="10762" max="10762" width="18.5703125" style="882" bestFit="1" customWidth="1"/>
    <col min="10763" max="10769" width="9.140625" style="882" customWidth="1"/>
    <col min="10770" max="10773" width="9.85546875" style="882" bestFit="1" customWidth="1"/>
    <col min="10774" max="10776" width="9.28515625" style="882" bestFit="1" customWidth="1"/>
    <col min="10777" max="11008" width="9.140625" style="882"/>
    <col min="11009" max="11009" width="60" style="882" customWidth="1"/>
    <col min="11010" max="11014" width="11.7109375" style="882" customWidth="1"/>
    <col min="11015" max="11017" width="14.5703125" style="882" customWidth="1"/>
    <col min="11018" max="11018" width="18.5703125" style="882" bestFit="1" customWidth="1"/>
    <col min="11019" max="11025" width="9.140625" style="882" customWidth="1"/>
    <col min="11026" max="11029" width="9.85546875" style="882" bestFit="1" customWidth="1"/>
    <col min="11030" max="11032" width="9.28515625" style="882" bestFit="1" customWidth="1"/>
    <col min="11033" max="11264" width="9.140625" style="882"/>
    <col min="11265" max="11265" width="60" style="882" customWidth="1"/>
    <col min="11266" max="11270" width="11.7109375" style="882" customWidth="1"/>
    <col min="11271" max="11273" width="14.5703125" style="882" customWidth="1"/>
    <col min="11274" max="11274" width="18.5703125" style="882" bestFit="1" customWidth="1"/>
    <col min="11275" max="11281" width="9.140625" style="882" customWidth="1"/>
    <col min="11282" max="11285" width="9.85546875" style="882" bestFit="1" customWidth="1"/>
    <col min="11286" max="11288" width="9.28515625" style="882" bestFit="1" customWidth="1"/>
    <col min="11289" max="11520" width="9.140625" style="882"/>
    <col min="11521" max="11521" width="60" style="882" customWidth="1"/>
    <col min="11522" max="11526" width="11.7109375" style="882" customWidth="1"/>
    <col min="11527" max="11529" width="14.5703125" style="882" customWidth="1"/>
    <col min="11530" max="11530" width="18.5703125" style="882" bestFit="1" customWidth="1"/>
    <col min="11531" max="11537" width="9.140625" style="882" customWidth="1"/>
    <col min="11538" max="11541" width="9.85546875" style="882" bestFit="1" customWidth="1"/>
    <col min="11542" max="11544" width="9.28515625" style="882" bestFit="1" customWidth="1"/>
    <col min="11545" max="11776" width="9.140625" style="882"/>
    <col min="11777" max="11777" width="60" style="882" customWidth="1"/>
    <col min="11778" max="11782" width="11.7109375" style="882" customWidth="1"/>
    <col min="11783" max="11785" width="14.5703125" style="882" customWidth="1"/>
    <col min="11786" max="11786" width="18.5703125" style="882" bestFit="1" customWidth="1"/>
    <col min="11787" max="11793" width="9.140625" style="882" customWidth="1"/>
    <col min="11794" max="11797" width="9.85546875" style="882" bestFit="1" customWidth="1"/>
    <col min="11798" max="11800" width="9.28515625" style="882" bestFit="1" customWidth="1"/>
    <col min="11801" max="12032" width="9.140625" style="882"/>
    <col min="12033" max="12033" width="60" style="882" customWidth="1"/>
    <col min="12034" max="12038" width="11.7109375" style="882" customWidth="1"/>
    <col min="12039" max="12041" width="14.5703125" style="882" customWidth="1"/>
    <col min="12042" max="12042" width="18.5703125" style="882" bestFit="1" customWidth="1"/>
    <col min="12043" max="12049" width="9.140625" style="882" customWidth="1"/>
    <col min="12050" max="12053" width="9.85546875" style="882" bestFit="1" customWidth="1"/>
    <col min="12054" max="12056" width="9.28515625" style="882" bestFit="1" customWidth="1"/>
    <col min="12057" max="12288" width="9.140625" style="882"/>
    <col min="12289" max="12289" width="60" style="882" customWidth="1"/>
    <col min="12290" max="12294" width="11.7109375" style="882" customWidth="1"/>
    <col min="12295" max="12297" width="14.5703125" style="882" customWidth="1"/>
    <col min="12298" max="12298" width="18.5703125" style="882" bestFit="1" customWidth="1"/>
    <col min="12299" max="12305" width="9.140625" style="882" customWidth="1"/>
    <col min="12306" max="12309" width="9.85546875" style="882" bestFit="1" customWidth="1"/>
    <col min="12310" max="12312" width="9.28515625" style="882" bestFit="1" customWidth="1"/>
    <col min="12313" max="12544" width="9.140625" style="882"/>
    <col min="12545" max="12545" width="60" style="882" customWidth="1"/>
    <col min="12546" max="12550" width="11.7109375" style="882" customWidth="1"/>
    <col min="12551" max="12553" width="14.5703125" style="882" customWidth="1"/>
    <col min="12554" max="12554" width="18.5703125" style="882" bestFit="1" customWidth="1"/>
    <col min="12555" max="12561" width="9.140625" style="882" customWidth="1"/>
    <col min="12562" max="12565" width="9.85546875" style="882" bestFit="1" customWidth="1"/>
    <col min="12566" max="12568" width="9.28515625" style="882" bestFit="1" customWidth="1"/>
    <col min="12569" max="12800" width="9.140625" style="882"/>
    <col min="12801" max="12801" width="60" style="882" customWidth="1"/>
    <col min="12802" max="12806" width="11.7109375" style="882" customWidth="1"/>
    <col min="12807" max="12809" width="14.5703125" style="882" customWidth="1"/>
    <col min="12810" max="12810" width="18.5703125" style="882" bestFit="1" customWidth="1"/>
    <col min="12811" max="12817" width="9.140625" style="882" customWidth="1"/>
    <col min="12818" max="12821" width="9.85546875" style="882" bestFit="1" customWidth="1"/>
    <col min="12822" max="12824" width="9.28515625" style="882" bestFit="1" customWidth="1"/>
    <col min="12825" max="13056" width="9.140625" style="882"/>
    <col min="13057" max="13057" width="60" style="882" customWidth="1"/>
    <col min="13058" max="13062" width="11.7109375" style="882" customWidth="1"/>
    <col min="13063" max="13065" width="14.5703125" style="882" customWidth="1"/>
    <col min="13066" max="13066" width="18.5703125" style="882" bestFit="1" customWidth="1"/>
    <col min="13067" max="13073" width="9.140625" style="882" customWidth="1"/>
    <col min="13074" max="13077" width="9.85546875" style="882" bestFit="1" customWidth="1"/>
    <col min="13078" max="13080" width="9.28515625" style="882" bestFit="1" customWidth="1"/>
    <col min="13081" max="13312" width="9.140625" style="882"/>
    <col min="13313" max="13313" width="60" style="882" customWidth="1"/>
    <col min="13314" max="13318" width="11.7109375" style="882" customWidth="1"/>
    <col min="13319" max="13321" width="14.5703125" style="882" customWidth="1"/>
    <col min="13322" max="13322" width="18.5703125" style="882" bestFit="1" customWidth="1"/>
    <col min="13323" max="13329" width="9.140625" style="882" customWidth="1"/>
    <col min="13330" max="13333" width="9.85546875" style="882" bestFit="1" customWidth="1"/>
    <col min="13334" max="13336" width="9.28515625" style="882" bestFit="1" customWidth="1"/>
    <col min="13337" max="13568" width="9.140625" style="882"/>
    <col min="13569" max="13569" width="60" style="882" customWidth="1"/>
    <col min="13570" max="13574" width="11.7109375" style="882" customWidth="1"/>
    <col min="13575" max="13577" width="14.5703125" style="882" customWidth="1"/>
    <col min="13578" max="13578" width="18.5703125" style="882" bestFit="1" customWidth="1"/>
    <col min="13579" max="13585" width="9.140625" style="882" customWidth="1"/>
    <col min="13586" max="13589" width="9.85546875" style="882" bestFit="1" customWidth="1"/>
    <col min="13590" max="13592" width="9.28515625" style="882" bestFit="1" customWidth="1"/>
    <col min="13593" max="13824" width="9.140625" style="882"/>
    <col min="13825" max="13825" width="60" style="882" customWidth="1"/>
    <col min="13826" max="13830" width="11.7109375" style="882" customWidth="1"/>
    <col min="13831" max="13833" width="14.5703125" style="882" customWidth="1"/>
    <col min="13834" max="13834" width="18.5703125" style="882" bestFit="1" customWidth="1"/>
    <col min="13835" max="13841" width="9.140625" style="882" customWidth="1"/>
    <col min="13842" max="13845" width="9.85546875" style="882" bestFit="1" customWidth="1"/>
    <col min="13846" max="13848" width="9.28515625" style="882" bestFit="1" customWidth="1"/>
    <col min="13849" max="14080" width="9.140625" style="882"/>
    <col min="14081" max="14081" width="60" style="882" customWidth="1"/>
    <col min="14082" max="14086" width="11.7109375" style="882" customWidth="1"/>
    <col min="14087" max="14089" width="14.5703125" style="882" customWidth="1"/>
    <col min="14090" max="14090" width="18.5703125" style="882" bestFit="1" customWidth="1"/>
    <col min="14091" max="14097" width="9.140625" style="882" customWidth="1"/>
    <col min="14098" max="14101" width="9.85546875" style="882" bestFit="1" customWidth="1"/>
    <col min="14102" max="14104" width="9.28515625" style="882" bestFit="1" customWidth="1"/>
    <col min="14105" max="14336" width="9.140625" style="882"/>
    <col min="14337" max="14337" width="60" style="882" customWidth="1"/>
    <col min="14338" max="14342" width="11.7109375" style="882" customWidth="1"/>
    <col min="14343" max="14345" width="14.5703125" style="882" customWidth="1"/>
    <col min="14346" max="14346" width="18.5703125" style="882" bestFit="1" customWidth="1"/>
    <col min="14347" max="14353" width="9.140625" style="882" customWidth="1"/>
    <col min="14354" max="14357" width="9.85546875" style="882" bestFit="1" customWidth="1"/>
    <col min="14358" max="14360" width="9.28515625" style="882" bestFit="1" customWidth="1"/>
    <col min="14361" max="14592" width="9.140625" style="882"/>
    <col min="14593" max="14593" width="60" style="882" customWidth="1"/>
    <col min="14594" max="14598" width="11.7109375" style="882" customWidth="1"/>
    <col min="14599" max="14601" width="14.5703125" style="882" customWidth="1"/>
    <col min="14602" max="14602" width="18.5703125" style="882" bestFit="1" customWidth="1"/>
    <col min="14603" max="14609" width="9.140625" style="882" customWidth="1"/>
    <col min="14610" max="14613" width="9.85546875" style="882" bestFit="1" customWidth="1"/>
    <col min="14614" max="14616" width="9.28515625" style="882" bestFit="1" customWidth="1"/>
    <col min="14617" max="14848" width="9.140625" style="882"/>
    <col min="14849" max="14849" width="60" style="882" customWidth="1"/>
    <col min="14850" max="14854" width="11.7109375" style="882" customWidth="1"/>
    <col min="14855" max="14857" width="14.5703125" style="882" customWidth="1"/>
    <col min="14858" max="14858" width="18.5703125" style="882" bestFit="1" customWidth="1"/>
    <col min="14859" max="14865" width="9.140625" style="882" customWidth="1"/>
    <col min="14866" max="14869" width="9.85546875" style="882" bestFit="1" customWidth="1"/>
    <col min="14870" max="14872" width="9.28515625" style="882" bestFit="1" customWidth="1"/>
    <col min="14873" max="15104" width="9.140625" style="882"/>
    <col min="15105" max="15105" width="60" style="882" customWidth="1"/>
    <col min="15106" max="15110" width="11.7109375" style="882" customWidth="1"/>
    <col min="15111" max="15113" width="14.5703125" style="882" customWidth="1"/>
    <col min="15114" max="15114" width="18.5703125" style="882" bestFit="1" customWidth="1"/>
    <col min="15115" max="15121" width="9.140625" style="882" customWidth="1"/>
    <col min="15122" max="15125" width="9.85546875" style="882" bestFit="1" customWidth="1"/>
    <col min="15126" max="15128" width="9.28515625" style="882" bestFit="1" customWidth="1"/>
    <col min="15129" max="15360" width="9.140625" style="882"/>
    <col min="15361" max="15361" width="60" style="882" customWidth="1"/>
    <col min="15362" max="15366" width="11.7109375" style="882" customWidth="1"/>
    <col min="15367" max="15369" width="14.5703125" style="882" customWidth="1"/>
    <col min="15370" max="15370" width="18.5703125" style="882" bestFit="1" customWidth="1"/>
    <col min="15371" max="15377" width="9.140625" style="882" customWidth="1"/>
    <col min="15378" max="15381" width="9.85546875" style="882" bestFit="1" customWidth="1"/>
    <col min="15382" max="15384" width="9.28515625" style="882" bestFit="1" customWidth="1"/>
    <col min="15385" max="15616" width="9.140625" style="882"/>
    <col min="15617" max="15617" width="60" style="882" customWidth="1"/>
    <col min="15618" max="15622" width="11.7109375" style="882" customWidth="1"/>
    <col min="15623" max="15625" width="14.5703125" style="882" customWidth="1"/>
    <col min="15626" max="15626" width="18.5703125" style="882" bestFit="1" customWidth="1"/>
    <col min="15627" max="15633" width="9.140625" style="882" customWidth="1"/>
    <col min="15634" max="15637" width="9.85546875" style="882" bestFit="1" customWidth="1"/>
    <col min="15638" max="15640" width="9.28515625" style="882" bestFit="1" customWidth="1"/>
    <col min="15641" max="15872" width="9.140625" style="882"/>
    <col min="15873" max="15873" width="60" style="882" customWidth="1"/>
    <col min="15874" max="15878" width="11.7109375" style="882" customWidth="1"/>
    <col min="15879" max="15881" width="14.5703125" style="882" customWidth="1"/>
    <col min="15882" max="15882" width="18.5703125" style="882" bestFit="1" customWidth="1"/>
    <col min="15883" max="15889" width="9.140625" style="882" customWidth="1"/>
    <col min="15890" max="15893" width="9.85546875" style="882" bestFit="1" customWidth="1"/>
    <col min="15894" max="15896" width="9.28515625" style="882" bestFit="1" customWidth="1"/>
    <col min="15897" max="16128" width="9.140625" style="882"/>
    <col min="16129" max="16129" width="60" style="882" customWidth="1"/>
    <col min="16130" max="16134" width="11.7109375" style="882" customWidth="1"/>
    <col min="16135" max="16137" width="14.5703125" style="882" customWidth="1"/>
    <col min="16138" max="16138" width="18.5703125" style="882" bestFit="1" customWidth="1"/>
    <col min="16139" max="16145" width="9.140625" style="882" customWidth="1"/>
    <col min="16146" max="16149" width="9.85546875" style="882" bestFit="1" customWidth="1"/>
    <col min="16150" max="16152" width="9.28515625" style="882" bestFit="1" customWidth="1"/>
    <col min="16153" max="16384" width="9.140625" style="882"/>
  </cols>
  <sheetData>
    <row r="1" spans="1:11" s="137" customFormat="1" ht="3.75" hidden="1" customHeight="1">
      <c r="A1" s="135"/>
      <c r="B1" s="136"/>
      <c r="C1" s="136"/>
      <c r="D1" s="136"/>
      <c r="E1" s="136"/>
      <c r="F1" s="136"/>
      <c r="G1" s="136"/>
      <c r="H1" s="136"/>
      <c r="I1" s="136"/>
      <c r="J1" s="136"/>
    </row>
    <row r="2" spans="1:11" s="126" customFormat="1" ht="39" customHeight="1">
      <c r="A2" s="1050" t="s">
        <v>1456</v>
      </c>
      <c r="B2" s="1050"/>
      <c r="C2" s="1050"/>
      <c r="D2" s="1050"/>
      <c r="E2" s="1050"/>
      <c r="F2" s="1050"/>
      <c r="G2" s="1050"/>
      <c r="H2" s="1050"/>
      <c r="I2" s="1050"/>
      <c r="J2" s="1050"/>
    </row>
    <row r="3" spans="1:11" s="126" customFormat="1" ht="20.25" customHeight="1">
      <c r="A3" s="1050" t="s">
        <v>1369</v>
      </c>
      <c r="B3" s="1050"/>
      <c r="C3" s="1050"/>
      <c r="D3" s="1050"/>
      <c r="E3" s="1050"/>
      <c r="F3" s="1050"/>
      <c r="G3" s="1050"/>
      <c r="H3" s="1050"/>
      <c r="I3" s="1050"/>
      <c r="J3" s="1050"/>
    </row>
    <row r="4" spans="1:11" s="126" customFormat="1" ht="20.25" customHeight="1">
      <c r="A4" s="1050" t="s">
        <v>1493</v>
      </c>
      <c r="B4" s="1050"/>
      <c r="C4" s="1050"/>
      <c r="D4" s="1050"/>
      <c r="E4" s="1050"/>
      <c r="F4" s="1050"/>
      <c r="G4" s="1050"/>
      <c r="H4" s="1050"/>
      <c r="I4" s="1050"/>
      <c r="J4" s="1050"/>
    </row>
    <row r="5" spans="1:11" s="127" customFormat="1" ht="27.75" customHeight="1">
      <c r="A5" s="1051" t="s">
        <v>1372</v>
      </c>
      <c r="B5" s="1051"/>
      <c r="C5" s="1051"/>
      <c r="D5" s="1051"/>
      <c r="E5" s="1051"/>
      <c r="F5" s="1051"/>
      <c r="G5" s="1051"/>
      <c r="H5" s="1051"/>
      <c r="I5" s="1051"/>
      <c r="J5" s="1051"/>
    </row>
    <row r="6" spans="1:11" ht="6" hidden="1" customHeight="1" thickTop="1"/>
    <row r="7" spans="1:11" ht="2.25" customHeight="1" thickBot="1">
      <c r="B7" s="352"/>
      <c r="C7" s="352"/>
      <c r="D7" s="352"/>
      <c r="E7" s="352"/>
      <c r="F7" s="352"/>
      <c r="G7" s="352"/>
      <c r="H7" s="352"/>
      <c r="I7" s="352"/>
      <c r="J7" s="352"/>
    </row>
    <row r="8" spans="1:11" ht="21.75" customHeight="1" thickTop="1" thickBot="1">
      <c r="A8" s="998"/>
      <c r="B8" s="1035" t="s">
        <v>1457</v>
      </c>
      <c r="C8" s="1035" t="s">
        <v>1464</v>
      </c>
      <c r="D8" s="1035" t="s">
        <v>1461</v>
      </c>
      <c r="E8" s="1035" t="s">
        <v>1460</v>
      </c>
      <c r="F8" s="1035" t="s">
        <v>1458</v>
      </c>
      <c r="G8" s="1035" t="s">
        <v>1462</v>
      </c>
      <c r="H8" s="1035" t="s">
        <v>1459</v>
      </c>
      <c r="I8" s="1035" t="s">
        <v>1463</v>
      </c>
      <c r="J8" s="1035" t="s">
        <v>318</v>
      </c>
      <c r="K8" s="226"/>
    </row>
    <row r="9" spans="1:11" ht="31.5" customHeight="1" thickTop="1" thickBot="1">
      <c r="A9" s="830" t="s">
        <v>7</v>
      </c>
      <c r="B9" s="819">
        <v>2200140070.48</v>
      </c>
      <c r="C9" s="819">
        <v>1009723567.42</v>
      </c>
      <c r="D9" s="819">
        <v>693849415.25</v>
      </c>
      <c r="E9" s="819">
        <v>320791463.00999999</v>
      </c>
      <c r="F9" s="819">
        <v>159733404.30000001</v>
      </c>
      <c r="G9" s="819">
        <v>90557909.900000006</v>
      </c>
      <c r="H9" s="819">
        <v>49969094.82</v>
      </c>
      <c r="I9" s="819">
        <v>59882010.520000003</v>
      </c>
      <c r="J9" s="819">
        <v>4584646935.6999998</v>
      </c>
    </row>
    <row r="10" spans="1:11" ht="12.95" customHeight="1" thickTop="1" thickBot="1">
      <c r="A10" s="831" t="s">
        <v>8</v>
      </c>
      <c r="B10" s="821">
        <v>146639566.08000001</v>
      </c>
      <c r="C10" s="821">
        <v>94843618.670000002</v>
      </c>
      <c r="D10" s="821">
        <v>48282563.5</v>
      </c>
      <c r="E10" s="821">
        <v>20388672.300000001</v>
      </c>
      <c r="F10" s="821">
        <v>9838760.5700000003</v>
      </c>
      <c r="G10" s="821">
        <v>4632049.3499999996</v>
      </c>
      <c r="H10" s="821">
        <v>2876621.62</v>
      </c>
      <c r="I10" s="821">
        <v>3229536.11</v>
      </c>
      <c r="J10" s="821">
        <v>330731388.19999999</v>
      </c>
    </row>
    <row r="11" spans="1:11" s="190" customFormat="1" ht="12.95" customHeight="1" thickTop="1">
      <c r="A11" s="942" t="s">
        <v>9</v>
      </c>
      <c r="B11" s="943">
        <v>47481083.32</v>
      </c>
      <c r="C11" s="943">
        <v>34580130.299999997</v>
      </c>
      <c r="D11" s="943">
        <v>17665243.75</v>
      </c>
      <c r="E11" s="943">
        <v>5934869.4800000004</v>
      </c>
      <c r="F11" s="943">
        <v>3321982.56</v>
      </c>
      <c r="G11" s="943">
        <v>2275522.86</v>
      </c>
      <c r="H11" s="943">
        <v>1167815.54</v>
      </c>
      <c r="I11" s="943">
        <v>816558.7</v>
      </c>
      <c r="J11" s="943">
        <v>113243206.51000001</v>
      </c>
    </row>
    <row r="12" spans="1:11" s="190" customFormat="1" ht="12.95" customHeight="1">
      <c r="A12" s="942" t="s">
        <v>10</v>
      </c>
      <c r="B12" s="943">
        <v>96313594.510000005</v>
      </c>
      <c r="C12" s="943">
        <v>41977629.399999999</v>
      </c>
      <c r="D12" s="943">
        <v>19920613.760000002</v>
      </c>
      <c r="E12" s="943">
        <v>14446872.82</v>
      </c>
      <c r="F12" s="943">
        <v>3679926.69</v>
      </c>
      <c r="G12" s="943">
        <v>2349064.81</v>
      </c>
      <c r="H12" s="943">
        <v>1681283.1</v>
      </c>
      <c r="I12" s="943">
        <v>1532587.13</v>
      </c>
      <c r="J12" s="943">
        <v>181901572.22</v>
      </c>
    </row>
    <row r="13" spans="1:11" s="190" customFormat="1" ht="12.95" customHeight="1">
      <c r="A13" s="942" t="s">
        <v>11</v>
      </c>
      <c r="B13" s="943">
        <v>2844888.25</v>
      </c>
      <c r="C13" s="943">
        <v>18285858.969999999</v>
      </c>
      <c r="D13" s="943">
        <v>10696705.99</v>
      </c>
      <c r="E13" s="943">
        <v>6930</v>
      </c>
      <c r="F13" s="943">
        <v>2836851.32</v>
      </c>
      <c r="G13" s="943">
        <v>7461.68</v>
      </c>
      <c r="H13" s="943">
        <v>27522.98</v>
      </c>
      <c r="I13" s="943">
        <v>880390.28</v>
      </c>
      <c r="J13" s="943">
        <v>35586609.469999999</v>
      </c>
    </row>
    <row r="14" spans="1:11" s="190" customFormat="1" ht="12.95" customHeight="1">
      <c r="A14" s="942" t="s">
        <v>12</v>
      </c>
      <c r="B14" s="943">
        <v>0</v>
      </c>
      <c r="C14" s="943">
        <v>0</v>
      </c>
      <c r="D14" s="943">
        <v>0</v>
      </c>
      <c r="E14" s="943">
        <v>0</v>
      </c>
      <c r="F14" s="943">
        <v>0</v>
      </c>
      <c r="G14" s="943">
        <v>0</v>
      </c>
      <c r="H14" s="943">
        <v>0</v>
      </c>
      <c r="I14" s="943">
        <v>0</v>
      </c>
      <c r="J14" s="943">
        <v>0</v>
      </c>
    </row>
    <row r="15" spans="1:11" s="190" customFormat="1" ht="12.95" customHeight="1">
      <c r="A15" s="942" t="s">
        <v>13</v>
      </c>
      <c r="B15" s="943">
        <v>0</v>
      </c>
      <c r="C15" s="943">
        <v>0</v>
      </c>
      <c r="D15" s="943">
        <v>0</v>
      </c>
      <c r="E15" s="943">
        <v>0</v>
      </c>
      <c r="F15" s="943">
        <v>0</v>
      </c>
      <c r="G15" s="943">
        <v>0</v>
      </c>
      <c r="H15" s="943">
        <v>0</v>
      </c>
      <c r="I15" s="943">
        <v>0</v>
      </c>
      <c r="J15" s="943">
        <v>0</v>
      </c>
    </row>
    <row r="16" spans="1:11" s="190" customFormat="1" ht="12.95" customHeight="1">
      <c r="A16" s="942" t="s">
        <v>14</v>
      </c>
      <c r="B16" s="943">
        <v>0</v>
      </c>
      <c r="C16" s="943">
        <v>0</v>
      </c>
      <c r="D16" s="943">
        <v>0</v>
      </c>
      <c r="E16" s="943">
        <v>0</v>
      </c>
      <c r="F16" s="943">
        <v>0</v>
      </c>
      <c r="G16" s="943">
        <v>0</v>
      </c>
      <c r="H16" s="943">
        <v>0</v>
      </c>
      <c r="I16" s="943">
        <v>0</v>
      </c>
      <c r="J16" s="943">
        <v>0</v>
      </c>
    </row>
    <row r="17" spans="1:10" s="190" customFormat="1" ht="12.95" customHeight="1">
      <c r="A17" s="942" t="s">
        <v>15</v>
      </c>
      <c r="B17" s="943">
        <v>0</v>
      </c>
      <c r="C17" s="943">
        <v>0</v>
      </c>
      <c r="D17" s="943">
        <v>0</v>
      </c>
      <c r="E17" s="943">
        <v>0</v>
      </c>
      <c r="F17" s="943">
        <v>0</v>
      </c>
      <c r="G17" s="943">
        <v>0</v>
      </c>
      <c r="H17" s="943">
        <v>0</v>
      </c>
      <c r="I17" s="943">
        <v>0</v>
      </c>
      <c r="J17" s="943">
        <v>0</v>
      </c>
    </row>
    <row r="18" spans="1:10" s="190" customFormat="1" ht="12.95" customHeight="1" thickBot="1">
      <c r="A18" s="942" t="s">
        <v>16</v>
      </c>
      <c r="B18" s="943">
        <v>0</v>
      </c>
      <c r="C18" s="943">
        <v>0</v>
      </c>
      <c r="D18" s="943">
        <v>0</v>
      </c>
      <c r="E18" s="943">
        <v>0</v>
      </c>
      <c r="F18" s="943">
        <v>0</v>
      </c>
      <c r="G18" s="943">
        <v>0</v>
      </c>
      <c r="H18" s="943">
        <v>0</v>
      </c>
      <c r="I18" s="943">
        <v>0</v>
      </c>
      <c r="J18" s="943">
        <v>0</v>
      </c>
    </row>
    <row r="19" spans="1:10" s="190" customFormat="1" ht="12.95" customHeight="1" thickTop="1" thickBot="1">
      <c r="A19" s="944" t="s">
        <v>17</v>
      </c>
      <c r="B19" s="945">
        <v>436305899.5</v>
      </c>
      <c r="C19" s="945">
        <v>128081009.61</v>
      </c>
      <c r="D19" s="945">
        <v>112798228.23999999</v>
      </c>
      <c r="E19" s="945">
        <v>46506666.670000002</v>
      </c>
      <c r="F19" s="945">
        <v>27879145.170000002</v>
      </c>
      <c r="G19" s="945">
        <v>15037651.279999999</v>
      </c>
      <c r="H19" s="945">
        <v>3493959.79</v>
      </c>
      <c r="I19" s="945">
        <v>8800027.6799999997</v>
      </c>
      <c r="J19" s="945">
        <v>778902587.94000006</v>
      </c>
    </row>
    <row r="20" spans="1:10" s="190" customFormat="1" ht="12.95" customHeight="1" thickTop="1">
      <c r="A20" s="942" t="s">
        <v>18</v>
      </c>
      <c r="B20" s="943">
        <v>0</v>
      </c>
      <c r="C20" s="943">
        <v>0</v>
      </c>
      <c r="D20" s="943">
        <v>0</v>
      </c>
      <c r="E20" s="943">
        <v>0</v>
      </c>
      <c r="F20" s="943">
        <v>0</v>
      </c>
      <c r="G20" s="943">
        <v>0</v>
      </c>
      <c r="H20" s="943">
        <v>0</v>
      </c>
      <c r="I20" s="943">
        <v>0</v>
      </c>
      <c r="J20" s="943">
        <v>0</v>
      </c>
    </row>
    <row r="21" spans="1:10" s="190" customFormat="1" ht="12.95" customHeight="1">
      <c r="A21" s="942" t="s">
        <v>19</v>
      </c>
      <c r="B21" s="943">
        <v>31061533.780000001</v>
      </c>
      <c r="C21" s="943">
        <v>4679194.25</v>
      </c>
      <c r="D21" s="943">
        <v>4205899.68</v>
      </c>
      <c r="E21" s="943">
        <v>19502527.57</v>
      </c>
      <c r="F21" s="943">
        <v>3686444.39</v>
      </c>
      <c r="G21" s="943">
        <v>4027413.98</v>
      </c>
      <c r="H21" s="943">
        <v>1796249.36</v>
      </c>
      <c r="I21" s="943">
        <v>7558.24</v>
      </c>
      <c r="J21" s="943">
        <v>68966821.25</v>
      </c>
    </row>
    <row r="22" spans="1:10" s="190" customFormat="1" ht="12.95" customHeight="1">
      <c r="A22" s="942" t="s">
        <v>20</v>
      </c>
      <c r="B22" s="943">
        <v>0</v>
      </c>
      <c r="C22" s="943">
        <v>0</v>
      </c>
      <c r="D22" s="943">
        <v>0</v>
      </c>
      <c r="E22" s="943">
        <v>0</v>
      </c>
      <c r="F22" s="943">
        <v>0</v>
      </c>
      <c r="G22" s="943">
        <v>0</v>
      </c>
      <c r="H22" s="943">
        <v>0</v>
      </c>
      <c r="I22" s="943">
        <v>0</v>
      </c>
      <c r="J22" s="943">
        <v>0</v>
      </c>
    </row>
    <row r="23" spans="1:10" s="190" customFormat="1" ht="12.95" customHeight="1">
      <c r="A23" s="942" t="s">
        <v>21</v>
      </c>
      <c r="B23" s="943">
        <v>0</v>
      </c>
      <c r="C23" s="943">
        <v>0</v>
      </c>
      <c r="D23" s="943">
        <v>0</v>
      </c>
      <c r="E23" s="943">
        <v>0</v>
      </c>
      <c r="F23" s="943">
        <v>0</v>
      </c>
      <c r="G23" s="943">
        <v>0</v>
      </c>
      <c r="H23" s="943">
        <v>0</v>
      </c>
      <c r="I23" s="943">
        <v>0</v>
      </c>
      <c r="J23" s="943">
        <v>0</v>
      </c>
    </row>
    <row r="24" spans="1:10" s="190" customFormat="1" ht="12.95" customHeight="1">
      <c r="A24" s="942" t="s">
        <v>22</v>
      </c>
      <c r="B24" s="943">
        <v>115826195.09999999</v>
      </c>
      <c r="C24" s="943">
        <v>6932616.5999999996</v>
      </c>
      <c r="D24" s="943">
        <v>6506250.7300000004</v>
      </c>
      <c r="E24" s="943">
        <v>0</v>
      </c>
      <c r="F24" s="943">
        <v>2292944.85</v>
      </c>
      <c r="G24" s="943">
        <v>6349669.1600000001</v>
      </c>
      <c r="H24" s="943">
        <v>0</v>
      </c>
      <c r="I24" s="943">
        <v>0</v>
      </c>
      <c r="J24" s="943">
        <v>137907676.44</v>
      </c>
    </row>
    <row r="25" spans="1:10" s="190" customFormat="1" ht="12.95" customHeight="1">
      <c r="A25" s="942" t="s">
        <v>23</v>
      </c>
      <c r="B25" s="943">
        <v>288244151.80000001</v>
      </c>
      <c r="C25" s="943">
        <v>116467377.03</v>
      </c>
      <c r="D25" s="943">
        <v>102086077.83</v>
      </c>
      <c r="E25" s="943">
        <v>27004139.100000001</v>
      </c>
      <c r="F25" s="943">
        <v>21899740.010000002</v>
      </c>
      <c r="G25" s="943">
        <v>4660568.1399999997</v>
      </c>
      <c r="H25" s="943">
        <v>1697710.43</v>
      </c>
      <c r="I25" s="943">
        <v>8792469.4399999995</v>
      </c>
      <c r="J25" s="943">
        <v>570852233.77999997</v>
      </c>
    </row>
    <row r="26" spans="1:10" s="190" customFormat="1" ht="12.95" customHeight="1">
      <c r="A26" s="942" t="s">
        <v>24</v>
      </c>
      <c r="B26" s="943">
        <v>1174018.82</v>
      </c>
      <c r="C26" s="943">
        <v>1821.73</v>
      </c>
      <c r="D26" s="943">
        <v>0</v>
      </c>
      <c r="E26" s="943">
        <v>0</v>
      </c>
      <c r="F26" s="943">
        <v>15.92</v>
      </c>
      <c r="G26" s="943">
        <v>0</v>
      </c>
      <c r="H26" s="943">
        <v>0</v>
      </c>
      <c r="I26" s="943">
        <v>0</v>
      </c>
      <c r="J26" s="943">
        <v>1175856.47</v>
      </c>
    </row>
    <row r="27" spans="1:10" s="190" customFormat="1" ht="12.95" customHeight="1" thickBot="1">
      <c r="A27" s="942" t="s">
        <v>25</v>
      </c>
      <c r="B27" s="943">
        <v>0</v>
      </c>
      <c r="C27" s="943">
        <v>0</v>
      </c>
      <c r="D27" s="943">
        <v>0</v>
      </c>
      <c r="E27" s="943">
        <v>0</v>
      </c>
      <c r="F27" s="943">
        <v>0</v>
      </c>
      <c r="G27" s="943">
        <v>0</v>
      </c>
      <c r="H27" s="943">
        <v>0</v>
      </c>
      <c r="I27" s="943">
        <v>0</v>
      </c>
      <c r="J27" s="943">
        <v>0</v>
      </c>
    </row>
    <row r="28" spans="1:10" s="190" customFormat="1" ht="12.95" customHeight="1" thickTop="1" thickBot="1">
      <c r="A28" s="944" t="s">
        <v>26</v>
      </c>
      <c r="B28" s="945">
        <v>1504610648.5599999</v>
      </c>
      <c r="C28" s="945">
        <v>765120285.64999998</v>
      </c>
      <c r="D28" s="945">
        <v>521131659.94</v>
      </c>
      <c r="E28" s="945">
        <v>172676092.28</v>
      </c>
      <c r="F28" s="945">
        <v>119797219.73999999</v>
      </c>
      <c r="G28" s="945">
        <v>67476311.829999998</v>
      </c>
      <c r="H28" s="945">
        <v>41450672.719999999</v>
      </c>
      <c r="I28" s="945">
        <v>46510556.759999998</v>
      </c>
      <c r="J28" s="945">
        <v>3238773447.48</v>
      </c>
    </row>
    <row r="29" spans="1:10" s="190" customFormat="1" ht="12.95" customHeight="1" thickTop="1">
      <c r="A29" s="946" t="s">
        <v>27</v>
      </c>
      <c r="B29" s="943">
        <v>1544659209.5</v>
      </c>
      <c r="C29" s="943">
        <v>780026953.62</v>
      </c>
      <c r="D29" s="943">
        <v>529562027.74000007</v>
      </c>
      <c r="E29" s="943">
        <v>188830053.18000001</v>
      </c>
      <c r="F29" s="943">
        <v>125777545.61</v>
      </c>
      <c r="G29" s="943">
        <v>70125580.859999999</v>
      </c>
      <c r="H29" s="943">
        <v>43955623.75</v>
      </c>
      <c r="I29" s="943">
        <v>47381202.350000001</v>
      </c>
      <c r="J29" s="943">
        <v>3330318196.6100001</v>
      </c>
    </row>
    <row r="30" spans="1:10" s="190" customFormat="1" ht="12.95" customHeight="1">
      <c r="A30" s="942" t="s">
        <v>28</v>
      </c>
      <c r="B30" s="943">
        <v>1539680370.0799999</v>
      </c>
      <c r="C30" s="943">
        <v>775072732.52999997</v>
      </c>
      <c r="D30" s="943">
        <v>525666969.56999993</v>
      </c>
      <c r="E30" s="943">
        <v>187055341.94</v>
      </c>
      <c r="F30" s="943">
        <v>125214265.56999999</v>
      </c>
      <c r="G30" s="943">
        <v>70052974.859999999</v>
      </c>
      <c r="H30" s="943">
        <v>43575960.210000001</v>
      </c>
      <c r="I30" s="943">
        <v>46580780.039999999</v>
      </c>
      <c r="J30" s="943">
        <v>3312899394.8000002</v>
      </c>
    </row>
    <row r="31" spans="1:10" s="190" customFormat="1" ht="12.95" customHeight="1">
      <c r="A31" s="942" t="s">
        <v>29</v>
      </c>
      <c r="B31" s="943">
        <v>4978839.42</v>
      </c>
      <c r="C31" s="943">
        <v>4954221.09</v>
      </c>
      <c r="D31" s="943">
        <v>3895058.17</v>
      </c>
      <c r="E31" s="943">
        <v>1774711.24</v>
      </c>
      <c r="F31" s="943">
        <v>563280.04</v>
      </c>
      <c r="G31" s="943">
        <v>72606</v>
      </c>
      <c r="H31" s="943">
        <v>379663.54</v>
      </c>
      <c r="I31" s="943">
        <v>722053.1</v>
      </c>
      <c r="J31" s="943">
        <v>17340432.600000001</v>
      </c>
    </row>
    <row r="32" spans="1:10" s="190" customFormat="1" ht="12.95" customHeight="1">
      <c r="A32" s="942" t="s">
        <v>30</v>
      </c>
      <c r="B32" s="943">
        <v>0</v>
      </c>
      <c r="C32" s="943">
        <v>0</v>
      </c>
      <c r="D32" s="943">
        <v>0</v>
      </c>
      <c r="E32" s="943">
        <v>0</v>
      </c>
      <c r="F32" s="943">
        <v>0</v>
      </c>
      <c r="G32" s="943">
        <v>0</v>
      </c>
      <c r="H32" s="943">
        <v>0</v>
      </c>
      <c r="I32" s="943">
        <v>78369.210000000006</v>
      </c>
      <c r="J32" s="943">
        <v>78369.210000000006</v>
      </c>
    </row>
    <row r="33" spans="1:10" s="190" customFormat="1" ht="12.95" customHeight="1">
      <c r="A33" s="946" t="s">
        <v>31</v>
      </c>
      <c r="B33" s="943">
        <v>4398295.17</v>
      </c>
      <c r="C33" s="943">
        <v>2589469.6800000002</v>
      </c>
      <c r="D33" s="943">
        <v>2129703.4700000002</v>
      </c>
      <c r="E33" s="943">
        <v>180957.37</v>
      </c>
      <c r="F33" s="943">
        <v>16784</v>
      </c>
      <c r="G33" s="943">
        <v>12659.74</v>
      </c>
      <c r="H33" s="943">
        <v>141665.37</v>
      </c>
      <c r="I33" s="943">
        <v>30150.26</v>
      </c>
      <c r="J33" s="943">
        <v>9499685.0600000005</v>
      </c>
    </row>
    <row r="34" spans="1:10" s="190" customFormat="1" ht="12.95" customHeight="1">
      <c r="A34" s="942" t="s">
        <v>32</v>
      </c>
      <c r="B34" s="943">
        <v>4398295.17</v>
      </c>
      <c r="C34" s="943">
        <v>2561327.35</v>
      </c>
      <c r="D34" s="943">
        <v>2129703.4700000002</v>
      </c>
      <c r="E34" s="943">
        <v>176508.99</v>
      </c>
      <c r="F34" s="943">
        <v>16784</v>
      </c>
      <c r="G34" s="943">
        <v>12659.74</v>
      </c>
      <c r="H34" s="943">
        <v>141665.37</v>
      </c>
      <c r="I34" s="943">
        <v>30150.25</v>
      </c>
      <c r="J34" s="943">
        <v>9467094.3399999999</v>
      </c>
    </row>
    <row r="35" spans="1:10" s="190" customFormat="1" ht="12.95" customHeight="1">
      <c r="A35" s="942" t="s">
        <v>33</v>
      </c>
      <c r="B35" s="943">
        <v>0</v>
      </c>
      <c r="C35" s="943">
        <v>28142.33</v>
      </c>
      <c r="D35" s="943">
        <v>0</v>
      </c>
      <c r="E35" s="943">
        <v>4448.38</v>
      </c>
      <c r="F35" s="943">
        <v>0</v>
      </c>
      <c r="G35" s="943">
        <v>0</v>
      </c>
      <c r="H35" s="943">
        <v>0</v>
      </c>
      <c r="I35" s="943">
        <v>0.01</v>
      </c>
      <c r="J35" s="943">
        <v>32590.720000000005</v>
      </c>
    </row>
    <row r="36" spans="1:10" s="190" customFormat="1" ht="12.95" customHeight="1">
      <c r="A36" s="942" t="s">
        <v>34</v>
      </c>
      <c r="B36" s="943">
        <v>0</v>
      </c>
      <c r="C36" s="943">
        <v>0</v>
      </c>
      <c r="D36" s="943">
        <v>0</v>
      </c>
      <c r="E36" s="943">
        <v>0</v>
      </c>
      <c r="F36" s="943">
        <v>0</v>
      </c>
      <c r="G36" s="943">
        <v>0</v>
      </c>
      <c r="H36" s="943">
        <v>0</v>
      </c>
      <c r="I36" s="943">
        <v>0</v>
      </c>
      <c r="J36" s="943">
        <v>0</v>
      </c>
    </row>
    <row r="37" spans="1:10" s="190" customFormat="1" ht="12.95" customHeight="1">
      <c r="A37" s="946" t="s">
        <v>35</v>
      </c>
      <c r="B37" s="943">
        <v>13318294.48</v>
      </c>
      <c r="C37" s="943">
        <v>32016960.670000002</v>
      </c>
      <c r="D37" s="943">
        <v>4328504.3899999997</v>
      </c>
      <c r="E37" s="943">
        <v>1158930.58</v>
      </c>
      <c r="F37" s="943">
        <v>40467.07</v>
      </c>
      <c r="G37" s="943">
        <v>489563.02</v>
      </c>
      <c r="H37" s="943">
        <v>918434.6</v>
      </c>
      <c r="I37" s="943">
        <v>1130890.71</v>
      </c>
      <c r="J37" s="943">
        <v>53402045.520000003</v>
      </c>
    </row>
    <row r="38" spans="1:10" s="190" customFormat="1" ht="12.95" customHeight="1">
      <c r="A38" s="942" t="s">
        <v>36</v>
      </c>
      <c r="B38" s="943">
        <v>13207845.800000001</v>
      </c>
      <c r="C38" s="943">
        <v>26448678.52</v>
      </c>
      <c r="D38" s="943">
        <v>4328504.3899999997</v>
      </c>
      <c r="E38" s="943">
        <v>1130042.57</v>
      </c>
      <c r="F38" s="943">
        <v>40467.07</v>
      </c>
      <c r="G38" s="943">
        <v>484921.82</v>
      </c>
      <c r="H38" s="943">
        <v>918434.6</v>
      </c>
      <c r="I38" s="943">
        <v>1106803.2</v>
      </c>
      <c r="J38" s="943">
        <v>47665697.969999999</v>
      </c>
    </row>
    <row r="39" spans="1:10" s="190" customFormat="1" ht="12.95" customHeight="1">
      <c r="A39" s="942" t="s">
        <v>37</v>
      </c>
      <c r="B39" s="943">
        <v>110448.68</v>
      </c>
      <c r="C39" s="943">
        <v>5568282.1500000004</v>
      </c>
      <c r="D39" s="943">
        <v>0</v>
      </c>
      <c r="E39" s="943">
        <v>28888.01</v>
      </c>
      <c r="F39" s="943">
        <v>0</v>
      </c>
      <c r="G39" s="943">
        <v>4641.2</v>
      </c>
      <c r="H39" s="943">
        <v>0</v>
      </c>
      <c r="I39" s="943">
        <v>24087.51</v>
      </c>
      <c r="J39" s="943">
        <v>5736347.5499999998</v>
      </c>
    </row>
    <row r="40" spans="1:10" s="190" customFormat="1" ht="12.95" customHeight="1" thickBot="1">
      <c r="A40" s="942" t="s">
        <v>38</v>
      </c>
      <c r="B40" s="943">
        <v>0</v>
      </c>
      <c r="C40" s="943">
        <v>0</v>
      </c>
      <c r="D40" s="943">
        <v>0</v>
      </c>
      <c r="E40" s="943">
        <v>0</v>
      </c>
      <c r="F40" s="943">
        <v>0</v>
      </c>
      <c r="G40" s="943">
        <v>0</v>
      </c>
      <c r="H40" s="943">
        <v>0</v>
      </c>
      <c r="I40" s="943">
        <v>0</v>
      </c>
      <c r="J40" s="943">
        <v>0</v>
      </c>
    </row>
    <row r="41" spans="1:10" s="190" customFormat="1" ht="12.95" customHeight="1" thickTop="1" thickBot="1">
      <c r="A41" s="944" t="s">
        <v>39</v>
      </c>
      <c r="B41" s="945">
        <v>4913656.84</v>
      </c>
      <c r="C41" s="945">
        <v>2709968.51</v>
      </c>
      <c r="D41" s="945">
        <v>2080710.15</v>
      </c>
      <c r="E41" s="945">
        <v>921731.87</v>
      </c>
      <c r="F41" s="945">
        <v>433875.14</v>
      </c>
      <c r="G41" s="945">
        <v>263037.27</v>
      </c>
      <c r="H41" s="945">
        <v>205361.59</v>
      </c>
      <c r="I41" s="945">
        <v>254528.38</v>
      </c>
      <c r="J41" s="945">
        <v>11782869.75</v>
      </c>
    </row>
    <row r="42" spans="1:10" s="190" customFormat="1" ht="12.95" customHeight="1" thickTop="1">
      <c r="A42" s="942" t="s">
        <v>40</v>
      </c>
      <c r="B42" s="943">
        <v>4861457.3899999997</v>
      </c>
      <c r="C42" s="943">
        <v>2673085.06</v>
      </c>
      <c r="D42" s="943">
        <v>2021041.21</v>
      </c>
      <c r="E42" s="943">
        <v>921731.87</v>
      </c>
      <c r="F42" s="943">
        <v>431202.33</v>
      </c>
      <c r="G42" s="943">
        <v>263037.27</v>
      </c>
      <c r="H42" s="943">
        <v>202897.02</v>
      </c>
      <c r="I42" s="943">
        <v>221912.26</v>
      </c>
      <c r="J42" s="943">
        <v>11596364.41</v>
      </c>
    </row>
    <row r="43" spans="1:10" s="190" customFormat="1" ht="12.95" customHeight="1">
      <c r="A43" s="942" t="s">
        <v>41</v>
      </c>
      <c r="B43" s="943">
        <v>21625.43</v>
      </c>
      <c r="C43" s="943">
        <v>17849.45</v>
      </c>
      <c r="D43" s="943">
        <v>38113.79</v>
      </c>
      <c r="E43" s="943">
        <v>0</v>
      </c>
      <c r="F43" s="943">
        <v>2252.4699999999998</v>
      </c>
      <c r="G43" s="943">
        <v>0</v>
      </c>
      <c r="H43" s="943">
        <v>2464.5700000000002</v>
      </c>
      <c r="I43" s="943">
        <v>7825.08</v>
      </c>
      <c r="J43" s="943">
        <v>90130.79</v>
      </c>
    </row>
    <row r="44" spans="1:10" s="190" customFormat="1" ht="12.95" customHeight="1">
      <c r="A44" s="942" t="s">
        <v>42</v>
      </c>
      <c r="B44" s="943">
        <v>30574.02</v>
      </c>
      <c r="C44" s="943">
        <v>19034</v>
      </c>
      <c r="D44" s="943">
        <v>21555.15</v>
      </c>
      <c r="E44" s="943">
        <v>0</v>
      </c>
      <c r="F44" s="943">
        <v>420.34</v>
      </c>
      <c r="G44" s="943">
        <v>0</v>
      </c>
      <c r="H44" s="943">
        <v>0</v>
      </c>
      <c r="I44" s="943">
        <v>24791.040000000001</v>
      </c>
      <c r="J44" s="943">
        <v>96374.55</v>
      </c>
    </row>
    <row r="45" spans="1:10" s="190" customFormat="1" ht="12.95" customHeight="1">
      <c r="A45" s="942" t="s">
        <v>43</v>
      </c>
      <c r="B45" s="943">
        <v>0</v>
      </c>
      <c r="C45" s="943">
        <v>0</v>
      </c>
      <c r="D45" s="943">
        <v>0</v>
      </c>
      <c r="E45" s="943">
        <v>0</v>
      </c>
      <c r="F45" s="943">
        <v>0</v>
      </c>
      <c r="G45" s="943">
        <v>0</v>
      </c>
      <c r="H45" s="943">
        <v>0</v>
      </c>
      <c r="I45" s="943">
        <v>0</v>
      </c>
      <c r="J45" s="943">
        <v>0</v>
      </c>
    </row>
    <row r="46" spans="1:10" s="190" customFormat="1" ht="12.95" customHeight="1">
      <c r="A46" s="942" t="s">
        <v>44</v>
      </c>
      <c r="B46" s="943">
        <v>0</v>
      </c>
      <c r="C46" s="943">
        <v>0</v>
      </c>
      <c r="D46" s="943">
        <v>0</v>
      </c>
      <c r="E46" s="943">
        <v>0</v>
      </c>
      <c r="F46" s="943">
        <v>0</v>
      </c>
      <c r="G46" s="943">
        <v>0</v>
      </c>
      <c r="H46" s="943">
        <v>0</v>
      </c>
      <c r="I46" s="943">
        <v>0</v>
      </c>
      <c r="J46" s="943">
        <v>0</v>
      </c>
    </row>
    <row r="47" spans="1:10" s="190" customFormat="1" ht="12.95" customHeight="1" thickBot="1">
      <c r="A47" s="942" t="s">
        <v>45</v>
      </c>
      <c r="B47" s="943">
        <v>0</v>
      </c>
      <c r="C47" s="943">
        <v>0</v>
      </c>
      <c r="D47" s="943">
        <v>0</v>
      </c>
      <c r="E47" s="943">
        <v>0</v>
      </c>
      <c r="F47" s="943">
        <v>0</v>
      </c>
      <c r="G47" s="943">
        <v>0</v>
      </c>
      <c r="H47" s="943">
        <v>0</v>
      </c>
      <c r="I47" s="943">
        <v>0</v>
      </c>
      <c r="J47" s="943">
        <v>0</v>
      </c>
    </row>
    <row r="48" spans="1:10" s="190" customFormat="1" ht="12.95" customHeight="1" thickTop="1" thickBot="1">
      <c r="A48" s="944" t="s">
        <v>46</v>
      </c>
      <c r="B48" s="945">
        <v>-62678807.43</v>
      </c>
      <c r="C48" s="945">
        <v>-52223066.829999998</v>
      </c>
      <c r="D48" s="945">
        <v>-16969285.809999999</v>
      </c>
      <c r="E48" s="945">
        <v>-18415580.719999999</v>
      </c>
      <c r="F48" s="945">
        <v>-6471452.0800000001</v>
      </c>
      <c r="G48" s="945">
        <v>-3414529.06</v>
      </c>
      <c r="H48" s="945">
        <v>-3770412.59</v>
      </c>
      <c r="I48" s="945">
        <v>-2286214.94</v>
      </c>
      <c r="J48" s="945">
        <v>-166229349.46000001</v>
      </c>
    </row>
    <row r="49" spans="1:10" s="190" customFormat="1" ht="12.95" customHeight="1" thickTop="1">
      <c r="A49" s="947" t="s">
        <v>47</v>
      </c>
      <c r="B49" s="943">
        <v>-6311176.9400000004</v>
      </c>
      <c r="C49" s="943">
        <v>-4501917.63</v>
      </c>
      <c r="D49" s="943">
        <v>-4257856.59</v>
      </c>
      <c r="E49" s="943">
        <v>-3336028.46</v>
      </c>
      <c r="F49" s="943">
        <v>-747185.54</v>
      </c>
      <c r="G49" s="943">
        <v>-455746.13</v>
      </c>
      <c r="H49" s="943">
        <v>-273311.23</v>
      </c>
      <c r="I49" s="943">
        <v>-267903.51</v>
      </c>
      <c r="J49" s="943">
        <v>-20151126.030000001</v>
      </c>
    </row>
    <row r="50" spans="1:10" s="190" customFormat="1" ht="12.95" customHeight="1">
      <c r="A50" s="942" t="s">
        <v>48</v>
      </c>
      <c r="B50" s="943">
        <v>-9118.58</v>
      </c>
      <c r="C50" s="943">
        <v>-43835.86</v>
      </c>
      <c r="D50" s="943">
        <v>-46501.57</v>
      </c>
      <c r="E50" s="943">
        <v>-547246.55000000005</v>
      </c>
      <c r="F50" s="943">
        <v>-5209.3900000000003</v>
      </c>
      <c r="G50" s="943">
        <v>-2359.69</v>
      </c>
      <c r="H50" s="943">
        <v>-9491.6299999999992</v>
      </c>
      <c r="I50" s="943">
        <v>-7425.39</v>
      </c>
      <c r="J50" s="943">
        <v>-671188.66</v>
      </c>
    </row>
    <row r="51" spans="1:10" s="190" customFormat="1" ht="12.95" customHeight="1">
      <c r="A51" s="942" t="s">
        <v>49</v>
      </c>
      <c r="B51" s="943">
        <v>-418159.32</v>
      </c>
      <c r="C51" s="943">
        <v>-631645.18000000005</v>
      </c>
      <c r="D51" s="943">
        <v>-175377.09</v>
      </c>
      <c r="E51" s="943">
        <v>-88254.48</v>
      </c>
      <c r="F51" s="943">
        <v>-3356.8</v>
      </c>
      <c r="G51" s="943">
        <v>-2531.9499999999998</v>
      </c>
      <c r="H51" s="943">
        <v>-52460.34</v>
      </c>
      <c r="I51" s="943">
        <v>-12261.27</v>
      </c>
      <c r="J51" s="943">
        <v>-1384046.43</v>
      </c>
    </row>
    <row r="52" spans="1:10" s="190" customFormat="1" ht="12.95" customHeight="1">
      <c r="A52" s="942" t="s">
        <v>50</v>
      </c>
      <c r="B52" s="943">
        <v>0</v>
      </c>
      <c r="C52" s="943">
        <v>-18203.55</v>
      </c>
      <c r="D52" s="943">
        <v>0</v>
      </c>
      <c r="E52" s="943">
        <v>-4448.38</v>
      </c>
      <c r="F52" s="943">
        <v>0</v>
      </c>
      <c r="G52" s="943">
        <v>0</v>
      </c>
      <c r="H52" s="943">
        <v>0</v>
      </c>
      <c r="I52" s="943">
        <v>0</v>
      </c>
      <c r="J52" s="943">
        <v>-22651.93</v>
      </c>
    </row>
    <row r="53" spans="1:10" s="190" customFormat="1" ht="12.95" customHeight="1">
      <c r="A53" s="942" t="s">
        <v>53</v>
      </c>
      <c r="B53" s="943">
        <v>-48029066.789999999</v>
      </c>
      <c r="C53" s="943">
        <v>-27025326.52</v>
      </c>
      <c r="D53" s="943">
        <v>-10281836.6</v>
      </c>
      <c r="E53" s="943">
        <v>-14064297.16</v>
      </c>
      <c r="F53" s="943">
        <v>-5631597.29</v>
      </c>
      <c r="G53" s="943">
        <v>-2493904.9700000002</v>
      </c>
      <c r="H53" s="943">
        <v>-2917190.78</v>
      </c>
      <c r="I53" s="943">
        <v>-990513.74</v>
      </c>
      <c r="J53" s="943">
        <v>-111433733.84999999</v>
      </c>
    </row>
    <row r="54" spans="1:10" s="190" customFormat="1" ht="12.95" customHeight="1">
      <c r="A54" s="942" t="s">
        <v>51</v>
      </c>
      <c r="B54" s="943">
        <v>-7900240.9299999997</v>
      </c>
      <c r="C54" s="943">
        <v>-17201446.73</v>
      </c>
      <c r="D54" s="943">
        <v>-1912586.17</v>
      </c>
      <c r="E54" s="943">
        <v>-372416.87</v>
      </c>
      <c r="F54" s="943">
        <v>-40467.07</v>
      </c>
      <c r="G54" s="943">
        <v>-455345.12</v>
      </c>
      <c r="H54" s="943">
        <v>-517958.61000000004</v>
      </c>
      <c r="I54" s="943">
        <v>-983375.07</v>
      </c>
      <c r="J54" s="943">
        <v>-29383836.57</v>
      </c>
    </row>
    <row r="55" spans="1:10" s="190" customFormat="1" ht="12.95" customHeight="1">
      <c r="A55" s="947" t="s">
        <v>54</v>
      </c>
      <c r="B55" s="943">
        <v>0</v>
      </c>
      <c r="C55" s="943">
        <v>0</v>
      </c>
      <c r="D55" s="943">
        <v>-295127.78999999998</v>
      </c>
      <c r="E55" s="943">
        <v>0</v>
      </c>
      <c r="F55" s="943">
        <v>-43635.99</v>
      </c>
      <c r="G55" s="943">
        <v>0</v>
      </c>
      <c r="H55" s="943">
        <v>0</v>
      </c>
      <c r="I55" s="943">
        <v>-648.45000000000005</v>
      </c>
      <c r="J55" s="943">
        <v>-339412.23</v>
      </c>
    </row>
    <row r="56" spans="1:10" s="190" customFormat="1" ht="12.95" customHeight="1">
      <c r="A56" s="942" t="s">
        <v>55</v>
      </c>
      <c r="B56" s="943">
        <v>0</v>
      </c>
      <c r="C56" s="943">
        <v>0</v>
      </c>
      <c r="D56" s="943">
        <v>0</v>
      </c>
      <c r="E56" s="943">
        <v>0</v>
      </c>
      <c r="F56" s="943">
        <v>0</v>
      </c>
      <c r="G56" s="943">
        <v>0</v>
      </c>
      <c r="H56" s="943">
        <v>0</v>
      </c>
      <c r="I56" s="943">
        <v>0</v>
      </c>
      <c r="J56" s="943">
        <v>0</v>
      </c>
    </row>
    <row r="57" spans="1:10" s="190" customFormat="1" ht="12.95" customHeight="1">
      <c r="A57" s="942" t="s">
        <v>52</v>
      </c>
      <c r="B57" s="943">
        <v>-11044.87</v>
      </c>
      <c r="C57" s="943">
        <v>-2800691.36</v>
      </c>
      <c r="D57" s="943">
        <v>0</v>
      </c>
      <c r="E57" s="943">
        <v>-2888.82</v>
      </c>
      <c r="F57" s="943">
        <v>0</v>
      </c>
      <c r="G57" s="943">
        <v>-4641.2</v>
      </c>
      <c r="H57" s="943">
        <v>0</v>
      </c>
      <c r="I57" s="943">
        <v>-24087.51</v>
      </c>
      <c r="J57" s="943">
        <v>-2843353.76</v>
      </c>
    </row>
    <row r="58" spans="1:10" s="190" customFormat="1" ht="12.95" customHeight="1" thickBot="1">
      <c r="A58" s="942" t="s">
        <v>56</v>
      </c>
      <c r="B58" s="943">
        <v>0</v>
      </c>
      <c r="C58" s="943">
        <v>0</v>
      </c>
      <c r="D58" s="943">
        <v>0</v>
      </c>
      <c r="E58" s="943">
        <v>0</v>
      </c>
      <c r="F58" s="943">
        <v>0</v>
      </c>
      <c r="G58" s="943">
        <v>0</v>
      </c>
      <c r="H58" s="943">
        <v>0</v>
      </c>
      <c r="I58" s="943">
        <v>0</v>
      </c>
      <c r="J58" s="943">
        <v>0</v>
      </c>
    </row>
    <row r="59" spans="1:10" s="190" customFormat="1" ht="12.95" customHeight="1" thickTop="1" thickBot="1">
      <c r="A59" s="944" t="s">
        <v>57</v>
      </c>
      <c r="B59" s="945">
        <v>2532027.5</v>
      </c>
      <c r="C59" s="945">
        <v>7093726.8300000001</v>
      </c>
      <c r="D59" s="945">
        <v>1191362.57</v>
      </c>
      <c r="E59" s="945">
        <v>139558.62</v>
      </c>
      <c r="F59" s="945">
        <v>234608.81</v>
      </c>
      <c r="G59" s="945">
        <v>145799.99</v>
      </c>
      <c r="H59" s="945">
        <v>157066.41</v>
      </c>
      <c r="I59" s="945">
        <v>363903.08</v>
      </c>
      <c r="J59" s="945">
        <v>11858053.810000001</v>
      </c>
    </row>
    <row r="60" spans="1:10" s="190" customFormat="1" ht="12.95" customHeight="1" thickTop="1">
      <c r="A60" s="942" t="s">
        <v>58</v>
      </c>
      <c r="B60" s="943">
        <v>0</v>
      </c>
      <c r="C60" s="943">
        <v>0</v>
      </c>
      <c r="D60" s="943">
        <v>0</v>
      </c>
      <c r="E60" s="943">
        <v>0</v>
      </c>
      <c r="F60" s="943">
        <v>0</v>
      </c>
      <c r="G60" s="943">
        <v>0</v>
      </c>
      <c r="H60" s="943">
        <v>0</v>
      </c>
      <c r="I60" s="943">
        <v>0</v>
      </c>
      <c r="J60" s="943">
        <v>0</v>
      </c>
    </row>
    <row r="61" spans="1:10" s="190" customFormat="1" ht="12.95" customHeight="1">
      <c r="A61" s="947" t="s">
        <v>59</v>
      </c>
      <c r="B61" s="943">
        <v>2299665.16</v>
      </c>
      <c r="C61" s="943">
        <v>3722616.17</v>
      </c>
      <c r="D61" s="943">
        <v>752545.58</v>
      </c>
      <c r="E61" s="943">
        <v>69397</v>
      </c>
      <c r="F61" s="943">
        <v>101487.4</v>
      </c>
      <c r="G61" s="943">
        <v>73606.25</v>
      </c>
      <c r="H61" s="943">
        <v>103533.65</v>
      </c>
      <c r="I61" s="943">
        <v>71021.36</v>
      </c>
      <c r="J61" s="943">
        <v>7193872.5700000003</v>
      </c>
    </row>
    <row r="62" spans="1:10" s="190" customFormat="1" ht="12.95" customHeight="1">
      <c r="A62" s="942" t="s">
        <v>60</v>
      </c>
      <c r="B62" s="943">
        <v>285050.23999999999</v>
      </c>
      <c r="C62" s="943">
        <v>39222755.329999998</v>
      </c>
      <c r="D62" s="943">
        <v>438816.99</v>
      </c>
      <c r="E62" s="943">
        <v>268162.71999999997</v>
      </c>
      <c r="F62" s="943">
        <v>133121.41</v>
      </c>
      <c r="G62" s="943">
        <v>72373.179999999993</v>
      </c>
      <c r="H62" s="943">
        <v>72404.37</v>
      </c>
      <c r="I62" s="943">
        <v>435375.85</v>
      </c>
      <c r="J62" s="943">
        <v>40928060.090000004</v>
      </c>
    </row>
    <row r="63" spans="1:10" s="190" customFormat="1" ht="12.95" customHeight="1">
      <c r="A63" s="942" t="s">
        <v>61</v>
      </c>
      <c r="B63" s="943">
        <v>0</v>
      </c>
      <c r="C63" s="943">
        <v>0</v>
      </c>
      <c r="D63" s="943">
        <v>0</v>
      </c>
      <c r="E63" s="943">
        <v>0</v>
      </c>
      <c r="F63" s="943">
        <v>0</v>
      </c>
      <c r="G63" s="943">
        <v>0</v>
      </c>
      <c r="H63" s="943">
        <v>0</v>
      </c>
      <c r="I63" s="943">
        <v>0</v>
      </c>
      <c r="J63" s="943">
        <v>0</v>
      </c>
    </row>
    <row r="64" spans="1:10" s="190" customFormat="1" ht="12.95" customHeight="1" thickBot="1">
      <c r="A64" s="942" t="s">
        <v>62</v>
      </c>
      <c r="B64" s="943">
        <v>-52687.9</v>
      </c>
      <c r="C64" s="943">
        <v>-35851644.670000002</v>
      </c>
      <c r="D64" s="943">
        <v>0</v>
      </c>
      <c r="E64" s="943">
        <v>-198001.1</v>
      </c>
      <c r="F64" s="943">
        <v>0</v>
      </c>
      <c r="G64" s="943">
        <v>-179.44</v>
      </c>
      <c r="H64" s="943">
        <v>-18871.61</v>
      </c>
      <c r="I64" s="943">
        <v>-142494.13</v>
      </c>
      <c r="J64" s="943">
        <v>-36263878.850000001</v>
      </c>
    </row>
    <row r="65" spans="1:10" s="190" customFormat="1" ht="12.95" customHeight="1" thickTop="1" thickBot="1">
      <c r="A65" s="944" t="s">
        <v>63</v>
      </c>
      <c r="B65" s="945">
        <v>35940.01</v>
      </c>
      <c r="C65" s="945">
        <v>541775.13</v>
      </c>
      <c r="D65" s="945">
        <v>0</v>
      </c>
      <c r="E65" s="945">
        <v>31</v>
      </c>
      <c r="F65" s="945">
        <v>0</v>
      </c>
      <c r="G65" s="945">
        <v>0</v>
      </c>
      <c r="H65" s="945">
        <v>0</v>
      </c>
      <c r="I65" s="945">
        <v>0</v>
      </c>
      <c r="J65" s="945">
        <v>577746.14</v>
      </c>
    </row>
    <row r="66" spans="1:10" s="190" customFormat="1" ht="12.95" customHeight="1" thickTop="1">
      <c r="A66" s="942" t="s">
        <v>64</v>
      </c>
      <c r="B66" s="943">
        <v>3737788.99</v>
      </c>
      <c r="C66" s="943">
        <v>5647410.9299999997</v>
      </c>
      <c r="D66" s="943">
        <v>279712.82</v>
      </c>
      <c r="E66" s="943">
        <v>342642.41</v>
      </c>
      <c r="F66" s="943">
        <v>0</v>
      </c>
      <c r="G66" s="943">
        <v>0</v>
      </c>
      <c r="H66" s="943">
        <v>0</v>
      </c>
      <c r="I66" s="943">
        <v>3957.35</v>
      </c>
      <c r="J66" s="943">
        <v>10011512.5</v>
      </c>
    </row>
    <row r="67" spans="1:10" s="190" customFormat="1" ht="12.95" customHeight="1">
      <c r="A67" s="942" t="s">
        <v>65</v>
      </c>
      <c r="B67" s="943">
        <v>6749388.7599999998</v>
      </c>
      <c r="C67" s="943">
        <v>6749969.2599999998</v>
      </c>
      <c r="D67" s="943">
        <v>112593.53</v>
      </c>
      <c r="E67" s="943">
        <v>5312.54</v>
      </c>
      <c r="F67" s="943">
        <v>1</v>
      </c>
      <c r="G67" s="943">
        <v>38921.57</v>
      </c>
      <c r="H67" s="943">
        <v>186908.19</v>
      </c>
      <c r="I67" s="943">
        <v>109371.27</v>
      </c>
      <c r="J67" s="943">
        <v>13952466.119999999</v>
      </c>
    </row>
    <row r="68" spans="1:10" s="190" customFormat="1" ht="12.95" customHeight="1">
      <c r="A68" s="942" t="s">
        <v>66</v>
      </c>
      <c r="B68" s="943">
        <v>0</v>
      </c>
      <c r="C68" s="943">
        <v>0</v>
      </c>
      <c r="D68" s="943">
        <v>88031.43</v>
      </c>
      <c r="E68" s="943">
        <v>1008605.55</v>
      </c>
      <c r="F68" s="943">
        <v>17.09</v>
      </c>
      <c r="G68" s="943">
        <v>0</v>
      </c>
      <c r="H68" s="943">
        <v>0</v>
      </c>
      <c r="I68" s="943">
        <v>0</v>
      </c>
      <c r="J68" s="943">
        <v>1096654.07</v>
      </c>
    </row>
    <row r="69" spans="1:10" s="190" customFormat="1" ht="12.95" customHeight="1">
      <c r="A69" s="942" t="s">
        <v>67</v>
      </c>
      <c r="B69" s="943">
        <v>0</v>
      </c>
      <c r="C69" s="943">
        <v>0</v>
      </c>
      <c r="D69" s="943">
        <v>0</v>
      </c>
      <c r="E69" s="943">
        <v>5702.5</v>
      </c>
      <c r="F69" s="943">
        <v>0</v>
      </c>
      <c r="G69" s="943">
        <v>0</v>
      </c>
      <c r="H69" s="943">
        <v>0</v>
      </c>
      <c r="I69" s="943">
        <v>7237.5</v>
      </c>
      <c r="J69" s="943">
        <v>12940</v>
      </c>
    </row>
    <row r="70" spans="1:10" s="190" customFormat="1" ht="12.95" customHeight="1" thickBot="1">
      <c r="A70" s="942" t="s">
        <v>68</v>
      </c>
      <c r="B70" s="943">
        <v>-10451237.74</v>
      </c>
      <c r="C70" s="943">
        <v>-11855605.060000001</v>
      </c>
      <c r="D70" s="943">
        <v>-480337.78</v>
      </c>
      <c r="E70" s="943">
        <v>-1362232</v>
      </c>
      <c r="F70" s="943">
        <v>-18.09</v>
      </c>
      <c r="G70" s="943">
        <v>-38921.57</v>
      </c>
      <c r="H70" s="943">
        <v>-186908.19</v>
      </c>
      <c r="I70" s="943">
        <v>-120566.12</v>
      </c>
      <c r="J70" s="943">
        <v>-24495826.550000001</v>
      </c>
    </row>
    <row r="71" spans="1:10" s="190" customFormat="1" ht="12.95" customHeight="1" thickTop="1" thickBot="1">
      <c r="A71" s="944" t="s">
        <v>69</v>
      </c>
      <c r="B71" s="945">
        <v>76364752.319999993</v>
      </c>
      <c r="C71" s="945">
        <v>229480.98</v>
      </c>
      <c r="D71" s="945">
        <v>4588391.26</v>
      </c>
      <c r="E71" s="945">
        <v>79307845.540000007</v>
      </c>
      <c r="F71" s="945">
        <v>201088.66</v>
      </c>
      <c r="G71" s="945">
        <v>104314.8</v>
      </c>
      <c r="H71" s="945">
        <v>48020</v>
      </c>
      <c r="I71" s="945">
        <v>67174.11</v>
      </c>
      <c r="J71" s="945">
        <v>160911067.66999999</v>
      </c>
    </row>
    <row r="72" spans="1:10" s="190" customFormat="1" ht="12.95" customHeight="1" thickTop="1">
      <c r="A72" s="942" t="s">
        <v>18</v>
      </c>
      <c r="B72" s="943">
        <v>0</v>
      </c>
      <c r="C72" s="943">
        <v>0</v>
      </c>
      <c r="D72" s="943">
        <v>0</v>
      </c>
      <c r="E72" s="943">
        <v>0</v>
      </c>
      <c r="F72" s="943">
        <v>0</v>
      </c>
      <c r="G72" s="943">
        <v>0</v>
      </c>
      <c r="H72" s="943">
        <v>0</v>
      </c>
      <c r="I72" s="943">
        <v>0</v>
      </c>
      <c r="J72" s="943">
        <v>0</v>
      </c>
    </row>
    <row r="73" spans="1:10" s="190" customFormat="1" ht="12.95" customHeight="1">
      <c r="A73" s="942" t="s">
        <v>19</v>
      </c>
      <c r="B73" s="943">
        <v>73204738.609999999</v>
      </c>
      <c r="C73" s="943">
        <v>0</v>
      </c>
      <c r="D73" s="943">
        <v>3872273.41</v>
      </c>
      <c r="E73" s="943">
        <v>78205400</v>
      </c>
      <c r="F73" s="943">
        <v>0</v>
      </c>
      <c r="G73" s="943">
        <v>60143.42</v>
      </c>
      <c r="H73" s="943">
        <v>0</v>
      </c>
      <c r="I73" s="943">
        <v>0</v>
      </c>
      <c r="J73" s="943">
        <v>155342555.44</v>
      </c>
    </row>
    <row r="74" spans="1:10" s="190" customFormat="1" ht="12.95" customHeight="1">
      <c r="A74" s="942" t="s">
        <v>20</v>
      </c>
      <c r="B74" s="943">
        <v>0</v>
      </c>
      <c r="C74" s="943">
        <v>0</v>
      </c>
      <c r="D74" s="943">
        <v>6515.98</v>
      </c>
      <c r="E74" s="943">
        <v>0</v>
      </c>
      <c r="F74" s="943">
        <v>0</v>
      </c>
      <c r="G74" s="943">
        <v>0</v>
      </c>
      <c r="H74" s="943">
        <v>0</v>
      </c>
      <c r="I74" s="943">
        <v>0</v>
      </c>
      <c r="J74" s="943">
        <v>6515.98</v>
      </c>
    </row>
    <row r="75" spans="1:10" s="190" customFormat="1" ht="12.95" customHeight="1">
      <c r="A75" s="942" t="s">
        <v>21</v>
      </c>
      <c r="B75" s="943">
        <v>0</v>
      </c>
      <c r="C75" s="943">
        <v>0</v>
      </c>
      <c r="D75" s="943">
        <v>0</v>
      </c>
      <c r="E75" s="943">
        <v>0</v>
      </c>
      <c r="F75" s="943">
        <v>0</v>
      </c>
      <c r="G75" s="943">
        <v>0</v>
      </c>
      <c r="H75" s="943">
        <v>0</v>
      </c>
      <c r="I75" s="943">
        <v>0</v>
      </c>
      <c r="J75" s="943">
        <v>0</v>
      </c>
    </row>
    <row r="76" spans="1:10" s="190" customFormat="1" ht="12.95" customHeight="1">
      <c r="A76" s="942" t="s">
        <v>70</v>
      </c>
      <c r="B76" s="943">
        <v>246960.07</v>
      </c>
      <c r="C76" s="943">
        <v>0</v>
      </c>
      <c r="D76" s="943">
        <v>0</v>
      </c>
      <c r="E76" s="943">
        <v>857.3</v>
      </c>
      <c r="F76" s="943">
        <v>0</v>
      </c>
      <c r="G76" s="943">
        <v>0</v>
      </c>
      <c r="H76" s="943">
        <v>0</v>
      </c>
      <c r="I76" s="943">
        <v>0</v>
      </c>
      <c r="J76" s="943">
        <v>247817.37</v>
      </c>
    </row>
    <row r="77" spans="1:10" s="190" customFormat="1" ht="12.95" customHeight="1">
      <c r="A77" s="942" t="s">
        <v>71</v>
      </c>
      <c r="B77" s="943">
        <v>121537.31</v>
      </c>
      <c r="C77" s="943">
        <v>268052.44</v>
      </c>
      <c r="D77" s="943">
        <v>105571.56</v>
      </c>
      <c r="E77" s="943">
        <v>18522.07</v>
      </c>
      <c r="F77" s="943">
        <v>48706</v>
      </c>
      <c r="G77" s="943">
        <v>43698.2</v>
      </c>
      <c r="H77" s="943">
        <v>48020</v>
      </c>
      <c r="I77" s="943">
        <v>32613.999999999996</v>
      </c>
      <c r="J77" s="943">
        <v>686721.58</v>
      </c>
    </row>
    <row r="78" spans="1:10" s="190" customFormat="1" ht="12.95" customHeight="1">
      <c r="A78" s="942" t="s">
        <v>23</v>
      </c>
      <c r="B78" s="943">
        <v>25962.76</v>
      </c>
      <c r="C78" s="943">
        <v>45000</v>
      </c>
      <c r="D78" s="943">
        <v>191500</v>
      </c>
      <c r="E78" s="943">
        <v>0</v>
      </c>
      <c r="F78" s="943">
        <v>162200</v>
      </c>
      <c r="G78" s="943">
        <v>0</v>
      </c>
      <c r="H78" s="943">
        <v>0</v>
      </c>
      <c r="I78" s="943">
        <v>34300</v>
      </c>
      <c r="J78" s="943">
        <v>458962.76</v>
      </c>
    </row>
    <row r="79" spans="1:10" s="190" customFormat="1" ht="12.95" customHeight="1">
      <c r="A79" s="942" t="s">
        <v>72</v>
      </c>
      <c r="B79" s="948">
        <v>3320834.09</v>
      </c>
      <c r="C79" s="948">
        <v>210.41</v>
      </c>
      <c r="D79" s="948">
        <v>456017.85</v>
      </c>
      <c r="E79" s="948">
        <v>1083923.47</v>
      </c>
      <c r="F79" s="948">
        <v>472.66</v>
      </c>
      <c r="G79" s="948">
        <v>473.18</v>
      </c>
      <c r="H79" s="948">
        <v>0</v>
      </c>
      <c r="I79" s="948">
        <v>260.11</v>
      </c>
      <c r="J79" s="948">
        <v>4862191.7699999996</v>
      </c>
    </row>
    <row r="80" spans="1:10" s="190" customFormat="1" ht="12.95" customHeight="1" thickBot="1">
      <c r="A80" s="942" t="s">
        <v>73</v>
      </c>
      <c r="B80" s="948">
        <v>-555280.52</v>
      </c>
      <c r="C80" s="948">
        <v>-83781.87</v>
      </c>
      <c r="D80" s="948">
        <v>-43487.54</v>
      </c>
      <c r="E80" s="948">
        <v>-857.3</v>
      </c>
      <c r="F80" s="948">
        <v>-10290</v>
      </c>
      <c r="G80" s="948">
        <v>0</v>
      </c>
      <c r="H80" s="948">
        <v>0</v>
      </c>
      <c r="I80" s="948">
        <v>0</v>
      </c>
      <c r="J80" s="948">
        <v>-693697.23</v>
      </c>
    </row>
    <row r="81" spans="1:10" s="190" customFormat="1" ht="12.95" customHeight="1" thickTop="1" thickBot="1">
      <c r="A81" s="944" t="s">
        <v>74</v>
      </c>
      <c r="B81" s="949">
        <v>32404644.670000002</v>
      </c>
      <c r="C81" s="949">
        <v>12977107.01</v>
      </c>
      <c r="D81" s="949">
        <v>5173707.97</v>
      </c>
      <c r="E81" s="949">
        <v>1728025.91</v>
      </c>
      <c r="F81" s="949">
        <v>1586551.01</v>
      </c>
      <c r="G81" s="949">
        <v>2823482.04</v>
      </c>
      <c r="H81" s="949">
        <v>1910827.24</v>
      </c>
      <c r="I81" s="949">
        <v>843559.66</v>
      </c>
      <c r="J81" s="949">
        <v>59447905.509999998</v>
      </c>
    </row>
    <row r="82" spans="1:10" s="190" customFormat="1" ht="12.95" customHeight="1" thickTop="1">
      <c r="A82" s="942" t="s">
        <v>75</v>
      </c>
      <c r="B82" s="948">
        <v>8716072.2699999996</v>
      </c>
      <c r="C82" s="948">
        <v>1693808.84</v>
      </c>
      <c r="D82" s="948">
        <v>1675765.93</v>
      </c>
      <c r="E82" s="948">
        <v>98908.26</v>
      </c>
      <c r="F82" s="948">
        <v>514644.94</v>
      </c>
      <c r="G82" s="948">
        <v>355958.88</v>
      </c>
      <c r="H82" s="948">
        <v>171068.29</v>
      </c>
      <c r="I82" s="948">
        <v>346776.55</v>
      </c>
      <c r="J82" s="948">
        <v>13573003.960000001</v>
      </c>
    </row>
    <row r="83" spans="1:10" s="190" customFormat="1" ht="12.95" customHeight="1">
      <c r="A83" s="942" t="s">
        <v>76</v>
      </c>
      <c r="B83" s="948">
        <v>17341292.100000001</v>
      </c>
      <c r="C83" s="948">
        <v>5939602.7999999998</v>
      </c>
      <c r="D83" s="948">
        <v>1884215.87</v>
      </c>
      <c r="E83" s="948">
        <v>1451754.15</v>
      </c>
      <c r="F83" s="948">
        <v>617395.06999999995</v>
      </c>
      <c r="G83" s="948">
        <v>1315114.42</v>
      </c>
      <c r="H83" s="948">
        <v>1476656.89</v>
      </c>
      <c r="I83" s="948">
        <v>89689.71</v>
      </c>
      <c r="J83" s="948">
        <v>30115721.010000002</v>
      </c>
    </row>
    <row r="84" spans="1:10" s="190" customFormat="1" ht="12.95" customHeight="1">
      <c r="A84" s="942" t="s">
        <v>77</v>
      </c>
      <c r="B84" s="948">
        <v>2470613.2000000002</v>
      </c>
      <c r="C84" s="948">
        <v>970207.4</v>
      </c>
      <c r="D84" s="948">
        <v>858124.09</v>
      </c>
      <c r="E84" s="948">
        <v>21591.69</v>
      </c>
      <c r="F84" s="948">
        <v>94943.82</v>
      </c>
      <c r="G84" s="948">
        <v>225247.88</v>
      </c>
      <c r="H84" s="948">
        <v>83709.279999999999</v>
      </c>
      <c r="I84" s="948">
        <v>93950.91</v>
      </c>
      <c r="J84" s="948">
        <v>4818388.2699999996</v>
      </c>
    </row>
    <row r="85" spans="1:10" s="190" customFormat="1" ht="12.95" customHeight="1">
      <c r="A85" s="942" t="s">
        <v>78</v>
      </c>
      <c r="B85" s="948">
        <v>1566011.62</v>
      </c>
      <c r="C85" s="948">
        <v>1195575.3700000001</v>
      </c>
      <c r="D85" s="948">
        <v>139615.67000000001</v>
      </c>
      <c r="E85" s="948">
        <v>49656.53</v>
      </c>
      <c r="F85" s="948">
        <v>260609.80000000002</v>
      </c>
      <c r="G85" s="948">
        <v>802890.96</v>
      </c>
      <c r="H85" s="948">
        <v>47114.7</v>
      </c>
      <c r="I85" s="948">
        <v>226818.06</v>
      </c>
      <c r="J85" s="948">
        <v>4288292.71</v>
      </c>
    </row>
    <row r="86" spans="1:10" s="190" customFormat="1" ht="12.95" customHeight="1">
      <c r="A86" s="942" t="s">
        <v>79</v>
      </c>
      <c r="B86" s="948">
        <v>1650378.42</v>
      </c>
      <c r="C86" s="948">
        <v>3114175.47</v>
      </c>
      <c r="D86" s="948">
        <v>611882.86</v>
      </c>
      <c r="E86" s="948">
        <v>106115.28</v>
      </c>
      <c r="F86" s="948">
        <v>97178.58</v>
      </c>
      <c r="G86" s="948">
        <v>111512.29</v>
      </c>
      <c r="H86" s="948">
        <v>121778.08</v>
      </c>
      <c r="I86" s="948">
        <v>77218.41</v>
      </c>
      <c r="J86" s="948">
        <v>5890239.3899999997</v>
      </c>
    </row>
    <row r="87" spans="1:10" s="190" customFormat="1" ht="12.95" customHeight="1">
      <c r="A87" s="942" t="s">
        <v>80</v>
      </c>
      <c r="B87" s="948">
        <v>1</v>
      </c>
      <c r="C87" s="948">
        <v>1.98</v>
      </c>
      <c r="D87" s="948">
        <v>4103.55</v>
      </c>
      <c r="E87" s="948">
        <v>0</v>
      </c>
      <c r="F87" s="948">
        <v>0</v>
      </c>
      <c r="G87" s="948">
        <v>6997.82</v>
      </c>
      <c r="H87" s="948">
        <v>0</v>
      </c>
      <c r="I87" s="948">
        <v>9106.02</v>
      </c>
      <c r="J87" s="948">
        <v>20210.37</v>
      </c>
    </row>
    <row r="88" spans="1:10" s="190" customFormat="1" ht="12.95" customHeight="1">
      <c r="A88" s="942" t="s">
        <v>81</v>
      </c>
      <c r="B88" s="948">
        <v>660276.06000000006</v>
      </c>
      <c r="C88" s="948">
        <v>63735.15</v>
      </c>
      <c r="D88" s="948">
        <v>0</v>
      </c>
      <c r="E88" s="948">
        <v>0</v>
      </c>
      <c r="F88" s="948">
        <v>1778.8</v>
      </c>
      <c r="G88" s="948">
        <v>5759.79</v>
      </c>
      <c r="H88" s="948">
        <v>10500</v>
      </c>
      <c r="I88" s="948">
        <v>0</v>
      </c>
      <c r="J88" s="948">
        <v>742049.8</v>
      </c>
    </row>
    <row r="89" spans="1:10" s="190" customFormat="1" ht="12.95" customHeight="1">
      <c r="A89" s="942" t="s">
        <v>82</v>
      </c>
      <c r="B89" s="948">
        <v>0</v>
      </c>
      <c r="C89" s="948">
        <v>0</v>
      </c>
      <c r="D89" s="948">
        <v>0</v>
      </c>
      <c r="E89" s="948">
        <v>0</v>
      </c>
      <c r="F89" s="948">
        <v>0</v>
      </c>
      <c r="G89" s="948">
        <v>0</v>
      </c>
      <c r="H89" s="948">
        <v>0</v>
      </c>
      <c r="I89" s="948">
        <v>0</v>
      </c>
      <c r="J89" s="948">
        <v>0</v>
      </c>
    </row>
    <row r="90" spans="1:10" s="190" customFormat="1" ht="12.95" customHeight="1" thickBot="1">
      <c r="A90" s="942" t="s">
        <v>83</v>
      </c>
      <c r="B90" s="948">
        <v>0</v>
      </c>
      <c r="C90" s="948">
        <v>0</v>
      </c>
      <c r="D90" s="948">
        <v>0</v>
      </c>
      <c r="E90" s="948">
        <v>0</v>
      </c>
      <c r="F90" s="948">
        <v>0</v>
      </c>
      <c r="G90" s="948">
        <v>0</v>
      </c>
      <c r="H90" s="948">
        <v>0</v>
      </c>
      <c r="I90" s="948">
        <v>0</v>
      </c>
      <c r="J90" s="948">
        <v>0</v>
      </c>
    </row>
    <row r="91" spans="1:10" s="190" customFormat="1" ht="12.95" customHeight="1" thickTop="1" thickBot="1">
      <c r="A91" s="944" t="s">
        <v>84</v>
      </c>
      <c r="B91" s="949">
        <v>1246591.8400000001</v>
      </c>
      <c r="C91" s="949">
        <v>836563.54</v>
      </c>
      <c r="D91" s="949">
        <v>683501.77</v>
      </c>
      <c r="E91" s="949">
        <v>44570.69</v>
      </c>
      <c r="F91" s="949">
        <v>196030.34</v>
      </c>
      <c r="G91" s="949">
        <v>338300.61</v>
      </c>
      <c r="H91" s="949">
        <v>31927.040000000001</v>
      </c>
      <c r="I91" s="949">
        <v>67253.119999999995</v>
      </c>
      <c r="J91" s="949">
        <v>3444738.95</v>
      </c>
    </row>
    <row r="92" spans="1:10" s="190" customFormat="1" ht="12.95" customHeight="1" thickTop="1">
      <c r="A92" s="942" t="s">
        <v>85</v>
      </c>
      <c r="B92" s="948">
        <v>203077.81</v>
      </c>
      <c r="C92" s="948">
        <v>829869.97</v>
      </c>
      <c r="D92" s="948">
        <v>96307.88</v>
      </c>
      <c r="E92" s="948">
        <v>44570.69</v>
      </c>
      <c r="F92" s="948">
        <v>106136.18</v>
      </c>
      <c r="G92" s="948">
        <v>232637.88</v>
      </c>
      <c r="H92" s="948">
        <v>0</v>
      </c>
      <c r="I92" s="948">
        <v>16486.82</v>
      </c>
      <c r="J92" s="948">
        <v>1529087.23</v>
      </c>
    </row>
    <row r="93" spans="1:10" s="190" customFormat="1" ht="12.95" customHeight="1">
      <c r="A93" s="942" t="s">
        <v>86</v>
      </c>
      <c r="B93" s="948">
        <v>17367.240000000002</v>
      </c>
      <c r="C93" s="948">
        <v>6693.57</v>
      </c>
      <c r="D93" s="948">
        <v>315064.51</v>
      </c>
      <c r="E93" s="948">
        <v>0</v>
      </c>
      <c r="F93" s="948">
        <v>36771.43</v>
      </c>
      <c r="G93" s="948">
        <v>60642.95</v>
      </c>
      <c r="H93" s="948">
        <v>0</v>
      </c>
      <c r="I93" s="948">
        <v>0.03</v>
      </c>
      <c r="J93" s="948">
        <v>436539.73</v>
      </c>
    </row>
    <row r="94" spans="1:10" s="190" customFormat="1" ht="12.95" customHeight="1">
      <c r="A94" s="942" t="s">
        <v>87</v>
      </c>
      <c r="B94" s="948">
        <v>22904.560000000001</v>
      </c>
      <c r="C94" s="948">
        <v>0</v>
      </c>
      <c r="D94" s="948">
        <v>0</v>
      </c>
      <c r="E94" s="948">
        <v>0</v>
      </c>
      <c r="F94" s="948">
        <v>0</v>
      </c>
      <c r="G94" s="948">
        <v>0</v>
      </c>
      <c r="H94" s="948">
        <v>0</v>
      </c>
      <c r="I94" s="948">
        <v>0</v>
      </c>
      <c r="J94" s="948">
        <v>22904.560000000001</v>
      </c>
    </row>
    <row r="95" spans="1:10" s="190" customFormat="1" ht="12.95" customHeight="1">
      <c r="A95" s="942" t="s">
        <v>88</v>
      </c>
      <c r="B95" s="948">
        <v>1003242.23</v>
      </c>
      <c r="C95" s="948">
        <v>0</v>
      </c>
      <c r="D95" s="948">
        <v>272129.38</v>
      </c>
      <c r="E95" s="948">
        <v>0</v>
      </c>
      <c r="F95" s="948">
        <v>53122.73</v>
      </c>
      <c r="G95" s="948">
        <v>45019.78</v>
      </c>
      <c r="H95" s="948">
        <v>31927.040000000001</v>
      </c>
      <c r="I95" s="948">
        <v>50766.27</v>
      </c>
      <c r="J95" s="948">
        <v>1456207.43</v>
      </c>
    </row>
    <row r="96" spans="1:10" s="190" customFormat="1" ht="12.95" customHeight="1" thickBot="1">
      <c r="A96" s="942" t="s">
        <v>89</v>
      </c>
      <c r="B96" s="948">
        <v>0</v>
      </c>
      <c r="C96" s="948">
        <v>0</v>
      </c>
      <c r="D96" s="948">
        <v>0</v>
      </c>
      <c r="E96" s="948">
        <v>0</v>
      </c>
      <c r="F96" s="948">
        <v>0</v>
      </c>
      <c r="G96" s="948">
        <v>0</v>
      </c>
      <c r="H96" s="948">
        <v>0</v>
      </c>
      <c r="I96" s="948">
        <v>0</v>
      </c>
      <c r="J96" s="948">
        <v>0</v>
      </c>
    </row>
    <row r="97" spans="1:10" ht="12.95" customHeight="1" thickTop="1" thickBot="1">
      <c r="A97" s="826" t="s">
        <v>90</v>
      </c>
      <c r="B97" s="819">
        <v>1637803916.04</v>
      </c>
      <c r="C97" s="819">
        <v>869874686.71000004</v>
      </c>
      <c r="D97" s="819">
        <v>611110865.00999999</v>
      </c>
      <c r="E97" s="819">
        <v>198301541.5</v>
      </c>
      <c r="F97" s="819">
        <v>105383974.5</v>
      </c>
      <c r="G97" s="819">
        <v>83093199.129999995</v>
      </c>
      <c r="H97" s="819">
        <v>40495533.93</v>
      </c>
      <c r="I97" s="819">
        <v>52221569.079999998</v>
      </c>
      <c r="J97" s="819">
        <v>3598285285.9000001</v>
      </c>
    </row>
    <row r="98" spans="1:10" ht="12.95" customHeight="1" thickTop="1" thickBot="1">
      <c r="A98" s="820" t="s">
        <v>91</v>
      </c>
      <c r="B98" s="821">
        <v>1549811497.52</v>
      </c>
      <c r="C98" s="821">
        <v>795729480.38</v>
      </c>
      <c r="D98" s="821">
        <v>544842945.16999996</v>
      </c>
      <c r="E98" s="821">
        <v>185018205.93000001</v>
      </c>
      <c r="F98" s="821">
        <v>91702218.349999994</v>
      </c>
      <c r="G98" s="821">
        <v>80531696.010000005</v>
      </c>
      <c r="H98" s="821">
        <v>38605177.979999997</v>
      </c>
      <c r="I98" s="821">
        <v>49797519.32</v>
      </c>
      <c r="J98" s="821">
        <v>3336038740.6599998</v>
      </c>
    </row>
    <row r="99" spans="1:10" ht="12.95" customHeight="1" thickTop="1">
      <c r="A99" s="822" t="s">
        <v>92</v>
      </c>
      <c r="B99" s="823">
        <v>139460.78</v>
      </c>
      <c r="C99" s="823">
        <v>711482</v>
      </c>
      <c r="D99" s="823">
        <v>0</v>
      </c>
      <c r="E99" s="823">
        <v>0</v>
      </c>
      <c r="F99" s="823">
        <v>0</v>
      </c>
      <c r="G99" s="823">
        <v>0</v>
      </c>
      <c r="H99" s="823">
        <v>0</v>
      </c>
      <c r="I99" s="823">
        <v>0</v>
      </c>
      <c r="J99" s="823">
        <v>850942.78</v>
      </c>
    </row>
    <row r="100" spans="1:10" ht="12.95" customHeight="1">
      <c r="A100" s="822" t="s">
        <v>93</v>
      </c>
      <c r="B100" s="823">
        <v>0</v>
      </c>
      <c r="C100" s="823">
        <v>0</v>
      </c>
      <c r="D100" s="823">
        <v>0</v>
      </c>
      <c r="E100" s="823">
        <v>0</v>
      </c>
      <c r="F100" s="823">
        <v>0</v>
      </c>
      <c r="G100" s="823">
        <v>0</v>
      </c>
      <c r="H100" s="823">
        <v>0</v>
      </c>
      <c r="I100" s="823">
        <v>0</v>
      </c>
      <c r="J100" s="823">
        <v>0</v>
      </c>
    </row>
    <row r="101" spans="1:10" ht="12.95" customHeight="1">
      <c r="A101" s="822" t="s">
        <v>94</v>
      </c>
      <c r="B101" s="823">
        <v>139460.78</v>
      </c>
      <c r="C101" s="823">
        <v>711482</v>
      </c>
      <c r="D101" s="823">
        <v>0</v>
      </c>
      <c r="E101" s="823">
        <v>0</v>
      </c>
      <c r="F101" s="823">
        <v>0</v>
      </c>
      <c r="G101" s="823">
        <v>0</v>
      </c>
      <c r="H101" s="823">
        <v>0</v>
      </c>
      <c r="I101" s="823">
        <v>0</v>
      </c>
      <c r="J101" s="823">
        <v>850942.78</v>
      </c>
    </row>
    <row r="102" spans="1:10" ht="12.95" customHeight="1">
      <c r="A102" s="822" t="s">
        <v>95</v>
      </c>
      <c r="B102" s="823">
        <v>1346479928.7</v>
      </c>
      <c r="C102" s="823">
        <v>434787818.70999998</v>
      </c>
      <c r="D102" s="823">
        <v>336261011.63999999</v>
      </c>
      <c r="E102" s="823">
        <v>163310364.12</v>
      </c>
      <c r="F102" s="823">
        <v>52375799.659999996</v>
      </c>
      <c r="G102" s="823">
        <v>36469686.829999998</v>
      </c>
      <c r="H102" s="823">
        <v>19721600.210000001</v>
      </c>
      <c r="I102" s="823">
        <v>23540790.350000001</v>
      </c>
      <c r="J102" s="823">
        <v>2412947000.2199998</v>
      </c>
    </row>
    <row r="103" spans="1:10" ht="12.95" customHeight="1">
      <c r="A103" s="824" t="s">
        <v>96</v>
      </c>
      <c r="B103" s="823">
        <v>190911147.38999999</v>
      </c>
      <c r="C103" s="823">
        <v>347006770.01999998</v>
      </c>
      <c r="D103" s="823">
        <v>199194785.75</v>
      </c>
      <c r="E103" s="823">
        <v>21506592.59</v>
      </c>
      <c r="F103" s="823">
        <v>37246574.390000001</v>
      </c>
      <c r="G103" s="823">
        <v>42477262.130000003</v>
      </c>
      <c r="H103" s="823">
        <v>15099776.02</v>
      </c>
      <c r="I103" s="823">
        <v>22109395.170000002</v>
      </c>
      <c r="J103" s="823">
        <v>875552303.46000004</v>
      </c>
    </row>
    <row r="104" spans="1:10" ht="12.95" customHeight="1">
      <c r="A104" s="107" t="s">
        <v>97</v>
      </c>
      <c r="B104" s="823">
        <v>48077088.969999999</v>
      </c>
      <c r="C104" s="823">
        <v>54115875.270000003</v>
      </c>
      <c r="D104" s="823">
        <v>9441953.1199999992</v>
      </c>
      <c r="E104" s="823">
        <v>4410775.1399999997</v>
      </c>
      <c r="F104" s="823">
        <v>2651574.7000000002</v>
      </c>
      <c r="G104" s="823">
        <v>3695052.27</v>
      </c>
      <c r="H104" s="823">
        <v>41606.33</v>
      </c>
      <c r="I104" s="823">
        <v>539303.69999999995</v>
      </c>
      <c r="J104" s="823">
        <v>122973229.5</v>
      </c>
    </row>
    <row r="105" spans="1:10" ht="12.95" customHeight="1">
      <c r="A105" s="107" t="s">
        <v>98</v>
      </c>
      <c r="B105" s="823">
        <v>324106.96999999997</v>
      </c>
      <c r="C105" s="823">
        <v>1911063.05</v>
      </c>
      <c r="D105" s="823">
        <v>0</v>
      </c>
      <c r="E105" s="823">
        <v>0</v>
      </c>
      <c r="F105" s="823">
        <v>2901.99</v>
      </c>
      <c r="G105" s="823">
        <v>0</v>
      </c>
      <c r="H105" s="823">
        <v>0</v>
      </c>
      <c r="I105" s="823">
        <v>0</v>
      </c>
      <c r="J105" s="823">
        <v>2238072.0099999998</v>
      </c>
    </row>
    <row r="106" spans="1:10" ht="12.95" customHeight="1">
      <c r="A106" s="107" t="s">
        <v>99</v>
      </c>
      <c r="B106" s="823">
        <v>23789680.600000001</v>
      </c>
      <c r="C106" s="823">
        <v>20142447.809999999</v>
      </c>
      <c r="D106" s="823">
        <v>481673.81</v>
      </c>
      <c r="E106" s="823">
        <v>5378544.5899999999</v>
      </c>
      <c r="F106" s="823">
        <v>754309.25</v>
      </c>
      <c r="G106" s="823">
        <v>710866.49</v>
      </c>
      <c r="H106" s="823">
        <v>0</v>
      </c>
      <c r="I106" s="823">
        <v>22940.27</v>
      </c>
      <c r="J106" s="823">
        <v>51280462.82</v>
      </c>
    </row>
    <row r="107" spans="1:10" ht="12.95" customHeight="1">
      <c r="A107" s="107" t="s">
        <v>100</v>
      </c>
      <c r="B107" s="823">
        <v>57996974.100000001</v>
      </c>
      <c r="C107" s="823">
        <v>71344163.950000003</v>
      </c>
      <c r="D107" s="823">
        <v>3543274.77</v>
      </c>
      <c r="E107" s="823">
        <v>6047027.2800000003</v>
      </c>
      <c r="F107" s="823">
        <v>5288806.49</v>
      </c>
      <c r="G107" s="823">
        <v>2379139.37</v>
      </c>
      <c r="H107" s="823">
        <v>0</v>
      </c>
      <c r="I107" s="823">
        <v>0</v>
      </c>
      <c r="J107" s="823">
        <v>146599385.96000001</v>
      </c>
    </row>
    <row r="108" spans="1:10" ht="12.95" customHeight="1">
      <c r="A108" s="107" t="s">
        <v>101</v>
      </c>
      <c r="B108" s="823">
        <v>39256174.240000002</v>
      </c>
      <c r="C108" s="823">
        <v>10003267.41</v>
      </c>
      <c r="D108" s="823">
        <v>2518034.7400000002</v>
      </c>
      <c r="E108" s="823">
        <v>3592299.91</v>
      </c>
      <c r="F108" s="823">
        <v>1798636.94</v>
      </c>
      <c r="G108" s="823">
        <v>7549641.1200000001</v>
      </c>
      <c r="H108" s="823">
        <v>284259.90000000002</v>
      </c>
      <c r="I108" s="823">
        <v>179691.49</v>
      </c>
      <c r="J108" s="823">
        <v>65182005.75</v>
      </c>
    </row>
    <row r="109" spans="1:10" ht="12.95" customHeight="1">
      <c r="A109" s="107" t="s">
        <v>102</v>
      </c>
      <c r="B109" s="823">
        <v>17116468.300000001</v>
      </c>
      <c r="C109" s="823">
        <v>172097666.74000001</v>
      </c>
      <c r="D109" s="823">
        <v>138794047.72999999</v>
      </c>
      <c r="E109" s="823">
        <v>2077945.6700000002</v>
      </c>
      <c r="F109" s="823">
        <v>22248377.760000002</v>
      </c>
      <c r="G109" s="823">
        <v>25785203.809999999</v>
      </c>
      <c r="H109" s="823">
        <v>7425500</v>
      </c>
      <c r="I109" s="823">
        <v>2137272.2000000002</v>
      </c>
      <c r="J109" s="823">
        <v>387682482.20999998</v>
      </c>
    </row>
    <row r="110" spans="1:10" ht="12.95" customHeight="1">
      <c r="A110" s="825" t="s">
        <v>103</v>
      </c>
      <c r="B110" s="823">
        <v>0</v>
      </c>
      <c r="C110" s="823">
        <v>10956499.43</v>
      </c>
      <c r="D110" s="823">
        <v>33334626.120000001</v>
      </c>
      <c r="E110" s="823">
        <v>0</v>
      </c>
      <c r="F110" s="823">
        <v>385196.5</v>
      </c>
      <c r="G110" s="823">
        <v>1058350.06</v>
      </c>
      <c r="H110" s="823">
        <v>2348409.79</v>
      </c>
      <c r="I110" s="823">
        <v>450000</v>
      </c>
      <c r="J110" s="823">
        <v>48533081.899999999</v>
      </c>
    </row>
    <row r="111" spans="1:10" ht="12.95" customHeight="1">
      <c r="A111" s="825" t="s">
        <v>104</v>
      </c>
      <c r="B111" s="823">
        <v>4350654.21</v>
      </c>
      <c r="C111" s="823">
        <v>6435786.3600000003</v>
      </c>
      <c r="D111" s="823">
        <v>11081175.460000001</v>
      </c>
      <c r="E111" s="823">
        <v>0</v>
      </c>
      <c r="F111" s="823">
        <v>4116770.7599999993</v>
      </c>
      <c r="G111" s="823">
        <v>1299009.01</v>
      </c>
      <c r="H111" s="823">
        <v>5000000</v>
      </c>
      <c r="I111" s="823">
        <v>18780187.510000002</v>
      </c>
      <c r="J111" s="823">
        <v>51063583.310000002</v>
      </c>
    </row>
    <row r="112" spans="1:10" ht="12.95" customHeight="1">
      <c r="A112" s="822" t="s">
        <v>105</v>
      </c>
      <c r="B112" s="823">
        <v>11131214.279999999</v>
      </c>
      <c r="C112" s="823">
        <v>8850602.1699999999</v>
      </c>
      <c r="D112" s="823">
        <v>5853737.3399999999</v>
      </c>
      <c r="E112" s="823">
        <v>48292.35</v>
      </c>
      <c r="F112" s="823">
        <v>1788027.06</v>
      </c>
      <c r="G112" s="823">
        <v>467207.02</v>
      </c>
      <c r="H112" s="823">
        <v>2620000</v>
      </c>
      <c r="I112" s="823">
        <v>3910903.54</v>
      </c>
      <c r="J112" s="823">
        <v>34669983.759999998</v>
      </c>
    </row>
    <row r="113" spans="1:10" ht="12.95" customHeight="1">
      <c r="A113" s="822" t="s">
        <v>106</v>
      </c>
      <c r="B113" s="823">
        <v>0</v>
      </c>
      <c r="C113" s="823">
        <v>0</v>
      </c>
      <c r="D113" s="823">
        <v>0</v>
      </c>
      <c r="E113" s="823">
        <v>0</v>
      </c>
      <c r="F113" s="823">
        <v>0</v>
      </c>
      <c r="G113" s="823">
        <v>0</v>
      </c>
      <c r="H113" s="823">
        <v>0</v>
      </c>
      <c r="I113" s="823">
        <v>0</v>
      </c>
      <c r="J113" s="823">
        <v>0</v>
      </c>
    </row>
    <row r="114" spans="1:10" ht="12.95" customHeight="1" thickBot="1">
      <c r="A114" s="822" t="s">
        <v>107</v>
      </c>
      <c r="B114" s="823">
        <v>1149746.3700000001</v>
      </c>
      <c r="C114" s="823">
        <v>4372807.4800000004</v>
      </c>
      <c r="D114" s="823">
        <v>3533410.44</v>
      </c>
      <c r="E114" s="823">
        <v>152956.87</v>
      </c>
      <c r="F114" s="823">
        <v>291817.24</v>
      </c>
      <c r="G114" s="823">
        <v>1117540.03</v>
      </c>
      <c r="H114" s="823">
        <v>1163801.75</v>
      </c>
      <c r="I114" s="823">
        <v>236430.26</v>
      </c>
      <c r="J114" s="823">
        <v>12018510.439999999</v>
      </c>
    </row>
    <row r="115" spans="1:10" ht="12.95" customHeight="1" thickTop="1" thickBot="1">
      <c r="A115" s="826" t="s">
        <v>108</v>
      </c>
      <c r="B115" s="819">
        <v>344152.01</v>
      </c>
      <c r="C115" s="819">
        <v>3128964.41</v>
      </c>
      <c r="D115" s="819">
        <v>15441.55</v>
      </c>
      <c r="E115" s="819">
        <v>0</v>
      </c>
      <c r="F115" s="819">
        <v>1322.58</v>
      </c>
      <c r="G115" s="819">
        <v>0</v>
      </c>
      <c r="H115" s="819">
        <v>0</v>
      </c>
      <c r="I115" s="819">
        <v>158807.03</v>
      </c>
      <c r="J115" s="819">
        <v>3648687.58</v>
      </c>
    </row>
    <row r="116" spans="1:10" ht="12.95" customHeight="1" thickTop="1" thickBot="1">
      <c r="A116" s="820" t="s">
        <v>109</v>
      </c>
      <c r="B116" s="821">
        <v>0</v>
      </c>
      <c r="C116" s="821">
        <v>0</v>
      </c>
      <c r="D116" s="821">
        <v>0</v>
      </c>
      <c r="E116" s="821">
        <v>0</v>
      </c>
      <c r="F116" s="821">
        <v>0</v>
      </c>
      <c r="G116" s="821">
        <v>0</v>
      </c>
      <c r="H116" s="821">
        <v>0</v>
      </c>
      <c r="I116" s="821">
        <v>0</v>
      </c>
      <c r="J116" s="821">
        <v>0</v>
      </c>
    </row>
    <row r="117" spans="1:10" ht="12.95" customHeight="1" thickTop="1">
      <c r="A117" s="822" t="s">
        <v>110</v>
      </c>
      <c r="B117" s="823">
        <v>0</v>
      </c>
      <c r="C117" s="823">
        <v>0</v>
      </c>
      <c r="D117" s="823">
        <v>0</v>
      </c>
      <c r="E117" s="823">
        <v>0</v>
      </c>
      <c r="F117" s="823">
        <v>0</v>
      </c>
      <c r="G117" s="823">
        <v>0</v>
      </c>
      <c r="H117" s="823">
        <v>0</v>
      </c>
      <c r="I117" s="823">
        <v>0</v>
      </c>
      <c r="J117" s="823">
        <v>0</v>
      </c>
    </row>
    <row r="118" spans="1:10" ht="12.95" customHeight="1">
      <c r="A118" s="822" t="s">
        <v>111</v>
      </c>
      <c r="B118" s="823">
        <v>0</v>
      </c>
      <c r="C118" s="823">
        <v>0</v>
      </c>
      <c r="D118" s="823">
        <v>0</v>
      </c>
      <c r="E118" s="823">
        <v>0</v>
      </c>
      <c r="F118" s="823">
        <v>0</v>
      </c>
      <c r="G118" s="823">
        <v>0</v>
      </c>
      <c r="H118" s="823">
        <v>0</v>
      </c>
      <c r="I118" s="823">
        <v>0</v>
      </c>
      <c r="J118" s="823">
        <v>0</v>
      </c>
    </row>
    <row r="119" spans="1:10" ht="12.95" customHeight="1">
      <c r="A119" s="822" t="s">
        <v>112</v>
      </c>
      <c r="B119" s="823">
        <v>0</v>
      </c>
      <c r="C119" s="823">
        <v>0</v>
      </c>
      <c r="D119" s="823">
        <v>0</v>
      </c>
      <c r="E119" s="823">
        <v>0</v>
      </c>
      <c r="F119" s="823">
        <v>0</v>
      </c>
      <c r="G119" s="823">
        <v>0</v>
      </c>
      <c r="H119" s="823">
        <v>0</v>
      </c>
      <c r="I119" s="823">
        <v>0</v>
      </c>
      <c r="J119" s="823">
        <v>0</v>
      </c>
    </row>
    <row r="120" spans="1:10" ht="12.95" customHeight="1">
      <c r="A120" s="822" t="s">
        <v>113</v>
      </c>
      <c r="B120" s="823">
        <v>0</v>
      </c>
      <c r="C120" s="823">
        <v>0</v>
      </c>
      <c r="D120" s="823">
        <v>0</v>
      </c>
      <c r="E120" s="823">
        <v>0</v>
      </c>
      <c r="F120" s="823">
        <v>0</v>
      </c>
      <c r="G120" s="823">
        <v>0</v>
      </c>
      <c r="H120" s="823">
        <v>0</v>
      </c>
      <c r="I120" s="823">
        <v>0</v>
      </c>
      <c r="J120" s="823">
        <v>0</v>
      </c>
    </row>
    <row r="121" spans="1:10" ht="12.95" customHeight="1">
      <c r="A121" s="822" t="s">
        <v>114</v>
      </c>
      <c r="B121" s="823">
        <v>0</v>
      </c>
      <c r="C121" s="823">
        <v>0</v>
      </c>
      <c r="D121" s="823">
        <v>0</v>
      </c>
      <c r="E121" s="823">
        <v>0</v>
      </c>
      <c r="F121" s="823">
        <v>0</v>
      </c>
      <c r="G121" s="823">
        <v>0</v>
      </c>
      <c r="H121" s="823">
        <v>0</v>
      </c>
      <c r="I121" s="823">
        <v>0</v>
      </c>
      <c r="J121" s="823">
        <v>0</v>
      </c>
    </row>
    <row r="122" spans="1:10" ht="12.95" customHeight="1" thickBot="1">
      <c r="A122" s="822" t="s">
        <v>115</v>
      </c>
      <c r="B122" s="823">
        <v>0</v>
      </c>
      <c r="C122" s="823">
        <v>0</v>
      </c>
      <c r="D122" s="823">
        <v>0</v>
      </c>
      <c r="E122" s="823">
        <v>0</v>
      </c>
      <c r="F122" s="823">
        <v>0</v>
      </c>
      <c r="G122" s="823">
        <v>0</v>
      </c>
      <c r="H122" s="823">
        <v>0</v>
      </c>
      <c r="I122" s="823">
        <v>0</v>
      </c>
      <c r="J122" s="823">
        <v>0</v>
      </c>
    </row>
    <row r="123" spans="1:10" ht="12.95" customHeight="1" thickTop="1" thickBot="1">
      <c r="A123" s="820" t="s">
        <v>116</v>
      </c>
      <c r="B123" s="821">
        <v>406119.67</v>
      </c>
      <c r="C123" s="821">
        <v>43769845.560000002</v>
      </c>
      <c r="D123" s="821">
        <v>56451630.93</v>
      </c>
      <c r="E123" s="821">
        <v>2496516.6</v>
      </c>
      <c r="F123" s="821">
        <v>10935012.539999999</v>
      </c>
      <c r="G123" s="821">
        <v>513879.34000000008</v>
      </c>
      <c r="H123" s="821">
        <v>429836.39</v>
      </c>
      <c r="I123" s="821">
        <v>1009666.67</v>
      </c>
      <c r="J123" s="821">
        <v>116012507.7</v>
      </c>
    </row>
    <row r="124" spans="1:10" ht="12.95" customHeight="1" thickTop="1">
      <c r="A124" s="822" t="s">
        <v>117</v>
      </c>
      <c r="B124" s="823">
        <v>0</v>
      </c>
      <c r="C124" s="823">
        <v>0</v>
      </c>
      <c r="D124" s="823">
        <v>0</v>
      </c>
      <c r="E124" s="823">
        <v>0</v>
      </c>
      <c r="F124" s="823">
        <v>0</v>
      </c>
      <c r="G124" s="823">
        <v>0</v>
      </c>
      <c r="H124" s="823">
        <v>0</v>
      </c>
      <c r="I124" s="823">
        <v>0</v>
      </c>
      <c r="J124" s="823">
        <v>0</v>
      </c>
    </row>
    <row r="125" spans="1:10" ht="12.95" customHeight="1">
      <c r="A125" s="822" t="s">
        <v>118</v>
      </c>
      <c r="B125" s="823">
        <v>0</v>
      </c>
      <c r="C125" s="823">
        <v>0</v>
      </c>
      <c r="D125" s="823">
        <v>0</v>
      </c>
      <c r="E125" s="823">
        <v>0</v>
      </c>
      <c r="F125" s="823">
        <v>0</v>
      </c>
      <c r="G125" s="823">
        <v>0</v>
      </c>
      <c r="H125" s="823">
        <v>0</v>
      </c>
      <c r="I125" s="823">
        <v>0</v>
      </c>
      <c r="J125" s="823">
        <v>0</v>
      </c>
    </row>
    <row r="126" spans="1:10" ht="12.95" customHeight="1">
      <c r="A126" s="822" t="s">
        <v>119</v>
      </c>
      <c r="B126" s="823">
        <v>0</v>
      </c>
      <c r="C126" s="823">
        <v>0</v>
      </c>
      <c r="D126" s="823">
        <v>0</v>
      </c>
      <c r="E126" s="823">
        <v>0</v>
      </c>
      <c r="F126" s="823">
        <v>0</v>
      </c>
      <c r="G126" s="823">
        <v>0</v>
      </c>
      <c r="H126" s="823">
        <v>0</v>
      </c>
      <c r="I126" s="823">
        <v>0</v>
      </c>
      <c r="J126" s="823">
        <v>0</v>
      </c>
    </row>
    <row r="127" spans="1:10" ht="12.95" customHeight="1">
      <c r="A127" s="822" t="s">
        <v>1494</v>
      </c>
      <c r="B127" s="823">
        <v>0</v>
      </c>
      <c r="C127" s="823">
        <v>0</v>
      </c>
      <c r="D127" s="823">
        <v>0</v>
      </c>
      <c r="E127" s="823">
        <v>0</v>
      </c>
      <c r="F127" s="823">
        <v>0</v>
      </c>
      <c r="G127" s="823">
        <v>0</v>
      </c>
      <c r="H127" s="823">
        <v>0</v>
      </c>
      <c r="I127" s="823">
        <v>0</v>
      </c>
      <c r="J127" s="823">
        <v>0</v>
      </c>
    </row>
    <row r="128" spans="1:10" ht="12.95" customHeight="1">
      <c r="A128" s="822" t="s">
        <v>121</v>
      </c>
      <c r="B128" s="823">
        <v>406119.67</v>
      </c>
      <c r="C128" s="823">
        <v>43233569.460000001</v>
      </c>
      <c r="D128" s="823">
        <v>56091781.509999998</v>
      </c>
      <c r="E128" s="823">
        <v>2337768.52</v>
      </c>
      <c r="F128" s="823">
        <v>10811973.539999999</v>
      </c>
      <c r="G128" s="823">
        <v>513879.34000000008</v>
      </c>
      <c r="H128" s="823">
        <v>429836.39</v>
      </c>
      <c r="I128" s="823">
        <v>1000000</v>
      </c>
      <c r="J128" s="823">
        <v>114824928.43000001</v>
      </c>
    </row>
    <row r="129" spans="1:10" ht="12.95" customHeight="1">
      <c r="A129" s="822" t="s">
        <v>122</v>
      </c>
      <c r="B129" s="823">
        <v>0</v>
      </c>
      <c r="C129" s="823">
        <v>0</v>
      </c>
      <c r="D129" s="823">
        <v>0</v>
      </c>
      <c r="E129" s="823">
        <v>0</v>
      </c>
      <c r="F129" s="823">
        <v>0</v>
      </c>
      <c r="G129" s="823">
        <v>0</v>
      </c>
      <c r="H129" s="823">
        <v>0</v>
      </c>
      <c r="I129" s="823">
        <v>0</v>
      </c>
      <c r="J129" s="823">
        <v>0</v>
      </c>
    </row>
    <row r="130" spans="1:10" ht="12.95" customHeight="1">
      <c r="A130" s="822" t="s">
        <v>123</v>
      </c>
      <c r="B130" s="823">
        <v>0</v>
      </c>
      <c r="C130" s="823">
        <v>0</v>
      </c>
      <c r="D130" s="823">
        <v>0</v>
      </c>
      <c r="E130" s="823">
        <v>0</v>
      </c>
      <c r="F130" s="823">
        <v>0</v>
      </c>
      <c r="G130" s="823">
        <v>0</v>
      </c>
      <c r="H130" s="823">
        <v>0</v>
      </c>
      <c r="I130" s="823">
        <v>0</v>
      </c>
      <c r="J130" s="823">
        <v>0</v>
      </c>
    </row>
    <row r="131" spans="1:10" ht="12.95" customHeight="1" thickBot="1">
      <c r="A131" s="822" t="s">
        <v>124</v>
      </c>
      <c r="B131" s="823">
        <v>0</v>
      </c>
      <c r="C131" s="823">
        <v>536276.1</v>
      </c>
      <c r="D131" s="823">
        <v>359849.42</v>
      </c>
      <c r="E131" s="823">
        <v>158748.07999999999</v>
      </c>
      <c r="F131" s="823">
        <v>123039</v>
      </c>
      <c r="G131" s="823">
        <v>0</v>
      </c>
      <c r="H131" s="823">
        <v>0</v>
      </c>
      <c r="I131" s="823">
        <v>9666.67</v>
      </c>
      <c r="J131" s="823">
        <v>1187579.27</v>
      </c>
    </row>
    <row r="132" spans="1:10" ht="12.95" customHeight="1" thickTop="1" thickBot="1">
      <c r="A132" s="820" t="s">
        <v>125</v>
      </c>
      <c r="B132" s="821">
        <v>24477757.25</v>
      </c>
      <c r="C132" s="821">
        <v>21751275.16</v>
      </c>
      <c r="D132" s="821">
        <v>5014401.76</v>
      </c>
      <c r="E132" s="821">
        <v>4241060.51</v>
      </c>
      <c r="F132" s="821">
        <v>1470928.88</v>
      </c>
      <c r="G132" s="821">
        <v>1580163.51</v>
      </c>
      <c r="H132" s="821">
        <v>1168095.3400000001</v>
      </c>
      <c r="I132" s="821">
        <v>936509.31</v>
      </c>
      <c r="J132" s="821">
        <v>60640191.719999999</v>
      </c>
    </row>
    <row r="133" spans="1:10" ht="12.95" customHeight="1" thickTop="1">
      <c r="A133" s="822" t="s">
        <v>58</v>
      </c>
      <c r="B133" s="823">
        <v>66103.06</v>
      </c>
      <c r="C133" s="823">
        <v>0</v>
      </c>
      <c r="D133" s="823">
        <v>0</v>
      </c>
      <c r="E133" s="823">
        <v>0</v>
      </c>
      <c r="F133" s="823">
        <v>0</v>
      </c>
      <c r="G133" s="823">
        <v>0</v>
      </c>
      <c r="H133" s="823">
        <v>0</v>
      </c>
      <c r="I133" s="823">
        <v>0</v>
      </c>
      <c r="J133" s="823">
        <v>66103.06</v>
      </c>
    </row>
    <row r="134" spans="1:10" ht="12.95" customHeight="1">
      <c r="A134" s="822" t="s">
        <v>60</v>
      </c>
      <c r="B134" s="823">
        <v>4813535.58</v>
      </c>
      <c r="C134" s="823">
        <v>15593559</v>
      </c>
      <c r="D134" s="823">
        <v>2086362.72</v>
      </c>
      <c r="E134" s="823">
        <v>3194092.08</v>
      </c>
      <c r="F134" s="823">
        <v>329760.46999999997</v>
      </c>
      <c r="G134" s="823">
        <v>307144.59999999998</v>
      </c>
      <c r="H134" s="823">
        <v>214242.52</v>
      </c>
      <c r="I134" s="823">
        <v>375546.3</v>
      </c>
      <c r="J134" s="823">
        <v>26914243.27</v>
      </c>
    </row>
    <row r="135" spans="1:10" ht="12.95" customHeight="1">
      <c r="A135" s="822" t="s">
        <v>126</v>
      </c>
      <c r="B135" s="823">
        <v>19589992.949999999</v>
      </c>
      <c r="C135" s="823">
        <v>6157716.1600000001</v>
      </c>
      <c r="D135" s="823">
        <v>2856786.78</v>
      </c>
      <c r="E135" s="823">
        <v>1046968.4300000002</v>
      </c>
      <c r="F135" s="823">
        <v>1141168.4099999999</v>
      </c>
      <c r="G135" s="823">
        <v>1181361.3999999999</v>
      </c>
      <c r="H135" s="823">
        <v>953852.82</v>
      </c>
      <c r="I135" s="823">
        <v>553068.59</v>
      </c>
      <c r="J135" s="823">
        <v>33480915.540000003</v>
      </c>
    </row>
    <row r="136" spans="1:10" ht="12.95" customHeight="1">
      <c r="A136" s="822" t="s">
        <v>87</v>
      </c>
      <c r="B136" s="823">
        <v>8125.66</v>
      </c>
      <c r="C136" s="823">
        <v>0</v>
      </c>
      <c r="D136" s="823">
        <v>71252.259999999995</v>
      </c>
      <c r="E136" s="823">
        <v>0</v>
      </c>
      <c r="F136" s="823">
        <v>0</v>
      </c>
      <c r="G136" s="823">
        <v>91657.51</v>
      </c>
      <c r="H136" s="823">
        <v>0</v>
      </c>
      <c r="I136" s="823">
        <v>7894.42</v>
      </c>
      <c r="J136" s="823">
        <v>178929.85</v>
      </c>
    </row>
    <row r="137" spans="1:10" ht="12.95" customHeight="1" thickBot="1">
      <c r="A137" s="822" t="s">
        <v>127</v>
      </c>
      <c r="B137" s="823">
        <v>0</v>
      </c>
      <c r="C137" s="823">
        <v>0</v>
      </c>
      <c r="D137" s="823">
        <v>0</v>
      </c>
      <c r="E137" s="823">
        <v>0</v>
      </c>
      <c r="F137" s="823">
        <v>0</v>
      </c>
      <c r="G137" s="823">
        <v>0</v>
      </c>
      <c r="H137" s="823">
        <v>0</v>
      </c>
      <c r="I137" s="823">
        <v>0</v>
      </c>
      <c r="J137" s="823">
        <v>0</v>
      </c>
    </row>
    <row r="138" spans="1:10" ht="12.95" customHeight="1" thickTop="1" thickBot="1">
      <c r="A138" s="820" t="s">
        <v>128</v>
      </c>
      <c r="B138" s="821">
        <v>62764389.590000004</v>
      </c>
      <c r="C138" s="821">
        <v>5495121.2000000002</v>
      </c>
      <c r="D138" s="821">
        <v>4786445.5999999996</v>
      </c>
      <c r="E138" s="821">
        <v>6545758.46</v>
      </c>
      <c r="F138" s="821">
        <v>1274492.1499999999</v>
      </c>
      <c r="G138" s="821">
        <v>467460.27</v>
      </c>
      <c r="H138" s="821">
        <v>292424.21999999997</v>
      </c>
      <c r="I138" s="821">
        <v>319066.75</v>
      </c>
      <c r="J138" s="821">
        <v>81945158.239999995</v>
      </c>
    </row>
    <row r="139" spans="1:10" ht="12.95" customHeight="1" thickTop="1">
      <c r="A139" s="822" t="s">
        <v>129</v>
      </c>
      <c r="B139" s="823">
        <v>62510.34</v>
      </c>
      <c r="C139" s="823">
        <v>0</v>
      </c>
      <c r="D139" s="823">
        <v>0</v>
      </c>
      <c r="E139" s="823">
        <v>0</v>
      </c>
      <c r="F139" s="823">
        <v>0</v>
      </c>
      <c r="G139" s="823">
        <v>0</v>
      </c>
      <c r="H139" s="823">
        <v>0</v>
      </c>
      <c r="I139" s="823">
        <v>0</v>
      </c>
      <c r="J139" s="823">
        <v>62510.34</v>
      </c>
    </row>
    <row r="140" spans="1:10" ht="12.95" customHeight="1">
      <c r="A140" s="822" t="s">
        <v>130</v>
      </c>
      <c r="B140" s="823">
        <v>0</v>
      </c>
      <c r="C140" s="823">
        <v>0</v>
      </c>
      <c r="D140" s="823">
        <v>0</v>
      </c>
      <c r="E140" s="823">
        <v>0</v>
      </c>
      <c r="F140" s="823">
        <v>0</v>
      </c>
      <c r="G140" s="823">
        <v>0</v>
      </c>
      <c r="H140" s="823">
        <v>0</v>
      </c>
      <c r="I140" s="823">
        <v>0</v>
      </c>
      <c r="J140" s="823">
        <v>0</v>
      </c>
    </row>
    <row r="141" spans="1:10" ht="12.95" customHeight="1">
      <c r="A141" s="822" t="s">
        <v>131</v>
      </c>
      <c r="B141" s="823">
        <v>50864034.869999997</v>
      </c>
      <c r="C141" s="823">
        <v>0</v>
      </c>
      <c r="D141" s="823">
        <v>100000</v>
      </c>
      <c r="E141" s="823">
        <v>2280773.08</v>
      </c>
      <c r="F141" s="823">
        <v>0</v>
      </c>
      <c r="G141" s="823">
        <v>0</v>
      </c>
      <c r="H141" s="823">
        <v>0</v>
      </c>
      <c r="I141" s="823">
        <v>0</v>
      </c>
      <c r="J141" s="823">
        <v>53244807.950000003</v>
      </c>
    </row>
    <row r="142" spans="1:10" ht="12.95" customHeight="1">
      <c r="A142" s="822" t="s">
        <v>132</v>
      </c>
      <c r="B142" s="823">
        <v>10337844.380000001</v>
      </c>
      <c r="C142" s="823">
        <v>5285726.8600000003</v>
      </c>
      <c r="D142" s="823">
        <v>3911502.75</v>
      </c>
      <c r="E142" s="823">
        <v>2188918.06</v>
      </c>
      <c r="F142" s="823">
        <v>1274492.1499999999</v>
      </c>
      <c r="G142" s="823">
        <v>467460.27</v>
      </c>
      <c r="H142" s="823">
        <v>292424.21999999997</v>
      </c>
      <c r="I142" s="823">
        <v>289487.78000000003</v>
      </c>
      <c r="J142" s="823">
        <v>24047856.469999999</v>
      </c>
    </row>
    <row r="143" spans="1:10" ht="12.95" customHeight="1" thickBot="1">
      <c r="A143" s="822" t="s">
        <v>133</v>
      </c>
      <c r="B143" s="823">
        <v>1500000</v>
      </c>
      <c r="C143" s="823">
        <v>209394.34</v>
      </c>
      <c r="D143" s="823">
        <v>774942.85</v>
      </c>
      <c r="E143" s="823">
        <v>2076067.32</v>
      </c>
      <c r="F143" s="823">
        <v>0</v>
      </c>
      <c r="G143" s="823">
        <v>0</v>
      </c>
      <c r="H143" s="823">
        <v>0</v>
      </c>
      <c r="I143" s="823">
        <v>29578.97</v>
      </c>
      <c r="J143" s="823">
        <v>4589983.4800000004</v>
      </c>
    </row>
    <row r="144" spans="1:10" ht="12.95" customHeight="1" thickTop="1" thickBot="1">
      <c r="A144" s="820" t="s">
        <v>134</v>
      </c>
      <c r="B144" s="821">
        <v>0</v>
      </c>
      <c r="C144" s="821">
        <v>0</v>
      </c>
      <c r="D144" s="821">
        <v>0</v>
      </c>
      <c r="E144" s="821">
        <v>0</v>
      </c>
      <c r="F144" s="821">
        <v>0</v>
      </c>
      <c r="G144" s="821">
        <v>0</v>
      </c>
      <c r="H144" s="821">
        <v>0</v>
      </c>
      <c r="I144" s="821">
        <v>0</v>
      </c>
      <c r="J144" s="821">
        <v>0</v>
      </c>
    </row>
    <row r="145" spans="1:10" ht="12.95" customHeight="1" thickTop="1">
      <c r="A145" s="822" t="s">
        <v>135</v>
      </c>
      <c r="B145" s="823">
        <v>0</v>
      </c>
      <c r="C145" s="823">
        <v>0</v>
      </c>
      <c r="D145" s="823">
        <v>0</v>
      </c>
      <c r="E145" s="823">
        <v>0</v>
      </c>
      <c r="F145" s="823">
        <v>0</v>
      </c>
      <c r="G145" s="823">
        <v>0</v>
      </c>
      <c r="H145" s="823">
        <v>0</v>
      </c>
      <c r="I145" s="823">
        <v>0</v>
      </c>
      <c r="J145" s="823">
        <v>0</v>
      </c>
    </row>
    <row r="146" spans="1:10" ht="12.95" customHeight="1">
      <c r="A146" s="822" t="s">
        <v>136</v>
      </c>
      <c r="B146" s="823">
        <v>0</v>
      </c>
      <c r="C146" s="823">
        <v>0</v>
      </c>
      <c r="D146" s="823">
        <v>0</v>
      </c>
      <c r="E146" s="823">
        <v>0</v>
      </c>
      <c r="F146" s="823">
        <v>0</v>
      </c>
      <c r="G146" s="823">
        <v>0</v>
      </c>
      <c r="H146" s="823">
        <v>0</v>
      </c>
      <c r="I146" s="823">
        <v>0</v>
      </c>
      <c r="J146" s="823">
        <v>0</v>
      </c>
    </row>
    <row r="147" spans="1:10" ht="12.95" customHeight="1">
      <c r="A147" s="822" t="s">
        <v>137</v>
      </c>
      <c r="B147" s="823">
        <v>0</v>
      </c>
      <c r="C147" s="823">
        <v>0</v>
      </c>
      <c r="D147" s="823">
        <v>0</v>
      </c>
      <c r="E147" s="823">
        <v>0</v>
      </c>
      <c r="F147" s="823">
        <v>0</v>
      </c>
      <c r="G147" s="823">
        <v>0</v>
      </c>
      <c r="H147" s="823">
        <v>0</v>
      </c>
      <c r="I147" s="823">
        <v>0</v>
      </c>
      <c r="J147" s="823">
        <v>0</v>
      </c>
    </row>
    <row r="148" spans="1:10" ht="12.95" customHeight="1" thickBot="1">
      <c r="A148" s="822" t="s">
        <v>138</v>
      </c>
      <c r="B148" s="823">
        <v>0</v>
      </c>
      <c r="C148" s="823">
        <v>0</v>
      </c>
      <c r="D148" s="823">
        <v>0</v>
      </c>
      <c r="E148" s="823">
        <v>0</v>
      </c>
      <c r="F148" s="823">
        <v>0</v>
      </c>
      <c r="G148" s="823">
        <v>0</v>
      </c>
      <c r="H148" s="823">
        <v>0</v>
      </c>
      <c r="I148" s="823">
        <v>0</v>
      </c>
      <c r="J148" s="823">
        <v>0</v>
      </c>
    </row>
    <row r="149" spans="1:10" ht="12.95" customHeight="1" thickTop="1" thickBot="1">
      <c r="A149" s="820" t="s">
        <v>139</v>
      </c>
      <c r="B149" s="821">
        <v>0</v>
      </c>
      <c r="C149" s="821">
        <v>0</v>
      </c>
      <c r="D149" s="821">
        <v>0</v>
      </c>
      <c r="E149" s="821">
        <v>0</v>
      </c>
      <c r="F149" s="821">
        <v>0</v>
      </c>
      <c r="G149" s="821">
        <v>0</v>
      </c>
      <c r="H149" s="821">
        <v>0</v>
      </c>
      <c r="I149" s="821">
        <v>0</v>
      </c>
      <c r="J149" s="821">
        <v>0</v>
      </c>
    </row>
    <row r="150" spans="1:10" ht="12.95" customHeight="1" thickTop="1">
      <c r="A150" s="822" t="s">
        <v>140</v>
      </c>
      <c r="B150" s="823">
        <v>0</v>
      </c>
      <c r="C150" s="823">
        <v>0</v>
      </c>
      <c r="D150" s="823">
        <v>0</v>
      </c>
      <c r="E150" s="823">
        <v>0</v>
      </c>
      <c r="F150" s="823">
        <v>0</v>
      </c>
      <c r="G150" s="823">
        <v>0</v>
      </c>
      <c r="H150" s="823">
        <v>0</v>
      </c>
      <c r="I150" s="823">
        <v>0</v>
      </c>
      <c r="J150" s="823">
        <v>0</v>
      </c>
    </row>
    <row r="151" spans="1:10" ht="12.95" customHeight="1">
      <c r="A151" s="822" t="s">
        <v>146</v>
      </c>
      <c r="B151" s="827">
        <v>0</v>
      </c>
      <c r="C151" s="827">
        <v>0</v>
      </c>
      <c r="D151" s="827">
        <v>0</v>
      </c>
      <c r="E151" s="827">
        <v>0</v>
      </c>
      <c r="F151" s="827">
        <v>0</v>
      </c>
      <c r="G151" s="827">
        <v>0</v>
      </c>
      <c r="H151" s="827">
        <v>0</v>
      </c>
      <c r="I151" s="827">
        <v>0</v>
      </c>
      <c r="J151" s="827">
        <v>0</v>
      </c>
    </row>
    <row r="152" spans="1:10" ht="12.95" customHeight="1" thickBot="1">
      <c r="A152" s="822" t="s">
        <v>147</v>
      </c>
      <c r="B152" s="827">
        <v>0</v>
      </c>
      <c r="C152" s="827">
        <v>0</v>
      </c>
      <c r="D152" s="827">
        <v>0</v>
      </c>
      <c r="E152" s="827">
        <v>0</v>
      </c>
      <c r="F152" s="827">
        <v>0</v>
      </c>
      <c r="G152" s="827">
        <v>0</v>
      </c>
      <c r="H152" s="827">
        <v>0</v>
      </c>
      <c r="I152" s="827">
        <v>0</v>
      </c>
      <c r="J152" s="827">
        <v>0</v>
      </c>
    </row>
    <row r="153" spans="1:10" s="226" customFormat="1" ht="12.95" customHeight="1" thickTop="1" thickBot="1">
      <c r="A153" s="820" t="s">
        <v>148</v>
      </c>
      <c r="B153" s="821">
        <v>562336154.38999999</v>
      </c>
      <c r="C153" s="821">
        <v>139848880.71000001</v>
      </c>
      <c r="D153" s="821">
        <v>82738550.230000004</v>
      </c>
      <c r="E153" s="821">
        <v>122489921.55</v>
      </c>
      <c r="F153" s="821">
        <v>54349429.799999997</v>
      </c>
      <c r="G153" s="821">
        <v>7464710.7800000003</v>
      </c>
      <c r="H153" s="821">
        <v>9473560.8900000006</v>
      </c>
      <c r="I153" s="821">
        <v>7660441.4400000004</v>
      </c>
      <c r="J153" s="821">
        <v>986361649.78999996</v>
      </c>
    </row>
    <row r="154" spans="1:10" s="226" customFormat="1" ht="12.95" customHeight="1" thickTop="1">
      <c r="A154" s="828" t="s">
        <v>149</v>
      </c>
      <c r="B154" s="823">
        <v>375350900</v>
      </c>
      <c r="C154" s="823">
        <v>81549000</v>
      </c>
      <c r="D154" s="823">
        <v>55250100.759999998</v>
      </c>
      <c r="E154" s="823">
        <v>69392400</v>
      </c>
      <c r="F154" s="823">
        <v>38769200</v>
      </c>
      <c r="G154" s="823">
        <v>5674300</v>
      </c>
      <c r="H154" s="823">
        <v>6766600</v>
      </c>
      <c r="I154" s="823">
        <v>4602500</v>
      </c>
      <c r="J154" s="823">
        <v>637355000.75999999</v>
      </c>
    </row>
    <row r="155" spans="1:10" s="226" customFormat="1" ht="12.95" customHeight="1">
      <c r="A155" s="822" t="s">
        <v>150</v>
      </c>
      <c r="B155" s="823">
        <v>375350900</v>
      </c>
      <c r="C155" s="823">
        <v>81549000</v>
      </c>
      <c r="D155" s="823">
        <v>55250100.759999998</v>
      </c>
      <c r="E155" s="823">
        <v>69392400</v>
      </c>
      <c r="F155" s="823">
        <v>38769200</v>
      </c>
      <c r="G155" s="823">
        <v>5674300</v>
      </c>
      <c r="H155" s="823">
        <v>6766600</v>
      </c>
      <c r="I155" s="823">
        <v>4602500</v>
      </c>
      <c r="J155" s="823">
        <v>637355000.75999999</v>
      </c>
    </row>
    <row r="156" spans="1:10" s="226" customFormat="1" ht="12.95" customHeight="1">
      <c r="A156" s="822" t="s">
        <v>151</v>
      </c>
      <c r="B156" s="823">
        <v>0</v>
      </c>
      <c r="C156" s="823">
        <v>0</v>
      </c>
      <c r="D156" s="823">
        <v>0</v>
      </c>
      <c r="E156" s="823">
        <v>0</v>
      </c>
      <c r="F156" s="823">
        <v>0</v>
      </c>
      <c r="G156" s="823">
        <v>0</v>
      </c>
      <c r="H156" s="823">
        <v>0</v>
      </c>
      <c r="I156" s="823">
        <v>0</v>
      </c>
      <c r="J156" s="823">
        <v>0</v>
      </c>
    </row>
    <row r="157" spans="1:10" s="226" customFormat="1" ht="12.95" customHeight="1">
      <c r="A157" s="822" t="s">
        <v>152</v>
      </c>
      <c r="B157" s="823">
        <v>0</v>
      </c>
      <c r="C157" s="823">
        <v>0</v>
      </c>
      <c r="D157" s="823">
        <v>0</v>
      </c>
      <c r="E157" s="823">
        <v>0</v>
      </c>
      <c r="F157" s="823">
        <v>0</v>
      </c>
      <c r="G157" s="823">
        <v>0</v>
      </c>
      <c r="H157" s="823">
        <v>0</v>
      </c>
      <c r="I157" s="823">
        <v>0</v>
      </c>
      <c r="J157" s="823">
        <v>0</v>
      </c>
    </row>
    <row r="158" spans="1:10" s="226" customFormat="1" ht="12.95" customHeight="1">
      <c r="A158" s="828" t="s">
        <v>153</v>
      </c>
      <c r="B158" s="823">
        <v>0</v>
      </c>
      <c r="C158" s="823">
        <v>0</v>
      </c>
      <c r="D158" s="823">
        <v>0</v>
      </c>
      <c r="E158" s="823">
        <v>0</v>
      </c>
      <c r="F158" s="823">
        <v>0</v>
      </c>
      <c r="G158" s="823">
        <v>0</v>
      </c>
      <c r="H158" s="823">
        <v>0</v>
      </c>
      <c r="I158" s="823">
        <v>4739.32</v>
      </c>
      <c r="J158" s="823">
        <v>4739.32</v>
      </c>
    </row>
    <row r="159" spans="1:10" s="226" customFormat="1" ht="12.95" customHeight="1">
      <c r="A159" s="822" t="s">
        <v>154</v>
      </c>
      <c r="B159" s="823">
        <v>0</v>
      </c>
      <c r="C159" s="823">
        <v>0</v>
      </c>
      <c r="D159" s="823">
        <v>0</v>
      </c>
      <c r="E159" s="823">
        <v>0</v>
      </c>
      <c r="F159" s="823">
        <v>0</v>
      </c>
      <c r="G159" s="823">
        <v>0</v>
      </c>
      <c r="H159" s="823">
        <v>0</v>
      </c>
      <c r="I159" s="823">
        <v>0</v>
      </c>
      <c r="J159" s="823">
        <v>0</v>
      </c>
    </row>
    <row r="160" spans="1:10" s="226" customFormat="1" ht="12.95" customHeight="1">
      <c r="A160" s="822" t="s">
        <v>155</v>
      </c>
      <c r="B160" s="823">
        <v>0</v>
      </c>
      <c r="C160" s="823">
        <v>0</v>
      </c>
      <c r="D160" s="823">
        <v>0</v>
      </c>
      <c r="E160" s="823">
        <v>0</v>
      </c>
      <c r="F160" s="823">
        <v>0</v>
      </c>
      <c r="G160" s="823">
        <v>0</v>
      </c>
      <c r="H160" s="823">
        <v>0</v>
      </c>
      <c r="I160" s="823">
        <v>0</v>
      </c>
      <c r="J160" s="823">
        <v>0</v>
      </c>
    </row>
    <row r="161" spans="1:10" s="226" customFormat="1" ht="12.95" customHeight="1">
      <c r="A161" s="822" t="s">
        <v>156</v>
      </c>
      <c r="B161" s="823">
        <v>0</v>
      </c>
      <c r="C161" s="823">
        <v>0</v>
      </c>
      <c r="D161" s="823">
        <v>0</v>
      </c>
      <c r="E161" s="823">
        <v>0</v>
      </c>
      <c r="F161" s="823">
        <v>0</v>
      </c>
      <c r="G161" s="823">
        <v>0</v>
      </c>
      <c r="H161" s="823">
        <v>0</v>
      </c>
      <c r="I161" s="823">
        <v>4739.32</v>
      </c>
      <c r="J161" s="823">
        <v>4739.32</v>
      </c>
    </row>
    <row r="162" spans="1:10" s="226" customFormat="1" ht="12.95" customHeight="1">
      <c r="A162" s="828" t="s">
        <v>157</v>
      </c>
      <c r="B162" s="823">
        <v>0</v>
      </c>
      <c r="C162" s="823">
        <v>0</v>
      </c>
      <c r="D162" s="823">
        <v>0</v>
      </c>
      <c r="E162" s="823">
        <v>0</v>
      </c>
      <c r="F162" s="823">
        <v>0</v>
      </c>
      <c r="G162" s="823">
        <v>0</v>
      </c>
      <c r="H162" s="823">
        <v>0</v>
      </c>
      <c r="I162" s="823">
        <v>0</v>
      </c>
      <c r="J162" s="823">
        <v>0</v>
      </c>
    </row>
    <row r="163" spans="1:10" s="226" customFormat="1" ht="12.95" customHeight="1">
      <c r="A163" s="822" t="s">
        <v>158</v>
      </c>
      <c r="B163" s="823">
        <v>0</v>
      </c>
      <c r="C163" s="823">
        <v>0</v>
      </c>
      <c r="D163" s="823">
        <v>0</v>
      </c>
      <c r="E163" s="823">
        <v>0</v>
      </c>
      <c r="F163" s="823">
        <v>0</v>
      </c>
      <c r="G163" s="823">
        <v>0</v>
      </c>
      <c r="H163" s="823">
        <v>0</v>
      </c>
      <c r="I163" s="823">
        <v>0</v>
      </c>
      <c r="J163" s="823">
        <v>0</v>
      </c>
    </row>
    <row r="164" spans="1:10" s="226" customFormat="1" ht="12.95" customHeight="1">
      <c r="A164" s="822" t="s">
        <v>159</v>
      </c>
      <c r="B164" s="823">
        <v>0</v>
      </c>
      <c r="C164" s="823">
        <v>0</v>
      </c>
      <c r="D164" s="823">
        <v>0</v>
      </c>
      <c r="E164" s="823">
        <v>0</v>
      </c>
      <c r="F164" s="823">
        <v>0</v>
      </c>
      <c r="G164" s="823">
        <v>0</v>
      </c>
      <c r="H164" s="823">
        <v>0</v>
      </c>
      <c r="I164" s="823">
        <v>0</v>
      </c>
      <c r="J164" s="823">
        <v>0</v>
      </c>
    </row>
    <row r="165" spans="1:10" s="226" customFormat="1" ht="12.95" customHeight="1">
      <c r="A165" s="822" t="s">
        <v>160</v>
      </c>
      <c r="B165" s="823">
        <v>0</v>
      </c>
      <c r="C165" s="823">
        <v>0</v>
      </c>
      <c r="D165" s="823">
        <v>0</v>
      </c>
      <c r="E165" s="823">
        <v>0</v>
      </c>
      <c r="F165" s="823">
        <v>0</v>
      </c>
      <c r="G165" s="823">
        <v>0</v>
      </c>
      <c r="H165" s="823">
        <v>0</v>
      </c>
      <c r="I165" s="823">
        <v>0</v>
      </c>
      <c r="J165" s="823">
        <v>0</v>
      </c>
    </row>
    <row r="166" spans="1:10" s="226" customFormat="1" ht="12.95" customHeight="1">
      <c r="A166" s="828" t="s">
        <v>161</v>
      </c>
      <c r="B166" s="823">
        <v>166494370.56999999</v>
      </c>
      <c r="C166" s="823">
        <v>47936117.100000001</v>
      </c>
      <c r="D166" s="823">
        <v>24477333.449999999</v>
      </c>
      <c r="E166" s="823">
        <v>43395548.509999998</v>
      </c>
      <c r="F166" s="823">
        <v>15319797.92</v>
      </c>
      <c r="G166" s="823">
        <v>2158127.94</v>
      </c>
      <c r="H166" s="823">
        <v>2602595.2400000002</v>
      </c>
      <c r="I166" s="823">
        <v>2846803.2</v>
      </c>
      <c r="J166" s="823">
        <v>305230693.93000001</v>
      </c>
    </row>
    <row r="167" spans="1:10" s="226" customFormat="1" ht="12.95" customHeight="1">
      <c r="A167" s="822" t="s">
        <v>162</v>
      </c>
      <c r="B167" s="823">
        <v>4133297.3599999994</v>
      </c>
      <c r="C167" s="823">
        <v>980880.75</v>
      </c>
      <c r="D167" s="823">
        <v>588808.18999999994</v>
      </c>
      <c r="E167" s="823">
        <v>1926680.3</v>
      </c>
      <c r="F167" s="823">
        <v>193252.51</v>
      </c>
      <c r="G167" s="823">
        <v>0</v>
      </c>
      <c r="H167" s="823">
        <v>278996.65000000002</v>
      </c>
      <c r="I167" s="823">
        <v>1286155.5</v>
      </c>
      <c r="J167" s="823">
        <v>9388071.2599999998</v>
      </c>
    </row>
    <row r="168" spans="1:10" s="226" customFormat="1" ht="12.95" customHeight="1">
      <c r="A168" s="822" t="s">
        <v>163</v>
      </c>
      <c r="B168" s="823">
        <v>127219397</v>
      </c>
      <c r="C168" s="823">
        <v>46955236.350000001</v>
      </c>
      <c r="D168" s="823">
        <v>18589252.039999999</v>
      </c>
      <c r="E168" s="823">
        <v>24128745.5</v>
      </c>
      <c r="F168" s="823">
        <v>13387274</v>
      </c>
      <c r="G168" s="823">
        <v>2158127.94</v>
      </c>
      <c r="H168" s="823">
        <v>2323598.59</v>
      </c>
      <c r="I168" s="823">
        <v>1560647.7</v>
      </c>
      <c r="J168" s="823">
        <v>236322279.12</v>
      </c>
    </row>
    <row r="169" spans="1:10" s="226" customFormat="1" ht="12.95" customHeight="1">
      <c r="A169" s="822" t="s">
        <v>164</v>
      </c>
      <c r="B169" s="823">
        <v>35141676.210000001</v>
      </c>
      <c r="C169" s="823">
        <v>0</v>
      </c>
      <c r="D169" s="823">
        <v>5299273.22</v>
      </c>
      <c r="E169" s="823">
        <v>17340122.710000001</v>
      </c>
      <c r="F169" s="823">
        <v>1739271.41</v>
      </c>
      <c r="G169" s="823">
        <v>0</v>
      </c>
      <c r="H169" s="823">
        <v>0</v>
      </c>
      <c r="I169" s="823">
        <v>0</v>
      </c>
      <c r="J169" s="823">
        <v>59520343.549999997</v>
      </c>
    </row>
    <row r="170" spans="1:10" s="226" customFormat="1" ht="12.95" customHeight="1">
      <c r="A170" s="828" t="s">
        <v>165</v>
      </c>
      <c r="B170" s="823">
        <v>20490883.82</v>
      </c>
      <c r="C170" s="823">
        <v>10363763.609999999</v>
      </c>
      <c r="D170" s="823">
        <v>3011116.02</v>
      </c>
      <c r="E170" s="823">
        <v>9701973.0399999991</v>
      </c>
      <c r="F170" s="823">
        <v>260431.87999999998</v>
      </c>
      <c r="G170" s="823">
        <v>-367717.16</v>
      </c>
      <c r="H170" s="823">
        <v>104365.65</v>
      </c>
      <c r="I170" s="823">
        <v>206398.92</v>
      </c>
      <c r="J170" s="823">
        <v>43771215.780000001</v>
      </c>
    </row>
    <row r="171" spans="1:10" s="226" customFormat="1" ht="12.95" customHeight="1">
      <c r="A171" s="822" t="s">
        <v>166</v>
      </c>
      <c r="B171" s="823">
        <v>0</v>
      </c>
      <c r="C171" s="823">
        <v>0</v>
      </c>
      <c r="D171" s="823">
        <v>0</v>
      </c>
      <c r="E171" s="823">
        <v>0</v>
      </c>
      <c r="F171" s="823">
        <v>0</v>
      </c>
      <c r="G171" s="823">
        <v>609487.35</v>
      </c>
      <c r="H171" s="823">
        <v>0</v>
      </c>
      <c r="I171" s="823">
        <v>291559.23</v>
      </c>
      <c r="J171" s="823">
        <v>901046.58</v>
      </c>
    </row>
    <row r="172" spans="1:10" s="226" customFormat="1" ht="12.95" customHeight="1" thickBot="1">
      <c r="A172" s="837" t="s">
        <v>167</v>
      </c>
      <c r="B172" s="823">
        <v>20490883.82</v>
      </c>
      <c r="C172" s="823">
        <v>10363763.609999999</v>
      </c>
      <c r="D172" s="823">
        <v>3011116.02</v>
      </c>
      <c r="E172" s="823">
        <v>9701973.0399999991</v>
      </c>
      <c r="F172" s="823">
        <v>260431.87999999998</v>
      </c>
      <c r="G172" s="823">
        <v>-977204.51</v>
      </c>
      <c r="H172" s="823">
        <v>104365.65</v>
      </c>
      <c r="I172" s="823">
        <v>-85160.31</v>
      </c>
      <c r="J172" s="823">
        <v>42870169.200000003</v>
      </c>
    </row>
    <row r="173" spans="1:10" s="226" customFormat="1" ht="12.95" customHeight="1" thickTop="1" thickBot="1">
      <c r="A173" s="140" t="s">
        <v>168</v>
      </c>
      <c r="B173" s="819">
        <v>2200140070.4299998</v>
      </c>
      <c r="C173" s="819">
        <v>1009723567.42</v>
      </c>
      <c r="D173" s="819">
        <v>693849415.24000001</v>
      </c>
      <c r="E173" s="819">
        <v>320791463.05000001</v>
      </c>
      <c r="F173" s="819">
        <v>159733404.30000001</v>
      </c>
      <c r="G173" s="819">
        <v>90557909.909999996</v>
      </c>
      <c r="H173" s="819">
        <v>49969094.82</v>
      </c>
      <c r="I173" s="819">
        <v>59882010.520000003</v>
      </c>
      <c r="J173" s="819">
        <v>4584646935.6899996</v>
      </c>
    </row>
    <row r="174" spans="1:10" s="226" customFormat="1" ht="12.95" customHeight="1" thickTop="1" thickBot="1">
      <c r="A174" s="820" t="s">
        <v>169</v>
      </c>
      <c r="B174" s="821">
        <v>3111485.41</v>
      </c>
      <c r="C174" s="821">
        <v>2926124</v>
      </c>
      <c r="D174" s="821">
        <v>0</v>
      </c>
      <c r="E174" s="821">
        <v>0</v>
      </c>
      <c r="F174" s="821">
        <v>3964261.43</v>
      </c>
      <c r="G174" s="821">
        <v>0</v>
      </c>
      <c r="H174" s="821">
        <v>0</v>
      </c>
      <c r="I174" s="821">
        <v>0</v>
      </c>
      <c r="J174" s="821">
        <v>10001870.84</v>
      </c>
    </row>
    <row r="175" spans="1:10" s="226" customFormat="1" ht="12.95" customHeight="1" thickTop="1">
      <c r="A175" s="828" t="s">
        <v>170</v>
      </c>
      <c r="B175" s="823">
        <v>0</v>
      </c>
      <c r="C175" s="823">
        <v>0</v>
      </c>
      <c r="D175" s="823">
        <v>0</v>
      </c>
      <c r="E175" s="823">
        <v>0</v>
      </c>
      <c r="F175" s="823">
        <v>0</v>
      </c>
      <c r="G175" s="823">
        <v>0</v>
      </c>
      <c r="H175" s="823">
        <v>0</v>
      </c>
      <c r="I175" s="823">
        <v>0</v>
      </c>
      <c r="J175" s="823">
        <v>0</v>
      </c>
    </row>
    <row r="176" spans="1:10" s="226" customFormat="1" ht="12.95" customHeight="1">
      <c r="A176" s="822" t="s">
        <v>171</v>
      </c>
      <c r="B176" s="823">
        <v>0</v>
      </c>
      <c r="C176" s="823">
        <v>0</v>
      </c>
      <c r="D176" s="823">
        <v>0</v>
      </c>
      <c r="E176" s="823">
        <v>0</v>
      </c>
      <c r="F176" s="823">
        <v>0</v>
      </c>
      <c r="G176" s="823">
        <v>0</v>
      </c>
      <c r="H176" s="823">
        <v>0</v>
      </c>
      <c r="I176" s="823">
        <v>0</v>
      </c>
      <c r="J176" s="823">
        <v>0</v>
      </c>
    </row>
    <row r="177" spans="1:10" s="226" customFormat="1" ht="12.95" customHeight="1">
      <c r="A177" s="822" t="s">
        <v>172</v>
      </c>
      <c r="B177" s="823">
        <v>0</v>
      </c>
      <c r="C177" s="823">
        <v>0</v>
      </c>
      <c r="D177" s="823">
        <v>0</v>
      </c>
      <c r="E177" s="823">
        <v>0</v>
      </c>
      <c r="F177" s="823">
        <v>0</v>
      </c>
      <c r="G177" s="823">
        <v>0</v>
      </c>
      <c r="H177" s="823">
        <v>0</v>
      </c>
      <c r="I177" s="823">
        <v>0</v>
      </c>
      <c r="J177" s="823">
        <v>0</v>
      </c>
    </row>
    <row r="178" spans="1:10" s="226" customFormat="1" ht="12.95" customHeight="1">
      <c r="A178" s="822" t="s">
        <v>173</v>
      </c>
      <c r="B178" s="823">
        <v>0</v>
      </c>
      <c r="C178" s="823">
        <v>0</v>
      </c>
      <c r="D178" s="823">
        <v>0</v>
      </c>
      <c r="E178" s="823">
        <v>0</v>
      </c>
      <c r="F178" s="823">
        <v>0</v>
      </c>
      <c r="G178" s="823">
        <v>0</v>
      </c>
      <c r="H178" s="823">
        <v>0</v>
      </c>
      <c r="I178" s="823">
        <v>0</v>
      </c>
      <c r="J178" s="823">
        <v>0</v>
      </c>
    </row>
    <row r="179" spans="1:10" s="226" customFormat="1" ht="12.95" customHeight="1">
      <c r="A179" s="822" t="s">
        <v>174</v>
      </c>
      <c r="B179" s="823">
        <v>0</v>
      </c>
      <c r="C179" s="823">
        <v>0</v>
      </c>
      <c r="D179" s="823">
        <v>0</v>
      </c>
      <c r="E179" s="823">
        <v>0</v>
      </c>
      <c r="F179" s="823">
        <v>0</v>
      </c>
      <c r="G179" s="823">
        <v>0</v>
      </c>
      <c r="H179" s="823">
        <v>0</v>
      </c>
      <c r="I179" s="823">
        <v>0</v>
      </c>
      <c r="J179" s="823">
        <v>0</v>
      </c>
    </row>
    <row r="180" spans="1:10" s="226" customFormat="1" ht="12.95" customHeight="1">
      <c r="A180" s="822" t="s">
        <v>175</v>
      </c>
      <c r="B180" s="823">
        <v>0</v>
      </c>
      <c r="C180" s="823">
        <v>0</v>
      </c>
      <c r="D180" s="823">
        <v>0</v>
      </c>
      <c r="E180" s="823">
        <v>0</v>
      </c>
      <c r="F180" s="823">
        <v>0</v>
      </c>
      <c r="G180" s="823">
        <v>0</v>
      </c>
      <c r="H180" s="823">
        <v>0</v>
      </c>
      <c r="I180" s="823">
        <v>0</v>
      </c>
      <c r="J180" s="823">
        <v>0</v>
      </c>
    </row>
    <row r="181" spans="1:10" s="226" customFormat="1" ht="12.95" customHeight="1">
      <c r="A181" s="828" t="s">
        <v>176</v>
      </c>
      <c r="B181" s="823">
        <v>0</v>
      </c>
      <c r="C181" s="823">
        <v>2926124</v>
      </c>
      <c r="D181" s="823">
        <v>0</v>
      </c>
      <c r="E181" s="823">
        <v>0</v>
      </c>
      <c r="F181" s="823">
        <v>3964261.43</v>
      </c>
      <c r="G181" s="823">
        <v>0</v>
      </c>
      <c r="H181" s="823">
        <v>0</v>
      </c>
      <c r="I181" s="823">
        <v>0</v>
      </c>
      <c r="J181" s="823">
        <v>6890385.4299999997</v>
      </c>
    </row>
    <row r="182" spans="1:10" s="226" customFormat="1" ht="12.95" customHeight="1">
      <c r="A182" s="822" t="s">
        <v>177</v>
      </c>
      <c r="B182" s="823">
        <v>0</v>
      </c>
      <c r="C182" s="823">
        <v>0</v>
      </c>
      <c r="D182" s="823">
        <v>0</v>
      </c>
      <c r="E182" s="823">
        <v>0</v>
      </c>
      <c r="F182" s="823">
        <v>0</v>
      </c>
      <c r="G182" s="823">
        <v>0</v>
      </c>
      <c r="H182" s="823">
        <v>0</v>
      </c>
      <c r="I182" s="823">
        <v>0</v>
      </c>
      <c r="J182" s="823">
        <v>0</v>
      </c>
    </row>
    <row r="183" spans="1:10" s="226" customFormat="1" ht="12.95" customHeight="1">
      <c r="A183" s="822" t="s">
        <v>178</v>
      </c>
      <c r="B183" s="823">
        <v>0</v>
      </c>
      <c r="C183" s="823">
        <v>0</v>
      </c>
      <c r="D183" s="823">
        <v>0</v>
      </c>
      <c r="E183" s="823">
        <v>0</v>
      </c>
      <c r="F183" s="823">
        <v>0</v>
      </c>
      <c r="G183" s="823">
        <v>0</v>
      </c>
      <c r="H183" s="823">
        <v>0</v>
      </c>
      <c r="I183" s="823">
        <v>0</v>
      </c>
      <c r="J183" s="823">
        <v>0</v>
      </c>
    </row>
    <row r="184" spans="1:10" s="226" customFormat="1" ht="12.95" customHeight="1">
      <c r="A184" s="822" t="s">
        <v>179</v>
      </c>
      <c r="B184" s="823">
        <v>0</v>
      </c>
      <c r="C184" s="823">
        <v>2926124</v>
      </c>
      <c r="D184" s="823">
        <v>0</v>
      </c>
      <c r="E184" s="823">
        <v>0</v>
      </c>
      <c r="F184" s="823">
        <v>3964261.43</v>
      </c>
      <c r="G184" s="823">
        <v>0</v>
      </c>
      <c r="H184" s="823">
        <v>0</v>
      </c>
      <c r="I184" s="823">
        <v>0</v>
      </c>
      <c r="J184" s="823">
        <v>6890385.4299999997</v>
      </c>
    </row>
    <row r="185" spans="1:10" s="226" customFormat="1" ht="12.95" customHeight="1">
      <c r="A185" s="822" t="s">
        <v>180</v>
      </c>
      <c r="B185" s="823">
        <v>0</v>
      </c>
      <c r="C185" s="823">
        <v>0</v>
      </c>
      <c r="D185" s="823">
        <v>0</v>
      </c>
      <c r="E185" s="823">
        <v>0</v>
      </c>
      <c r="F185" s="823">
        <v>0</v>
      </c>
      <c r="G185" s="823">
        <v>0</v>
      </c>
      <c r="H185" s="823">
        <v>0</v>
      </c>
      <c r="I185" s="823">
        <v>0</v>
      </c>
      <c r="J185" s="823">
        <v>0</v>
      </c>
    </row>
    <row r="186" spans="1:10" s="226" customFormat="1" ht="12.95" customHeight="1">
      <c r="A186" s="822" t="s">
        <v>181</v>
      </c>
      <c r="B186" s="823">
        <v>0</v>
      </c>
      <c r="C186" s="823">
        <v>0</v>
      </c>
      <c r="D186" s="823">
        <v>0</v>
      </c>
      <c r="E186" s="823">
        <v>0</v>
      </c>
      <c r="F186" s="823">
        <v>0</v>
      </c>
      <c r="G186" s="823">
        <v>0</v>
      </c>
      <c r="H186" s="823">
        <v>0</v>
      </c>
      <c r="I186" s="823">
        <v>0</v>
      </c>
      <c r="J186" s="823">
        <v>0</v>
      </c>
    </row>
    <row r="187" spans="1:10" s="226" customFormat="1" ht="12.95" customHeight="1">
      <c r="A187" s="828" t="s">
        <v>182</v>
      </c>
      <c r="B187" s="823">
        <v>0</v>
      </c>
      <c r="C187" s="823">
        <v>0</v>
      </c>
      <c r="D187" s="823">
        <v>0</v>
      </c>
      <c r="E187" s="823">
        <v>0</v>
      </c>
      <c r="F187" s="823">
        <v>0</v>
      </c>
      <c r="G187" s="823">
        <v>0</v>
      </c>
      <c r="H187" s="823">
        <v>0</v>
      </c>
      <c r="I187" s="823">
        <v>0</v>
      </c>
      <c r="J187" s="823">
        <v>0</v>
      </c>
    </row>
    <row r="188" spans="1:10" s="226" customFormat="1" ht="12.95" customHeight="1">
      <c r="A188" s="828" t="s">
        <v>183</v>
      </c>
      <c r="B188" s="823">
        <v>3111485.41</v>
      </c>
      <c r="C188" s="823">
        <v>0</v>
      </c>
      <c r="D188" s="823">
        <v>0</v>
      </c>
      <c r="E188" s="823">
        <v>0</v>
      </c>
      <c r="F188" s="823">
        <v>0</v>
      </c>
      <c r="G188" s="823">
        <v>0</v>
      </c>
      <c r="H188" s="823">
        <v>0</v>
      </c>
      <c r="I188" s="823">
        <v>0</v>
      </c>
      <c r="J188" s="823">
        <v>3111485.41</v>
      </c>
    </row>
    <row r="189" spans="1:10" s="226" customFormat="1" ht="12.95" customHeight="1">
      <c r="A189" s="822" t="s">
        <v>184</v>
      </c>
      <c r="B189" s="823">
        <v>0</v>
      </c>
      <c r="C189" s="823">
        <v>0</v>
      </c>
      <c r="D189" s="823">
        <v>0</v>
      </c>
      <c r="E189" s="823">
        <v>0</v>
      </c>
      <c r="F189" s="823">
        <v>0</v>
      </c>
      <c r="G189" s="823">
        <v>0</v>
      </c>
      <c r="H189" s="823">
        <v>0</v>
      </c>
      <c r="I189" s="823">
        <v>0</v>
      </c>
      <c r="J189" s="823">
        <v>0</v>
      </c>
    </row>
    <row r="190" spans="1:10" s="226" customFormat="1" ht="12.95" customHeight="1">
      <c r="A190" s="822" t="s">
        <v>185</v>
      </c>
      <c r="B190" s="823">
        <v>3111485.41</v>
      </c>
      <c r="C190" s="823">
        <v>0</v>
      </c>
      <c r="D190" s="823">
        <v>0</v>
      </c>
      <c r="E190" s="823">
        <v>0</v>
      </c>
      <c r="F190" s="823">
        <v>0</v>
      </c>
      <c r="G190" s="823">
        <v>0</v>
      </c>
      <c r="H190" s="823">
        <v>0</v>
      </c>
      <c r="I190" s="823">
        <v>0</v>
      </c>
      <c r="J190" s="823">
        <v>3111485.41</v>
      </c>
    </row>
    <row r="191" spans="1:10" s="226" customFormat="1" ht="12.95" customHeight="1">
      <c r="A191" s="822" t="s">
        <v>186</v>
      </c>
      <c r="B191" s="823">
        <v>0</v>
      </c>
      <c r="C191" s="823">
        <v>0</v>
      </c>
      <c r="D191" s="823">
        <v>0</v>
      </c>
      <c r="E191" s="823">
        <v>0</v>
      </c>
      <c r="F191" s="823">
        <v>0</v>
      </c>
      <c r="G191" s="823">
        <v>0</v>
      </c>
      <c r="H191" s="823">
        <v>0</v>
      </c>
      <c r="I191" s="823">
        <v>0</v>
      </c>
      <c r="J191" s="823">
        <v>0</v>
      </c>
    </row>
    <row r="192" spans="1:10" s="226" customFormat="1" ht="12.95" customHeight="1">
      <c r="A192" s="822" t="s">
        <v>187</v>
      </c>
      <c r="B192" s="823">
        <v>0</v>
      </c>
      <c r="C192" s="823">
        <v>0</v>
      </c>
      <c r="D192" s="823">
        <v>0</v>
      </c>
      <c r="E192" s="823">
        <v>0</v>
      </c>
      <c r="F192" s="823">
        <v>0</v>
      </c>
      <c r="G192" s="823">
        <v>0</v>
      </c>
      <c r="H192" s="823">
        <v>0</v>
      </c>
      <c r="I192" s="823">
        <v>0</v>
      </c>
      <c r="J192" s="823">
        <v>0</v>
      </c>
    </row>
    <row r="193" spans="1:10" s="226" customFormat="1" ht="12.95" customHeight="1" thickBot="1">
      <c r="A193" s="828" t="s">
        <v>188</v>
      </c>
      <c r="B193" s="823">
        <v>0</v>
      </c>
      <c r="C193" s="823">
        <v>0</v>
      </c>
      <c r="D193" s="823">
        <v>0</v>
      </c>
      <c r="E193" s="823">
        <v>0</v>
      </c>
      <c r="F193" s="823">
        <v>0</v>
      </c>
      <c r="G193" s="823">
        <v>0</v>
      </c>
      <c r="H193" s="823">
        <v>0</v>
      </c>
      <c r="I193" s="823">
        <v>0</v>
      </c>
      <c r="J193" s="823">
        <v>0</v>
      </c>
    </row>
    <row r="194" spans="1:10" s="226" customFormat="1" ht="12.95" customHeight="1" thickTop="1" thickBot="1">
      <c r="A194" s="820" t="s">
        <v>189</v>
      </c>
      <c r="B194" s="821">
        <v>3412107405.0300002</v>
      </c>
      <c r="C194" s="821">
        <v>1799135173.02</v>
      </c>
      <c r="D194" s="821">
        <v>1376769302.8199999</v>
      </c>
      <c r="E194" s="821">
        <v>263835940.46000001</v>
      </c>
      <c r="F194" s="821">
        <v>390680153.81999999</v>
      </c>
      <c r="G194" s="821">
        <v>178126438.00999999</v>
      </c>
      <c r="H194" s="821">
        <v>134614247.34</v>
      </c>
      <c r="I194" s="821">
        <v>265746889.00000003</v>
      </c>
      <c r="J194" s="821">
        <v>7821015549.5</v>
      </c>
    </row>
    <row r="195" spans="1:10" s="226" customFormat="1" ht="12.95" customHeight="1" thickTop="1">
      <c r="A195" s="828" t="s">
        <v>190</v>
      </c>
      <c r="B195" s="823">
        <v>0</v>
      </c>
      <c r="C195" s="823">
        <v>108</v>
      </c>
      <c r="D195" s="823">
        <v>0</v>
      </c>
      <c r="E195" s="823">
        <v>0</v>
      </c>
      <c r="F195" s="823">
        <v>0</v>
      </c>
      <c r="G195" s="823">
        <v>0</v>
      </c>
      <c r="H195" s="823">
        <v>0</v>
      </c>
      <c r="I195" s="823">
        <v>0</v>
      </c>
      <c r="J195" s="823">
        <v>108</v>
      </c>
    </row>
    <row r="196" spans="1:10" s="226" customFormat="1" ht="12.95" customHeight="1">
      <c r="A196" s="822" t="s">
        <v>191</v>
      </c>
      <c r="B196" s="823">
        <v>0</v>
      </c>
      <c r="C196" s="823">
        <v>0</v>
      </c>
      <c r="D196" s="823">
        <v>0</v>
      </c>
      <c r="E196" s="823">
        <v>0</v>
      </c>
      <c r="F196" s="823">
        <v>0</v>
      </c>
      <c r="G196" s="823">
        <v>0</v>
      </c>
      <c r="H196" s="823">
        <v>0</v>
      </c>
      <c r="I196" s="823">
        <v>0</v>
      </c>
      <c r="J196" s="823">
        <v>0</v>
      </c>
    </row>
    <row r="197" spans="1:10" s="226" customFormat="1" ht="12.95" customHeight="1">
      <c r="A197" s="822" t="s">
        <v>192</v>
      </c>
      <c r="B197" s="823">
        <v>0</v>
      </c>
      <c r="C197" s="823">
        <v>0</v>
      </c>
      <c r="D197" s="823">
        <v>0</v>
      </c>
      <c r="E197" s="823">
        <v>0</v>
      </c>
      <c r="F197" s="823">
        <v>0</v>
      </c>
      <c r="G197" s="823">
        <v>0</v>
      </c>
      <c r="H197" s="823">
        <v>0</v>
      </c>
      <c r="I197" s="823">
        <v>0</v>
      </c>
      <c r="J197" s="823">
        <v>0</v>
      </c>
    </row>
    <row r="198" spans="1:10" s="226" customFormat="1" ht="12.95" customHeight="1">
      <c r="A198" s="822" t="s">
        <v>193</v>
      </c>
      <c r="B198" s="823">
        <v>0</v>
      </c>
      <c r="C198" s="823">
        <v>108</v>
      </c>
      <c r="D198" s="823">
        <v>0</v>
      </c>
      <c r="E198" s="823">
        <v>0</v>
      </c>
      <c r="F198" s="823">
        <v>0</v>
      </c>
      <c r="G198" s="823">
        <v>0</v>
      </c>
      <c r="H198" s="823">
        <v>0</v>
      </c>
      <c r="I198" s="823">
        <v>0</v>
      </c>
      <c r="J198" s="823">
        <v>108</v>
      </c>
    </row>
    <row r="199" spans="1:10" s="226" customFormat="1" ht="12.95" customHeight="1">
      <c r="A199" s="828" t="s">
        <v>194</v>
      </c>
      <c r="B199" s="823">
        <v>0</v>
      </c>
      <c r="C199" s="823">
        <v>7488727.0499999998</v>
      </c>
      <c r="D199" s="823">
        <v>0</v>
      </c>
      <c r="E199" s="823">
        <v>289088.90000000002</v>
      </c>
      <c r="F199" s="823">
        <v>0</v>
      </c>
      <c r="G199" s="823">
        <v>0</v>
      </c>
      <c r="H199" s="823">
        <v>311923.37</v>
      </c>
      <c r="I199" s="823">
        <v>537509.91</v>
      </c>
      <c r="J199" s="823">
        <v>8627249.2300000004</v>
      </c>
    </row>
    <row r="200" spans="1:10" s="226" customFormat="1" ht="12.95" customHeight="1">
      <c r="A200" s="824" t="s">
        <v>195</v>
      </c>
      <c r="B200" s="823">
        <v>0</v>
      </c>
      <c r="C200" s="823">
        <v>0</v>
      </c>
      <c r="D200" s="823">
        <v>0</v>
      </c>
      <c r="E200" s="823">
        <v>0</v>
      </c>
      <c r="F200" s="823">
        <v>0</v>
      </c>
      <c r="G200" s="823">
        <v>0</v>
      </c>
      <c r="H200" s="823">
        <v>0</v>
      </c>
      <c r="I200" s="823">
        <v>0</v>
      </c>
      <c r="J200" s="823">
        <v>0</v>
      </c>
    </row>
    <row r="201" spans="1:10" s="226" customFormat="1" ht="12.95" customHeight="1">
      <c r="A201" s="822" t="s">
        <v>196</v>
      </c>
      <c r="B201" s="823">
        <v>0</v>
      </c>
      <c r="C201" s="823">
        <v>0</v>
      </c>
      <c r="D201" s="823">
        <v>0</v>
      </c>
      <c r="E201" s="823">
        <v>289088.90000000002</v>
      </c>
      <c r="F201" s="823">
        <v>0</v>
      </c>
      <c r="G201" s="823">
        <v>0</v>
      </c>
      <c r="H201" s="823">
        <v>311923.37</v>
      </c>
      <c r="I201" s="823">
        <v>537509.91</v>
      </c>
      <c r="J201" s="823">
        <v>1138522.18</v>
      </c>
    </row>
    <row r="202" spans="1:10" s="226" customFormat="1" ht="12.95" customHeight="1">
      <c r="A202" s="822" t="s">
        <v>197</v>
      </c>
      <c r="B202" s="823">
        <v>0</v>
      </c>
      <c r="C202" s="823">
        <v>0</v>
      </c>
      <c r="D202" s="823">
        <v>0</v>
      </c>
      <c r="E202" s="823">
        <v>0</v>
      </c>
      <c r="F202" s="823">
        <v>0</v>
      </c>
      <c r="G202" s="823">
        <v>0</v>
      </c>
      <c r="H202" s="823">
        <v>0</v>
      </c>
      <c r="I202" s="823">
        <v>0</v>
      </c>
      <c r="J202" s="823">
        <v>0</v>
      </c>
    </row>
    <row r="203" spans="1:10" s="226" customFormat="1" ht="12.95" customHeight="1">
      <c r="A203" s="822" t="s">
        <v>198</v>
      </c>
      <c r="B203" s="823">
        <v>0</v>
      </c>
      <c r="C203" s="823">
        <v>0</v>
      </c>
      <c r="D203" s="823">
        <v>0</v>
      </c>
      <c r="E203" s="823">
        <v>0</v>
      </c>
      <c r="F203" s="823">
        <v>0</v>
      </c>
      <c r="G203" s="823">
        <v>0</v>
      </c>
      <c r="H203" s="823">
        <v>0</v>
      </c>
      <c r="I203" s="823">
        <v>0</v>
      </c>
      <c r="J203" s="823">
        <v>0</v>
      </c>
    </row>
    <row r="204" spans="1:10" s="226" customFormat="1" ht="12.95" customHeight="1">
      <c r="A204" s="822" t="s">
        <v>199</v>
      </c>
      <c r="B204" s="823">
        <v>0</v>
      </c>
      <c r="C204" s="823">
        <v>7488727.0499999998</v>
      </c>
      <c r="D204" s="823">
        <v>0</v>
      </c>
      <c r="E204" s="823">
        <v>0</v>
      </c>
      <c r="F204" s="823">
        <v>0</v>
      </c>
      <c r="G204" s="823">
        <v>0</v>
      </c>
      <c r="H204" s="823">
        <v>0</v>
      </c>
      <c r="I204" s="823">
        <v>0</v>
      </c>
      <c r="J204" s="823">
        <v>7488727.0499999998</v>
      </c>
    </row>
    <row r="205" spans="1:10" s="226" customFormat="1" ht="12.95" customHeight="1">
      <c r="A205" s="828" t="s">
        <v>200</v>
      </c>
      <c r="B205" s="823">
        <v>0</v>
      </c>
      <c r="C205" s="823">
        <v>0</v>
      </c>
      <c r="D205" s="823">
        <v>0</v>
      </c>
      <c r="E205" s="823">
        <v>0</v>
      </c>
      <c r="F205" s="823">
        <v>0</v>
      </c>
      <c r="G205" s="823">
        <v>0</v>
      </c>
      <c r="H205" s="823">
        <v>0</v>
      </c>
      <c r="I205" s="823">
        <v>0</v>
      </c>
      <c r="J205" s="823">
        <v>0</v>
      </c>
    </row>
    <row r="206" spans="1:10" s="226" customFormat="1" ht="12.95" customHeight="1">
      <c r="A206" s="822" t="s">
        <v>201</v>
      </c>
      <c r="B206" s="823">
        <v>0</v>
      </c>
      <c r="C206" s="823">
        <v>0</v>
      </c>
      <c r="D206" s="823">
        <v>0</v>
      </c>
      <c r="E206" s="823">
        <v>0</v>
      </c>
      <c r="F206" s="823">
        <v>0</v>
      </c>
      <c r="G206" s="823">
        <v>0</v>
      </c>
      <c r="H206" s="823">
        <v>0</v>
      </c>
      <c r="I206" s="823">
        <v>0</v>
      </c>
      <c r="J206" s="823">
        <v>0</v>
      </c>
    </row>
    <row r="207" spans="1:10" s="226" customFormat="1" ht="12.95" customHeight="1">
      <c r="A207" s="822" t="s">
        <v>202</v>
      </c>
      <c r="B207" s="823">
        <v>0</v>
      </c>
      <c r="C207" s="823">
        <v>0</v>
      </c>
      <c r="D207" s="823">
        <v>0</v>
      </c>
      <c r="E207" s="823">
        <v>0</v>
      </c>
      <c r="F207" s="823">
        <v>0</v>
      </c>
      <c r="G207" s="823">
        <v>0</v>
      </c>
      <c r="H207" s="823">
        <v>0</v>
      </c>
      <c r="I207" s="823">
        <v>0</v>
      </c>
      <c r="J207" s="823">
        <v>0</v>
      </c>
    </row>
    <row r="208" spans="1:10" s="226" customFormat="1" ht="12.95" customHeight="1">
      <c r="A208" s="828" t="s">
        <v>203</v>
      </c>
      <c r="B208" s="823">
        <v>0</v>
      </c>
      <c r="C208" s="823">
        <v>0</v>
      </c>
      <c r="D208" s="823">
        <v>0</v>
      </c>
      <c r="E208" s="823">
        <v>0</v>
      </c>
      <c r="F208" s="823">
        <v>0</v>
      </c>
      <c r="G208" s="823">
        <v>0</v>
      </c>
      <c r="H208" s="823">
        <v>0</v>
      </c>
      <c r="I208" s="823">
        <v>36851.230000000003</v>
      </c>
      <c r="J208" s="823">
        <v>36851.230000000003</v>
      </c>
    </row>
    <row r="209" spans="1:10" s="226" customFormat="1" ht="12.95" customHeight="1">
      <c r="A209" s="822" t="s">
        <v>204</v>
      </c>
      <c r="B209" s="823">
        <v>0</v>
      </c>
      <c r="C209" s="823">
        <v>0</v>
      </c>
      <c r="D209" s="823">
        <v>0</v>
      </c>
      <c r="E209" s="823">
        <v>0</v>
      </c>
      <c r="F209" s="823">
        <v>0</v>
      </c>
      <c r="G209" s="823">
        <v>0</v>
      </c>
      <c r="H209" s="823">
        <v>0</v>
      </c>
      <c r="I209" s="823">
        <v>0</v>
      </c>
      <c r="J209" s="823">
        <v>0</v>
      </c>
    </row>
    <row r="210" spans="1:10" s="226" customFormat="1" ht="12.95" customHeight="1">
      <c r="A210" s="822" t="s">
        <v>205</v>
      </c>
      <c r="B210" s="823">
        <v>0</v>
      </c>
      <c r="C210" s="823">
        <v>0</v>
      </c>
      <c r="D210" s="823">
        <v>0</v>
      </c>
      <c r="E210" s="823">
        <v>0</v>
      </c>
      <c r="F210" s="823">
        <v>0</v>
      </c>
      <c r="G210" s="823">
        <v>0</v>
      </c>
      <c r="H210" s="823">
        <v>0</v>
      </c>
      <c r="I210" s="823">
        <v>36851.230000000003</v>
      </c>
      <c r="J210" s="823">
        <v>36851.230000000003</v>
      </c>
    </row>
    <row r="211" spans="1:10" s="226" customFormat="1" ht="12.95" customHeight="1">
      <c r="A211" s="828" t="s">
        <v>206</v>
      </c>
      <c r="B211" s="823">
        <v>3202727870.8400002</v>
      </c>
      <c r="C211" s="823">
        <v>1640942529.28</v>
      </c>
      <c r="D211" s="823">
        <v>1289681807.6800001</v>
      </c>
      <c r="E211" s="823">
        <v>243550803.08000001</v>
      </c>
      <c r="F211" s="823">
        <v>359937834.97000003</v>
      </c>
      <c r="G211" s="823">
        <v>154960813.58000001</v>
      </c>
      <c r="H211" s="823">
        <v>133983446.09999999</v>
      </c>
      <c r="I211" s="823">
        <v>179884878.68000001</v>
      </c>
      <c r="J211" s="823">
        <v>7205669984.21</v>
      </c>
    </row>
    <row r="212" spans="1:10" s="226" customFormat="1" ht="12.95" customHeight="1">
      <c r="A212" s="822" t="s">
        <v>207</v>
      </c>
      <c r="B212" s="823">
        <v>3199804358.29</v>
      </c>
      <c r="C212" s="823">
        <v>1636515402.3699999</v>
      </c>
      <c r="D212" s="823">
        <v>1284056344.25</v>
      </c>
      <c r="E212" s="823">
        <v>243470783.08000001</v>
      </c>
      <c r="F212" s="823">
        <v>358157877.91000003</v>
      </c>
      <c r="G212" s="823">
        <v>154493606.56</v>
      </c>
      <c r="H212" s="823">
        <v>130655501.17</v>
      </c>
      <c r="I212" s="823">
        <v>177063008.94</v>
      </c>
      <c r="J212" s="823">
        <v>7184216882.5699997</v>
      </c>
    </row>
    <row r="213" spans="1:10" s="226" customFormat="1" ht="12.95" customHeight="1">
      <c r="A213" s="822" t="s">
        <v>208</v>
      </c>
      <c r="B213" s="823">
        <v>0</v>
      </c>
      <c r="C213" s="823">
        <v>0</v>
      </c>
      <c r="D213" s="823">
        <v>0</v>
      </c>
      <c r="E213" s="823">
        <v>0</v>
      </c>
      <c r="F213" s="823">
        <v>0</v>
      </c>
      <c r="G213" s="823">
        <v>0</v>
      </c>
      <c r="H213" s="823">
        <v>0</v>
      </c>
      <c r="I213" s="823">
        <v>0</v>
      </c>
      <c r="J213" s="823">
        <v>0</v>
      </c>
    </row>
    <row r="214" spans="1:10" s="226" customFormat="1" ht="12.95" customHeight="1">
      <c r="A214" s="822" t="s">
        <v>209</v>
      </c>
      <c r="B214" s="823">
        <v>0</v>
      </c>
      <c r="C214" s="823">
        <v>0</v>
      </c>
      <c r="D214" s="823">
        <v>0</v>
      </c>
      <c r="E214" s="823">
        <v>0</v>
      </c>
      <c r="F214" s="823">
        <v>540730</v>
      </c>
      <c r="G214" s="823">
        <v>0</v>
      </c>
      <c r="H214" s="823">
        <v>107944.93</v>
      </c>
      <c r="I214" s="823">
        <v>0</v>
      </c>
      <c r="J214" s="823">
        <v>648674.93000000005</v>
      </c>
    </row>
    <row r="215" spans="1:10" s="226" customFormat="1" ht="12.95" customHeight="1">
      <c r="A215" s="822" t="s">
        <v>210</v>
      </c>
      <c r="B215" s="823">
        <v>0</v>
      </c>
      <c r="C215" s="823">
        <v>0</v>
      </c>
      <c r="D215" s="823">
        <v>0</v>
      </c>
      <c r="E215" s="823">
        <v>0</v>
      </c>
      <c r="F215" s="823">
        <v>0</v>
      </c>
      <c r="G215" s="823">
        <v>0</v>
      </c>
      <c r="H215" s="823">
        <v>0</v>
      </c>
      <c r="I215" s="823">
        <v>0</v>
      </c>
      <c r="J215" s="823">
        <v>0</v>
      </c>
    </row>
    <row r="216" spans="1:10" s="226" customFormat="1" ht="12.95" customHeight="1">
      <c r="A216" s="822" t="s">
        <v>211</v>
      </c>
      <c r="B216" s="834">
        <v>2923512.55</v>
      </c>
      <c r="C216" s="834">
        <v>4427126.91</v>
      </c>
      <c r="D216" s="834">
        <v>0</v>
      </c>
      <c r="E216" s="834">
        <v>48020</v>
      </c>
      <c r="F216" s="834">
        <v>1239227.06</v>
      </c>
      <c r="G216" s="834">
        <v>467207.02</v>
      </c>
      <c r="H216" s="834">
        <v>3220000</v>
      </c>
      <c r="I216" s="834">
        <v>2821869.74</v>
      </c>
      <c r="J216" s="834">
        <v>15146963.279999999</v>
      </c>
    </row>
    <row r="217" spans="1:10" s="226" customFormat="1" ht="12.95" customHeight="1">
      <c r="A217" s="822" t="s">
        <v>212</v>
      </c>
      <c r="B217" s="834">
        <v>0</v>
      </c>
      <c r="C217" s="834">
        <v>0</v>
      </c>
      <c r="D217" s="834">
        <v>5625463.4299999997</v>
      </c>
      <c r="E217" s="834">
        <v>0</v>
      </c>
      <c r="F217" s="834">
        <v>0</v>
      </c>
      <c r="G217" s="834">
        <v>0</v>
      </c>
      <c r="H217" s="834">
        <v>0</v>
      </c>
      <c r="I217" s="834">
        <v>0</v>
      </c>
      <c r="J217" s="834">
        <v>5625463.4299999997</v>
      </c>
    </row>
    <row r="218" spans="1:10" s="226" customFormat="1" ht="12.95" customHeight="1">
      <c r="A218" s="822" t="s">
        <v>213</v>
      </c>
      <c r="B218" s="834">
        <v>0</v>
      </c>
      <c r="C218" s="834">
        <v>0</v>
      </c>
      <c r="D218" s="834">
        <v>0</v>
      </c>
      <c r="E218" s="834">
        <v>0</v>
      </c>
      <c r="F218" s="834">
        <v>0</v>
      </c>
      <c r="G218" s="834">
        <v>0</v>
      </c>
      <c r="H218" s="834">
        <v>0</v>
      </c>
      <c r="I218" s="834">
        <v>0</v>
      </c>
      <c r="J218" s="834">
        <v>0</v>
      </c>
    </row>
    <row r="219" spans="1:10" s="226" customFormat="1" ht="12.95" customHeight="1">
      <c r="A219" s="822" t="s">
        <v>214</v>
      </c>
      <c r="B219" s="834">
        <v>0</v>
      </c>
      <c r="C219" s="834">
        <v>0</v>
      </c>
      <c r="D219" s="834">
        <v>0</v>
      </c>
      <c r="E219" s="834">
        <v>0</v>
      </c>
      <c r="F219" s="834">
        <v>0</v>
      </c>
      <c r="G219" s="834">
        <v>0</v>
      </c>
      <c r="H219" s="834">
        <v>0</v>
      </c>
      <c r="I219" s="834">
        <v>0</v>
      </c>
      <c r="J219" s="834">
        <v>0</v>
      </c>
    </row>
    <row r="220" spans="1:10" s="226" customFormat="1" ht="12.95" customHeight="1">
      <c r="A220" s="822" t="s">
        <v>215</v>
      </c>
      <c r="B220" s="834">
        <v>0</v>
      </c>
      <c r="C220" s="834">
        <v>0</v>
      </c>
      <c r="D220" s="834">
        <v>0</v>
      </c>
      <c r="E220" s="834">
        <v>32000</v>
      </c>
      <c r="F220" s="834">
        <v>0</v>
      </c>
      <c r="G220" s="834">
        <v>0</v>
      </c>
      <c r="H220" s="834">
        <v>0</v>
      </c>
      <c r="I220" s="834">
        <v>0</v>
      </c>
      <c r="J220" s="834">
        <v>32000</v>
      </c>
    </row>
    <row r="221" spans="1:10" s="226" customFormat="1" ht="12.95" customHeight="1">
      <c r="A221" s="828" t="s">
        <v>216</v>
      </c>
      <c r="B221" s="834">
        <v>209379534.19</v>
      </c>
      <c r="C221" s="834">
        <v>150703808.69</v>
      </c>
      <c r="D221" s="834">
        <v>87087495.140000001</v>
      </c>
      <c r="E221" s="834">
        <v>19996048.48</v>
      </c>
      <c r="F221" s="834">
        <v>30742318.850000001</v>
      </c>
      <c r="G221" s="834">
        <v>23165624.43</v>
      </c>
      <c r="H221" s="834">
        <v>318877.87</v>
      </c>
      <c r="I221" s="834">
        <v>6872532.4199999999</v>
      </c>
      <c r="J221" s="834">
        <v>528266240.06999993</v>
      </c>
    </row>
    <row r="222" spans="1:10" s="226" customFormat="1" ht="12.95" customHeight="1">
      <c r="A222" s="822" t="s">
        <v>217</v>
      </c>
      <c r="B222" s="834">
        <v>7882752.71</v>
      </c>
      <c r="C222" s="834">
        <v>66255511.379999995</v>
      </c>
      <c r="D222" s="834">
        <v>16681385.600000001</v>
      </c>
      <c r="E222" s="834">
        <v>0</v>
      </c>
      <c r="F222" s="834">
        <v>6578929.3600000003</v>
      </c>
      <c r="G222" s="834">
        <v>0</v>
      </c>
      <c r="H222" s="834">
        <v>0</v>
      </c>
      <c r="I222" s="834">
        <v>0</v>
      </c>
      <c r="J222" s="834">
        <v>97398579.049999997</v>
      </c>
    </row>
    <row r="223" spans="1:10" s="226" customFormat="1" ht="12.95" customHeight="1">
      <c r="A223" s="822" t="s">
        <v>218</v>
      </c>
      <c r="B223" s="834">
        <v>0</v>
      </c>
      <c r="C223" s="834">
        <v>0</v>
      </c>
      <c r="D223" s="834">
        <v>0</v>
      </c>
      <c r="E223" s="834">
        <v>0</v>
      </c>
      <c r="F223" s="834">
        <v>0</v>
      </c>
      <c r="G223" s="834">
        <v>0</v>
      </c>
      <c r="H223" s="834">
        <v>0</v>
      </c>
      <c r="I223" s="834">
        <v>0</v>
      </c>
      <c r="J223" s="834">
        <v>0</v>
      </c>
    </row>
    <row r="224" spans="1:10" s="226" customFormat="1" ht="12.95" customHeight="1">
      <c r="A224" s="822" t="s">
        <v>219</v>
      </c>
      <c r="B224" s="834">
        <v>15528624.09</v>
      </c>
      <c r="C224" s="834">
        <v>25199829.399999999</v>
      </c>
      <c r="D224" s="834">
        <v>2803170.66</v>
      </c>
      <c r="E224" s="834">
        <v>309253.2</v>
      </c>
      <c r="F224" s="834">
        <v>2571087.67</v>
      </c>
      <c r="G224" s="834">
        <v>2066183.2800000003</v>
      </c>
      <c r="H224" s="834">
        <v>66801.19</v>
      </c>
      <c r="I224" s="834">
        <v>474808.24</v>
      </c>
      <c r="J224" s="834">
        <v>49019757.729999997</v>
      </c>
    </row>
    <row r="225" spans="1:10" s="226" customFormat="1" ht="12.95" customHeight="1">
      <c r="A225" s="822" t="s">
        <v>220</v>
      </c>
      <c r="B225" s="834">
        <v>10919013.130000001</v>
      </c>
      <c r="C225" s="834">
        <v>44405701.280000001</v>
      </c>
      <c r="D225" s="834">
        <v>390324.23</v>
      </c>
      <c r="E225" s="834">
        <v>706759.94</v>
      </c>
      <c r="F225" s="834">
        <v>2906.5</v>
      </c>
      <c r="G225" s="834">
        <v>313749.87</v>
      </c>
      <c r="H225" s="834">
        <v>252076.68</v>
      </c>
      <c r="I225" s="834">
        <v>486253.22</v>
      </c>
      <c r="J225" s="834">
        <v>57476784.850000001</v>
      </c>
    </row>
    <row r="226" spans="1:10" s="226" customFormat="1" ht="12.95" customHeight="1">
      <c r="A226" s="822" t="s">
        <v>221</v>
      </c>
      <c r="B226" s="834">
        <v>0</v>
      </c>
      <c r="C226" s="834">
        <v>0</v>
      </c>
      <c r="D226" s="834">
        <v>0</v>
      </c>
      <c r="E226" s="834">
        <v>0</v>
      </c>
      <c r="F226" s="834">
        <v>0</v>
      </c>
      <c r="G226" s="834">
        <v>0</v>
      </c>
      <c r="H226" s="834">
        <v>0</v>
      </c>
      <c r="I226" s="834">
        <v>0</v>
      </c>
      <c r="J226" s="834">
        <v>0</v>
      </c>
    </row>
    <row r="227" spans="1:10" s="226" customFormat="1" ht="12.95" customHeight="1">
      <c r="A227" s="822" t="s">
        <v>222</v>
      </c>
      <c r="B227" s="834">
        <v>175049144.25999999</v>
      </c>
      <c r="C227" s="834">
        <v>14842766.630000001</v>
      </c>
      <c r="D227" s="834">
        <v>67212614.650000006</v>
      </c>
      <c r="E227" s="834">
        <v>18980035.34</v>
      </c>
      <c r="F227" s="834">
        <v>21589395.32</v>
      </c>
      <c r="G227" s="834">
        <v>20785691.280000001</v>
      </c>
      <c r="H227" s="834">
        <v>0</v>
      </c>
      <c r="I227" s="834">
        <v>5911470.96</v>
      </c>
      <c r="J227" s="834">
        <v>324371118.44</v>
      </c>
    </row>
    <row r="228" spans="1:10" s="226" customFormat="1" ht="12.95" customHeight="1">
      <c r="A228" s="822" t="s">
        <v>223</v>
      </c>
      <c r="B228" s="834">
        <v>0</v>
      </c>
      <c r="C228" s="834">
        <v>0</v>
      </c>
      <c r="D228" s="834">
        <v>0</v>
      </c>
      <c r="E228" s="834">
        <v>0</v>
      </c>
      <c r="F228" s="834">
        <v>0</v>
      </c>
      <c r="G228" s="834">
        <v>0</v>
      </c>
      <c r="H228" s="834">
        <v>0</v>
      </c>
      <c r="I228" s="834">
        <v>0</v>
      </c>
      <c r="J228" s="834">
        <v>0</v>
      </c>
    </row>
    <row r="229" spans="1:10" s="226" customFormat="1" ht="12.95" customHeight="1">
      <c r="A229" s="828" t="s">
        <v>224</v>
      </c>
      <c r="B229" s="834">
        <v>0</v>
      </c>
      <c r="C229" s="834">
        <v>0</v>
      </c>
      <c r="D229" s="834">
        <v>0</v>
      </c>
      <c r="E229" s="834">
        <v>0</v>
      </c>
      <c r="F229" s="834">
        <v>0</v>
      </c>
      <c r="G229" s="834">
        <v>0</v>
      </c>
      <c r="H229" s="834">
        <v>0</v>
      </c>
      <c r="I229" s="834">
        <v>87986.28</v>
      </c>
      <c r="J229" s="834">
        <v>87986.28</v>
      </c>
    </row>
    <row r="230" spans="1:10" s="226" customFormat="1" ht="12.95" customHeight="1">
      <c r="A230" s="822" t="s">
        <v>225</v>
      </c>
      <c r="B230" s="834">
        <v>0</v>
      </c>
      <c r="C230" s="834">
        <v>0</v>
      </c>
      <c r="D230" s="834">
        <v>0</v>
      </c>
      <c r="E230" s="834">
        <v>0</v>
      </c>
      <c r="F230" s="834">
        <v>0</v>
      </c>
      <c r="G230" s="834">
        <v>0</v>
      </c>
      <c r="H230" s="834">
        <v>0</v>
      </c>
      <c r="I230" s="834">
        <v>87986.28</v>
      </c>
      <c r="J230" s="834">
        <v>87986.28</v>
      </c>
    </row>
    <row r="231" spans="1:10" s="226" customFormat="1" ht="12.95" customHeight="1">
      <c r="A231" s="822" t="s">
        <v>226</v>
      </c>
      <c r="B231" s="834">
        <v>0</v>
      </c>
      <c r="C231" s="834">
        <v>0</v>
      </c>
      <c r="D231" s="834">
        <v>0</v>
      </c>
      <c r="E231" s="834">
        <v>0</v>
      </c>
      <c r="F231" s="834">
        <v>0</v>
      </c>
      <c r="G231" s="834">
        <v>0</v>
      </c>
      <c r="H231" s="834">
        <v>0</v>
      </c>
      <c r="I231" s="834">
        <v>0</v>
      </c>
      <c r="J231" s="834">
        <v>0</v>
      </c>
    </row>
    <row r="232" spans="1:10" s="226" customFormat="1" ht="12.95" customHeight="1">
      <c r="A232" s="828" t="s">
        <v>227</v>
      </c>
      <c r="B232" s="834">
        <v>0</v>
      </c>
      <c r="C232" s="834">
        <v>0</v>
      </c>
      <c r="D232" s="834">
        <v>0</v>
      </c>
      <c r="E232" s="834">
        <v>0</v>
      </c>
      <c r="F232" s="834">
        <v>0</v>
      </c>
      <c r="G232" s="834">
        <v>0</v>
      </c>
      <c r="H232" s="834">
        <v>0</v>
      </c>
      <c r="I232" s="834">
        <v>78327130.480000004</v>
      </c>
      <c r="J232" s="834">
        <v>78327130.480000004</v>
      </c>
    </row>
    <row r="233" spans="1:10" s="226" customFormat="1" ht="12.95" customHeight="1">
      <c r="A233" s="822" t="s">
        <v>228</v>
      </c>
      <c r="B233" s="834">
        <v>0</v>
      </c>
      <c r="C233" s="834">
        <v>0</v>
      </c>
      <c r="D233" s="834">
        <v>0</v>
      </c>
      <c r="E233" s="834">
        <v>0</v>
      </c>
      <c r="F233" s="834">
        <v>0</v>
      </c>
      <c r="G233" s="834">
        <v>0</v>
      </c>
      <c r="H233" s="834">
        <v>0</v>
      </c>
      <c r="I233" s="834">
        <v>69811937.599999994</v>
      </c>
      <c r="J233" s="834">
        <v>69811937.599999994</v>
      </c>
    </row>
    <row r="234" spans="1:10" s="226" customFormat="1" ht="12.95" customHeight="1">
      <c r="A234" s="822" t="s">
        <v>226</v>
      </c>
      <c r="B234" s="822">
        <v>0</v>
      </c>
      <c r="C234" s="822">
        <v>0</v>
      </c>
      <c r="D234" s="822">
        <v>0</v>
      </c>
      <c r="E234" s="822">
        <v>0</v>
      </c>
      <c r="F234" s="822">
        <v>0</v>
      </c>
      <c r="G234" s="822">
        <v>0</v>
      </c>
      <c r="H234" s="822">
        <v>0</v>
      </c>
      <c r="I234" s="822">
        <v>8515192.8800000008</v>
      </c>
      <c r="J234" s="822">
        <v>8515192.8800000008</v>
      </c>
    </row>
    <row r="235" spans="1:10" s="226" customFormat="1" ht="12.95" customHeight="1">
      <c r="A235" s="833" t="s">
        <v>229</v>
      </c>
      <c r="B235" s="822">
        <v>0</v>
      </c>
      <c r="C235" s="822">
        <v>0</v>
      </c>
      <c r="D235" s="822">
        <v>0</v>
      </c>
      <c r="E235" s="822">
        <v>0</v>
      </c>
      <c r="F235" s="822">
        <v>0</v>
      </c>
      <c r="G235" s="822">
        <v>0</v>
      </c>
      <c r="H235" s="822">
        <v>0</v>
      </c>
      <c r="I235" s="822">
        <v>87986.28</v>
      </c>
      <c r="J235" s="822">
        <v>87986.28</v>
      </c>
    </row>
    <row r="236" spans="1:10" s="226" customFormat="1" ht="12.95" customHeight="1" thickBot="1">
      <c r="A236" s="838" t="s">
        <v>230</v>
      </c>
      <c r="B236" s="822">
        <v>0</v>
      </c>
      <c r="C236" s="822">
        <v>0</v>
      </c>
      <c r="D236" s="822">
        <v>0</v>
      </c>
      <c r="E236" s="822">
        <v>0</v>
      </c>
      <c r="F236" s="822">
        <v>0</v>
      </c>
      <c r="G236" s="822">
        <v>0</v>
      </c>
      <c r="H236" s="822">
        <v>0</v>
      </c>
      <c r="I236" s="822">
        <v>78327130.480000004</v>
      </c>
      <c r="J236" s="822">
        <v>78327130.480000004</v>
      </c>
    </row>
    <row r="237" spans="1:10" ht="12.95" customHeight="1" thickTop="1" thickBot="1">
      <c r="A237" s="820" t="s">
        <v>231</v>
      </c>
      <c r="B237" s="821">
        <v>129292198.34999999</v>
      </c>
      <c r="C237" s="821">
        <v>55591518.5</v>
      </c>
      <c r="D237" s="821">
        <v>43481505.409999996</v>
      </c>
      <c r="E237" s="821">
        <v>22781312.91</v>
      </c>
      <c r="F237" s="821">
        <v>10319583.630000001</v>
      </c>
      <c r="G237" s="819">
        <v>7168983.3099999996</v>
      </c>
      <c r="H237" s="819">
        <v>5495225.6200000001</v>
      </c>
      <c r="I237" s="819">
        <v>6370202.4800000004</v>
      </c>
      <c r="J237" s="819">
        <v>280500530.20999998</v>
      </c>
    </row>
    <row r="238" spans="1:10" s="190" customFormat="1" ht="12.95" customHeight="1" thickTop="1" thickBot="1">
      <c r="A238" s="950" t="s">
        <v>232</v>
      </c>
      <c r="B238" s="951">
        <v>0</v>
      </c>
      <c r="C238" s="951">
        <v>115.43</v>
      </c>
      <c r="D238" s="951">
        <v>128.71</v>
      </c>
      <c r="E238" s="951">
        <v>0</v>
      </c>
      <c r="F238" s="951">
        <v>0</v>
      </c>
      <c r="G238" s="945">
        <v>0</v>
      </c>
      <c r="H238" s="945">
        <v>0</v>
      </c>
      <c r="I238" s="945">
        <v>55.59</v>
      </c>
      <c r="J238" s="945">
        <v>299.73</v>
      </c>
    </row>
    <row r="239" spans="1:10" ht="12.95" customHeight="1" thickTop="1">
      <c r="A239" s="822" t="s">
        <v>233</v>
      </c>
      <c r="B239" s="823">
        <v>5398323.8200000003</v>
      </c>
      <c r="C239" s="823">
        <v>934941.96</v>
      </c>
      <c r="D239" s="823">
        <v>546778.85</v>
      </c>
      <c r="E239" s="823">
        <v>221262.34</v>
      </c>
      <c r="F239" s="823">
        <v>235438.63</v>
      </c>
      <c r="G239" s="823">
        <v>615511.71</v>
      </c>
      <c r="H239" s="823">
        <v>11745.14</v>
      </c>
      <c r="I239" s="823">
        <v>34027.69</v>
      </c>
      <c r="J239" s="823">
        <v>7998030.1399999997</v>
      </c>
    </row>
    <row r="240" spans="1:10" ht="12.95" customHeight="1">
      <c r="A240" s="822" t="s">
        <v>234</v>
      </c>
      <c r="B240" s="823">
        <v>110404070.98</v>
      </c>
      <c r="C240" s="823">
        <v>52773506.100000001</v>
      </c>
      <c r="D240" s="823">
        <v>38416217.68</v>
      </c>
      <c r="E240" s="823">
        <v>18545550.989999998</v>
      </c>
      <c r="F240" s="823">
        <v>9808716.6600000001</v>
      </c>
      <c r="G240" s="823">
        <v>6428093.6299999999</v>
      </c>
      <c r="H240" s="823">
        <v>5413421.04</v>
      </c>
      <c r="I240" s="823">
        <v>2676832.1800000002</v>
      </c>
      <c r="J240" s="823">
        <v>244466409.25999999</v>
      </c>
    </row>
    <row r="241" spans="1:10" ht="12.95" customHeight="1">
      <c r="A241" s="822" t="s">
        <v>235</v>
      </c>
      <c r="B241" s="823">
        <v>0</v>
      </c>
      <c r="C241" s="823">
        <v>425065.48</v>
      </c>
      <c r="D241" s="823">
        <v>299044.28999999998</v>
      </c>
      <c r="E241" s="823">
        <v>43821.13</v>
      </c>
      <c r="F241" s="823">
        <v>56764.2</v>
      </c>
      <c r="G241" s="823">
        <v>9048.9699999999993</v>
      </c>
      <c r="H241" s="823">
        <v>0</v>
      </c>
      <c r="I241" s="823">
        <v>3247590.62</v>
      </c>
      <c r="J241" s="823">
        <v>4081334.69</v>
      </c>
    </row>
    <row r="242" spans="1:10" ht="12.95" customHeight="1">
      <c r="A242" s="822" t="s">
        <v>236</v>
      </c>
      <c r="B242" s="823">
        <v>976197.61</v>
      </c>
      <c r="C242" s="823">
        <v>252339.92</v>
      </c>
      <c r="D242" s="823">
        <v>3558174.05</v>
      </c>
      <c r="E242" s="823">
        <v>999709.94</v>
      </c>
      <c r="F242" s="823">
        <v>30411.07</v>
      </c>
      <c r="G242" s="823">
        <v>38824.949999999997</v>
      </c>
      <c r="H242" s="823">
        <v>50881.49</v>
      </c>
      <c r="I242" s="823">
        <v>59060.03</v>
      </c>
      <c r="J242" s="823">
        <v>5965599.0599999996</v>
      </c>
    </row>
    <row r="243" spans="1:10" ht="12.95" customHeight="1">
      <c r="A243" s="822" t="s">
        <v>237</v>
      </c>
      <c r="B243" s="823">
        <v>0</v>
      </c>
      <c r="C243" s="823">
        <v>4688.76</v>
      </c>
      <c r="D243" s="823">
        <v>7827.77</v>
      </c>
      <c r="E243" s="823">
        <v>35219.14</v>
      </c>
      <c r="F243" s="823">
        <v>441.23</v>
      </c>
      <c r="G243" s="823">
        <v>1456.12</v>
      </c>
      <c r="H243" s="823">
        <v>0</v>
      </c>
      <c r="I243" s="823">
        <v>158683.12</v>
      </c>
      <c r="J243" s="823">
        <v>208316.14</v>
      </c>
    </row>
    <row r="244" spans="1:10" ht="12.95" customHeight="1">
      <c r="A244" s="822" t="s">
        <v>238</v>
      </c>
      <c r="B244" s="823">
        <v>766419.71</v>
      </c>
      <c r="C244" s="823">
        <v>984180.32</v>
      </c>
      <c r="D244" s="823">
        <v>201096.82</v>
      </c>
      <c r="E244" s="823">
        <v>27336.15</v>
      </c>
      <c r="F244" s="823">
        <v>33798.120000000003</v>
      </c>
      <c r="G244" s="823">
        <v>73294.350000000006</v>
      </c>
      <c r="H244" s="823">
        <v>19177.95</v>
      </c>
      <c r="I244" s="823">
        <v>192687.07</v>
      </c>
      <c r="J244" s="823">
        <v>2297990.4900000002</v>
      </c>
    </row>
    <row r="245" spans="1:10" ht="12.95" customHeight="1">
      <c r="A245" s="822" t="s">
        <v>239</v>
      </c>
      <c r="B245" s="823">
        <v>0</v>
      </c>
      <c r="C245" s="823">
        <v>25438.21</v>
      </c>
      <c r="D245" s="823">
        <v>0</v>
      </c>
      <c r="E245" s="823">
        <v>6659.78</v>
      </c>
      <c r="F245" s="823">
        <v>0</v>
      </c>
      <c r="G245" s="823">
        <v>1873.81</v>
      </c>
      <c r="H245" s="823">
        <v>0</v>
      </c>
      <c r="I245" s="823">
        <v>1106.5899999999999</v>
      </c>
      <c r="J245" s="823">
        <v>35078.39</v>
      </c>
    </row>
    <row r="246" spans="1:10" ht="12.95" customHeight="1">
      <c r="A246" s="822" t="s">
        <v>240</v>
      </c>
      <c r="B246" s="823">
        <v>8262745.3999999994</v>
      </c>
      <c r="C246" s="823">
        <v>0</v>
      </c>
      <c r="D246" s="823">
        <v>0</v>
      </c>
      <c r="E246" s="823">
        <v>0</v>
      </c>
      <c r="F246" s="823">
        <v>0</v>
      </c>
      <c r="G246" s="823">
        <v>0</v>
      </c>
      <c r="H246" s="823">
        <v>0</v>
      </c>
      <c r="I246" s="823">
        <v>0</v>
      </c>
      <c r="J246" s="823">
        <v>8262745.3999999994</v>
      </c>
    </row>
    <row r="247" spans="1:10" ht="12.95" customHeight="1">
      <c r="A247" s="822" t="s">
        <v>241</v>
      </c>
      <c r="B247" s="823">
        <v>3484440.83</v>
      </c>
      <c r="C247" s="823">
        <v>85399.73</v>
      </c>
      <c r="D247" s="823">
        <v>452237.24</v>
      </c>
      <c r="E247" s="823">
        <v>2901753.44</v>
      </c>
      <c r="F247" s="823">
        <v>11159.75</v>
      </c>
      <c r="G247" s="823">
        <v>879.77</v>
      </c>
      <c r="H247" s="823">
        <v>0</v>
      </c>
      <c r="I247" s="823">
        <v>159.59</v>
      </c>
      <c r="J247" s="823">
        <v>6936030.3499999996</v>
      </c>
    </row>
    <row r="248" spans="1:10" ht="12.95" customHeight="1" thickBot="1">
      <c r="A248" s="822" t="s">
        <v>242</v>
      </c>
      <c r="B248" s="823">
        <v>0</v>
      </c>
      <c r="C248" s="823">
        <v>105842.59</v>
      </c>
      <c r="D248" s="823">
        <v>0</v>
      </c>
      <c r="E248" s="823">
        <v>0</v>
      </c>
      <c r="F248" s="823">
        <v>142853.97</v>
      </c>
      <c r="G248" s="823">
        <v>0</v>
      </c>
      <c r="H248" s="823">
        <v>0</v>
      </c>
      <c r="I248" s="823">
        <v>0</v>
      </c>
      <c r="J248" s="823">
        <v>248696.56</v>
      </c>
    </row>
    <row r="249" spans="1:10" s="190" customFormat="1" ht="12.95" customHeight="1" thickTop="1" thickBot="1">
      <c r="A249" s="952" t="s">
        <v>243</v>
      </c>
      <c r="B249" s="945">
        <v>-32888095.159999996</v>
      </c>
      <c r="C249" s="945">
        <v>-16811587.52</v>
      </c>
      <c r="D249" s="945">
        <v>-17561674.57</v>
      </c>
      <c r="E249" s="945">
        <v>-2953628.83</v>
      </c>
      <c r="F249" s="945">
        <v>-1987405.48</v>
      </c>
      <c r="G249" s="945">
        <v>-1933285.09</v>
      </c>
      <c r="H249" s="945">
        <v>-1237170.58</v>
      </c>
      <c r="I249" s="945">
        <v>-1816205.54</v>
      </c>
      <c r="J249" s="945">
        <v>-77189052.769999996</v>
      </c>
    </row>
    <row r="250" spans="1:10" ht="12.95" customHeight="1" thickTop="1">
      <c r="A250" s="822" t="s">
        <v>244</v>
      </c>
      <c r="B250" s="823">
        <v>-24098307.100000001</v>
      </c>
      <c r="C250" s="823">
        <v>-15394975.65</v>
      </c>
      <c r="D250" s="823">
        <v>-16465763.1</v>
      </c>
      <c r="E250" s="823">
        <v>-2953628.83</v>
      </c>
      <c r="F250" s="823">
        <v>-1612033.98</v>
      </c>
      <c r="G250" s="823">
        <v>-1933285.09</v>
      </c>
      <c r="H250" s="823">
        <v>-1236788.3500000001</v>
      </c>
      <c r="I250" s="823">
        <v>-1662704.49</v>
      </c>
      <c r="J250" s="823">
        <v>-65357486.590000004</v>
      </c>
    </row>
    <row r="251" spans="1:10" ht="12.95" customHeight="1">
      <c r="A251" s="822" t="s">
        <v>245</v>
      </c>
      <c r="B251" s="823">
        <v>0</v>
      </c>
      <c r="C251" s="823">
        <v>0</v>
      </c>
      <c r="D251" s="823">
        <v>0</v>
      </c>
      <c r="E251" s="823">
        <v>0</v>
      </c>
      <c r="F251" s="823">
        <v>0</v>
      </c>
      <c r="G251" s="823">
        <v>0</v>
      </c>
      <c r="H251" s="823">
        <v>0</v>
      </c>
      <c r="I251" s="823">
        <v>0</v>
      </c>
      <c r="J251" s="823">
        <v>0</v>
      </c>
    </row>
    <row r="252" spans="1:10" ht="12.95" customHeight="1">
      <c r="A252" s="822" t="s">
        <v>246</v>
      </c>
      <c r="B252" s="823">
        <v>0</v>
      </c>
      <c r="C252" s="823">
        <v>-1416611.87</v>
      </c>
      <c r="D252" s="823">
        <v>-1095911.47</v>
      </c>
      <c r="E252" s="823">
        <v>0</v>
      </c>
      <c r="F252" s="823">
        <v>-375371.5</v>
      </c>
      <c r="G252" s="823">
        <v>0</v>
      </c>
      <c r="H252" s="823">
        <v>-382.23</v>
      </c>
      <c r="I252" s="823">
        <v>-153501.04999999999</v>
      </c>
      <c r="J252" s="823">
        <v>-3041778.12</v>
      </c>
    </row>
    <row r="253" spans="1:10" ht="12.95" customHeight="1">
      <c r="A253" s="822" t="s">
        <v>247</v>
      </c>
      <c r="B253" s="823">
        <v>-8789788.0600000005</v>
      </c>
      <c r="C253" s="823">
        <v>0</v>
      </c>
      <c r="D253" s="823">
        <v>0</v>
      </c>
      <c r="E253" s="823">
        <v>0</v>
      </c>
      <c r="F253" s="823">
        <v>0</v>
      </c>
      <c r="G253" s="823">
        <v>0</v>
      </c>
      <c r="H253" s="823">
        <v>0</v>
      </c>
      <c r="I253" s="823">
        <v>0</v>
      </c>
      <c r="J253" s="823">
        <v>-8789788.0600000005</v>
      </c>
    </row>
    <row r="254" spans="1:10" ht="12.95" customHeight="1">
      <c r="A254" s="824" t="s">
        <v>248</v>
      </c>
      <c r="B254" s="823">
        <v>0</v>
      </c>
      <c r="C254" s="823">
        <v>0</v>
      </c>
      <c r="D254" s="823">
        <v>0</v>
      </c>
      <c r="E254" s="823">
        <v>0</v>
      </c>
      <c r="F254" s="823">
        <v>0</v>
      </c>
      <c r="G254" s="823">
        <v>0</v>
      </c>
      <c r="H254" s="823">
        <v>0</v>
      </c>
      <c r="I254" s="823">
        <v>0</v>
      </c>
      <c r="J254" s="823">
        <v>0</v>
      </c>
    </row>
    <row r="255" spans="1:10" ht="12.95" customHeight="1">
      <c r="A255" s="824" t="s">
        <v>249</v>
      </c>
      <c r="B255" s="823">
        <v>0</v>
      </c>
      <c r="C255" s="823">
        <v>0</v>
      </c>
      <c r="D255" s="823">
        <v>0</v>
      </c>
      <c r="E255" s="823">
        <v>0</v>
      </c>
      <c r="F255" s="823">
        <v>0</v>
      </c>
      <c r="G255" s="823">
        <v>0</v>
      </c>
      <c r="H255" s="823">
        <v>0</v>
      </c>
      <c r="I255" s="823">
        <v>0</v>
      </c>
      <c r="J255" s="823">
        <v>0</v>
      </c>
    </row>
    <row r="256" spans="1:10" ht="12.95" customHeight="1" thickBot="1">
      <c r="A256" s="824" t="s">
        <v>250</v>
      </c>
      <c r="B256" s="823">
        <v>0</v>
      </c>
      <c r="C256" s="823">
        <v>0</v>
      </c>
      <c r="D256" s="823">
        <v>0</v>
      </c>
      <c r="E256" s="823">
        <v>0</v>
      </c>
      <c r="F256" s="823">
        <v>0</v>
      </c>
      <c r="G256" s="823">
        <v>0</v>
      </c>
      <c r="H256" s="823">
        <v>0</v>
      </c>
      <c r="I256" s="823">
        <v>0</v>
      </c>
      <c r="J256" s="823">
        <v>0</v>
      </c>
    </row>
    <row r="257" spans="1:10" s="190" customFormat="1" ht="12.95" customHeight="1" thickTop="1" thickBot="1">
      <c r="A257" s="953" t="s">
        <v>251</v>
      </c>
      <c r="B257" s="832">
        <v>96404103.189999998</v>
      </c>
      <c r="C257" s="832">
        <v>38779930.979999997</v>
      </c>
      <c r="D257" s="832">
        <v>25919830.84</v>
      </c>
      <c r="E257" s="832">
        <v>19827684.079999998</v>
      </c>
      <c r="F257" s="832">
        <v>8332178.1499999994</v>
      </c>
      <c r="G257" s="832">
        <v>5235698.22</v>
      </c>
      <c r="H257" s="832">
        <v>4258055.04</v>
      </c>
      <c r="I257" s="832">
        <v>4553996.9400000004</v>
      </c>
      <c r="J257" s="832">
        <v>203311477.44</v>
      </c>
    </row>
    <row r="258" spans="1:10" s="190" customFormat="1" ht="12.95" customHeight="1" thickTop="1" thickBot="1">
      <c r="A258" s="952" t="s">
        <v>252</v>
      </c>
      <c r="B258" s="945">
        <v>20672193.43</v>
      </c>
      <c r="C258" s="945">
        <v>17342798</v>
      </c>
      <c r="D258" s="945">
        <v>1133079.1299999999</v>
      </c>
      <c r="E258" s="945">
        <v>199178.28</v>
      </c>
      <c r="F258" s="945">
        <v>437043.97</v>
      </c>
      <c r="G258" s="945">
        <v>462360.81</v>
      </c>
      <c r="H258" s="945">
        <v>1752632.07</v>
      </c>
      <c r="I258" s="945">
        <v>543327.22</v>
      </c>
      <c r="J258" s="945">
        <v>42542612.909999996</v>
      </c>
    </row>
    <row r="259" spans="1:10" ht="12.95" customHeight="1" thickTop="1">
      <c r="A259" s="822" t="s">
        <v>253</v>
      </c>
      <c r="B259" s="823">
        <v>2815817.98</v>
      </c>
      <c r="C259" s="823">
        <v>5141228.07</v>
      </c>
      <c r="D259" s="823">
        <v>315196.93</v>
      </c>
      <c r="E259" s="823">
        <v>7319.63</v>
      </c>
      <c r="F259" s="823">
        <v>269747.40999999997</v>
      </c>
      <c r="G259" s="823">
        <v>281521.84000000003</v>
      </c>
      <c r="H259" s="823">
        <v>59201.15</v>
      </c>
      <c r="I259" s="823">
        <v>332850.44</v>
      </c>
      <c r="J259" s="823">
        <v>9222883.4499999993</v>
      </c>
    </row>
    <row r="260" spans="1:10" ht="12.95" customHeight="1">
      <c r="A260" s="822" t="s">
        <v>254</v>
      </c>
      <c r="B260" s="823">
        <v>262701.65999999997</v>
      </c>
      <c r="C260" s="823">
        <v>1373811.41</v>
      </c>
      <c r="D260" s="823">
        <v>138920.59</v>
      </c>
      <c r="E260" s="823">
        <v>113360.43</v>
      </c>
      <c r="F260" s="823">
        <v>106262.7</v>
      </c>
      <c r="G260" s="823">
        <v>29752.33</v>
      </c>
      <c r="H260" s="823">
        <v>66833.27</v>
      </c>
      <c r="I260" s="823">
        <v>45769.31</v>
      </c>
      <c r="J260" s="823">
        <v>2137411.7000000002</v>
      </c>
    </row>
    <row r="261" spans="1:10" ht="12.95" customHeight="1">
      <c r="A261" s="822" t="s">
        <v>255</v>
      </c>
      <c r="B261" s="823">
        <v>17435576.280000001</v>
      </c>
      <c r="C261" s="823">
        <v>10413906.720000001</v>
      </c>
      <c r="D261" s="823">
        <v>598710.94999999995</v>
      </c>
      <c r="E261" s="823">
        <v>16723.93</v>
      </c>
      <c r="F261" s="823">
        <v>37328.61</v>
      </c>
      <c r="G261" s="823">
        <v>129299.42</v>
      </c>
      <c r="H261" s="823">
        <v>1571476.79</v>
      </c>
      <c r="I261" s="823">
        <v>22984.13</v>
      </c>
      <c r="J261" s="823">
        <v>30226006.829999998</v>
      </c>
    </row>
    <row r="262" spans="1:10" s="190" customFormat="1" ht="12.95" customHeight="1">
      <c r="A262" s="954" t="s">
        <v>256</v>
      </c>
      <c r="B262" s="943">
        <v>0</v>
      </c>
      <c r="C262" s="943">
        <v>0</v>
      </c>
      <c r="D262" s="943">
        <v>0</v>
      </c>
      <c r="E262" s="943">
        <v>0</v>
      </c>
      <c r="F262" s="943">
        <v>0</v>
      </c>
      <c r="G262" s="943">
        <v>0</v>
      </c>
      <c r="H262" s="943">
        <v>0</v>
      </c>
      <c r="I262" s="943">
        <v>0</v>
      </c>
      <c r="J262" s="943">
        <v>0</v>
      </c>
    </row>
    <row r="263" spans="1:10" s="161" customFormat="1" ht="12.95" customHeight="1" thickBot="1">
      <c r="A263" s="955" t="s">
        <v>257</v>
      </c>
      <c r="B263" s="956">
        <v>158097.51</v>
      </c>
      <c r="C263" s="956">
        <v>413851.8</v>
      </c>
      <c r="D263" s="956">
        <v>80250.66</v>
      </c>
      <c r="E263" s="956">
        <v>61774.29</v>
      </c>
      <c r="F263" s="956">
        <v>23705.25</v>
      </c>
      <c r="G263" s="956">
        <v>21787.22</v>
      </c>
      <c r="H263" s="956">
        <v>55120.86</v>
      </c>
      <c r="I263" s="956">
        <v>141723.34</v>
      </c>
      <c r="J263" s="956">
        <v>956310.93</v>
      </c>
    </row>
    <row r="264" spans="1:10" s="190" customFormat="1" ht="12.95" customHeight="1" thickTop="1" thickBot="1">
      <c r="A264" s="952" t="s">
        <v>258</v>
      </c>
      <c r="B264" s="945">
        <v>-3649004.8</v>
      </c>
      <c r="C264" s="945">
        <v>-4984631.7</v>
      </c>
      <c r="D264" s="945">
        <v>-308145.96999999997</v>
      </c>
      <c r="E264" s="945">
        <v>-129043.45000000001</v>
      </c>
      <c r="F264" s="945">
        <v>-73372.23</v>
      </c>
      <c r="G264" s="945">
        <v>-456233.94</v>
      </c>
      <c r="H264" s="945">
        <v>-86796.58</v>
      </c>
      <c r="I264" s="945">
        <v>-75301.78</v>
      </c>
      <c r="J264" s="945">
        <v>-9762530.4499999993</v>
      </c>
    </row>
    <row r="265" spans="1:10" ht="12.95" customHeight="1" thickTop="1">
      <c r="A265" s="822" t="s">
        <v>253</v>
      </c>
      <c r="B265" s="823">
        <v>-1423102.82</v>
      </c>
      <c r="C265" s="823">
        <v>-773848.3</v>
      </c>
      <c r="D265" s="823">
        <v>-259879.41</v>
      </c>
      <c r="E265" s="823">
        <v>-128256.13000000002</v>
      </c>
      <c r="F265" s="823">
        <v>-66494.13</v>
      </c>
      <c r="G265" s="823">
        <v>-422757.23</v>
      </c>
      <c r="H265" s="823">
        <v>-30035.89</v>
      </c>
      <c r="I265" s="823">
        <v>-43662.720000000001</v>
      </c>
      <c r="J265" s="823">
        <v>-3148036.63</v>
      </c>
    </row>
    <row r="266" spans="1:10" ht="12.95" customHeight="1">
      <c r="A266" s="822" t="s">
        <v>259</v>
      </c>
      <c r="B266" s="823">
        <v>-2138229.4</v>
      </c>
      <c r="C266" s="823">
        <v>-3728236.47</v>
      </c>
      <c r="D266" s="823">
        <v>-226</v>
      </c>
      <c r="E266" s="823">
        <v>0</v>
      </c>
      <c r="F266" s="823">
        <v>-6863.66</v>
      </c>
      <c r="G266" s="823">
        <v>-19528.5</v>
      </c>
      <c r="H266" s="823">
        <v>-21909.19</v>
      </c>
      <c r="I266" s="823">
        <v>0</v>
      </c>
      <c r="J266" s="823">
        <v>-5914993.2199999997</v>
      </c>
    </row>
    <row r="267" spans="1:10" ht="12.95" customHeight="1">
      <c r="A267" s="822" t="s">
        <v>260</v>
      </c>
      <c r="B267" s="823">
        <v>0</v>
      </c>
      <c r="C267" s="823">
        <v>0</v>
      </c>
      <c r="D267" s="823">
        <v>0</v>
      </c>
      <c r="E267" s="823">
        <v>0</v>
      </c>
      <c r="F267" s="823">
        <v>0</v>
      </c>
      <c r="G267" s="823">
        <v>0</v>
      </c>
      <c r="H267" s="823">
        <v>0</v>
      </c>
      <c r="I267" s="823">
        <v>0</v>
      </c>
      <c r="J267" s="823">
        <v>0</v>
      </c>
    </row>
    <row r="268" spans="1:10" ht="12.95" customHeight="1">
      <c r="A268" s="824" t="s">
        <v>261</v>
      </c>
      <c r="B268" s="823">
        <v>0</v>
      </c>
      <c r="C268" s="823">
        <v>-15402.18</v>
      </c>
      <c r="D268" s="823">
        <v>0</v>
      </c>
      <c r="E268" s="823">
        <v>-787.32</v>
      </c>
      <c r="F268" s="823">
        <v>0</v>
      </c>
      <c r="G268" s="823">
        <v>0</v>
      </c>
      <c r="H268" s="823">
        <v>0</v>
      </c>
      <c r="I268" s="823">
        <v>0</v>
      </c>
      <c r="J268" s="823">
        <v>-16189.499999999998</v>
      </c>
    </row>
    <row r="269" spans="1:10" ht="12.95" customHeight="1" thickBot="1">
      <c r="A269" s="822" t="s">
        <v>262</v>
      </c>
      <c r="B269" s="823">
        <v>-87672.58</v>
      </c>
      <c r="C269" s="823">
        <v>-467144.75</v>
      </c>
      <c r="D269" s="823">
        <v>-48040.56</v>
      </c>
      <c r="E269" s="823">
        <v>0</v>
      </c>
      <c r="F269" s="823">
        <v>-14.44</v>
      </c>
      <c r="G269" s="823">
        <v>-13948.21</v>
      </c>
      <c r="H269" s="823">
        <v>-34851.5</v>
      </c>
      <c r="I269" s="823">
        <v>-31639.06</v>
      </c>
      <c r="J269" s="823">
        <v>-683311.1</v>
      </c>
    </row>
    <row r="270" spans="1:10" s="190" customFormat="1" ht="12.95" customHeight="1" thickTop="1" thickBot="1">
      <c r="A270" s="952" t="s">
        <v>263</v>
      </c>
      <c r="B270" s="945">
        <v>113427291.81999999</v>
      </c>
      <c r="C270" s="945">
        <v>51138097.280000001</v>
      </c>
      <c r="D270" s="945">
        <v>26744764</v>
      </c>
      <c r="E270" s="945">
        <v>19897818.91</v>
      </c>
      <c r="F270" s="945">
        <v>8695849.8900000006</v>
      </c>
      <c r="G270" s="945">
        <v>5241825.09</v>
      </c>
      <c r="H270" s="945">
        <v>5923890.5300000003</v>
      </c>
      <c r="I270" s="945">
        <v>5022022.38</v>
      </c>
      <c r="J270" s="945">
        <v>236091559.90000001</v>
      </c>
    </row>
    <row r="271" spans="1:10" ht="12.95" customHeight="1" thickTop="1">
      <c r="A271" s="828" t="s">
        <v>264</v>
      </c>
      <c r="B271" s="823">
        <v>4992707.6100000003</v>
      </c>
      <c r="C271" s="823">
        <v>11555656.08</v>
      </c>
      <c r="D271" s="823">
        <v>2158014.36</v>
      </c>
      <c r="E271" s="823">
        <v>9274359.3000000007</v>
      </c>
      <c r="F271" s="823">
        <v>524868.65</v>
      </c>
      <c r="G271" s="823">
        <v>595716.73</v>
      </c>
      <c r="H271" s="823">
        <v>2184991.9700000002</v>
      </c>
      <c r="I271" s="823">
        <v>927116.84</v>
      </c>
      <c r="J271" s="823">
        <v>32213431.539999999</v>
      </c>
    </row>
    <row r="272" spans="1:10" ht="12.95" customHeight="1">
      <c r="A272" s="822" t="s">
        <v>265</v>
      </c>
      <c r="B272" s="823">
        <v>68.599999999999994</v>
      </c>
      <c r="C272" s="823">
        <v>566841.26</v>
      </c>
      <c r="D272" s="823">
        <v>177753.84</v>
      </c>
      <c r="E272" s="823">
        <v>0</v>
      </c>
      <c r="F272" s="823">
        <v>27746.77</v>
      </c>
      <c r="G272" s="823">
        <v>18682.439999999999</v>
      </c>
      <c r="H272" s="823">
        <v>0</v>
      </c>
      <c r="I272" s="823">
        <v>17909.09</v>
      </c>
      <c r="J272" s="823">
        <v>809002</v>
      </c>
    </row>
    <row r="273" spans="1:10" ht="12.95" customHeight="1">
      <c r="A273" s="822" t="s">
        <v>266</v>
      </c>
      <c r="B273" s="823">
        <v>4992639.01</v>
      </c>
      <c r="C273" s="823">
        <v>10988814.82</v>
      </c>
      <c r="D273" s="823">
        <v>1980260.52</v>
      </c>
      <c r="E273" s="823">
        <v>9274359.3000000007</v>
      </c>
      <c r="F273" s="823">
        <v>497121.88</v>
      </c>
      <c r="G273" s="823">
        <v>577034.29</v>
      </c>
      <c r="H273" s="823">
        <v>2184991.9700000002</v>
      </c>
      <c r="I273" s="823">
        <v>909207.75</v>
      </c>
      <c r="J273" s="823">
        <v>31404429.539999999</v>
      </c>
    </row>
    <row r="274" spans="1:10" ht="12.95" customHeight="1">
      <c r="A274" s="822" t="s">
        <v>267</v>
      </c>
      <c r="B274" s="823">
        <v>0</v>
      </c>
      <c r="C274" s="823">
        <v>0</v>
      </c>
      <c r="D274" s="823">
        <v>0</v>
      </c>
      <c r="E274" s="823">
        <v>0</v>
      </c>
      <c r="F274" s="823">
        <v>0</v>
      </c>
      <c r="G274" s="823">
        <v>0</v>
      </c>
      <c r="H274" s="823">
        <v>0</v>
      </c>
      <c r="I274" s="823">
        <v>0</v>
      </c>
      <c r="J274" s="823">
        <v>0</v>
      </c>
    </row>
    <row r="275" spans="1:10" ht="12.95" customHeight="1">
      <c r="A275" s="822" t="s">
        <v>268</v>
      </c>
      <c r="B275" s="823">
        <v>0</v>
      </c>
      <c r="C275" s="823">
        <v>0</v>
      </c>
      <c r="D275" s="823">
        <v>0</v>
      </c>
      <c r="E275" s="823">
        <v>0</v>
      </c>
      <c r="F275" s="823">
        <v>0</v>
      </c>
      <c r="G275" s="823">
        <v>0</v>
      </c>
      <c r="H275" s="823">
        <v>0</v>
      </c>
      <c r="I275" s="823">
        <v>0</v>
      </c>
      <c r="J275" s="823">
        <v>0</v>
      </c>
    </row>
    <row r="276" spans="1:10" ht="12.95" customHeight="1">
      <c r="A276" s="822" t="s">
        <v>269</v>
      </c>
      <c r="B276" s="823">
        <v>0</v>
      </c>
      <c r="C276" s="823">
        <v>0</v>
      </c>
      <c r="D276" s="823">
        <v>0</v>
      </c>
      <c r="E276" s="823">
        <v>0</v>
      </c>
      <c r="F276" s="823">
        <v>0</v>
      </c>
      <c r="G276" s="823">
        <v>0</v>
      </c>
      <c r="H276" s="823">
        <v>0</v>
      </c>
      <c r="I276" s="823">
        <v>0</v>
      </c>
      <c r="J276" s="823">
        <v>0</v>
      </c>
    </row>
    <row r="277" spans="1:10" s="161" customFormat="1" ht="12.95" customHeight="1">
      <c r="A277" s="955" t="s">
        <v>270</v>
      </c>
      <c r="B277" s="956">
        <v>0</v>
      </c>
      <c r="C277" s="956">
        <v>0</v>
      </c>
      <c r="D277" s="956">
        <v>0</v>
      </c>
      <c r="E277" s="956">
        <v>0</v>
      </c>
      <c r="F277" s="956">
        <v>0</v>
      </c>
      <c r="G277" s="956">
        <v>0</v>
      </c>
      <c r="H277" s="956">
        <v>0</v>
      </c>
      <c r="I277" s="956">
        <v>0</v>
      </c>
      <c r="J277" s="956">
        <v>0</v>
      </c>
    </row>
    <row r="278" spans="1:10" ht="12.95" customHeight="1">
      <c r="A278" s="957" t="s">
        <v>271</v>
      </c>
      <c r="B278" s="823">
        <v>-16713037.300000001</v>
      </c>
      <c r="C278" s="823">
        <v>-5731896.9100000001</v>
      </c>
      <c r="D278" s="823">
        <v>-3134840.79</v>
      </c>
      <c r="E278" s="823">
        <v>-11510189.16</v>
      </c>
      <c r="F278" s="823">
        <v>-391224.58</v>
      </c>
      <c r="G278" s="823">
        <v>-333667.58</v>
      </c>
      <c r="H278" s="823">
        <v>-2422278.67</v>
      </c>
      <c r="I278" s="823">
        <v>-571815.69999999995</v>
      </c>
      <c r="J278" s="823">
        <v>-40808950.689999998</v>
      </c>
    </row>
    <row r="279" spans="1:10" s="190" customFormat="1" ht="12.95" customHeight="1">
      <c r="A279" s="958" t="s">
        <v>272</v>
      </c>
      <c r="B279" s="943">
        <v>-15849403.5</v>
      </c>
      <c r="C279" s="943">
        <v>-5485965.7800000003</v>
      </c>
      <c r="D279" s="943">
        <v>-3082385.13</v>
      </c>
      <c r="E279" s="943">
        <v>-11510189.16</v>
      </c>
      <c r="F279" s="943">
        <v>-377592.36</v>
      </c>
      <c r="G279" s="943">
        <v>-333667.58</v>
      </c>
      <c r="H279" s="943">
        <v>-2283089.09</v>
      </c>
      <c r="I279" s="943">
        <v>-560768.26</v>
      </c>
      <c r="J279" s="943">
        <v>-39483060.859999999</v>
      </c>
    </row>
    <row r="280" spans="1:10" s="190" customFormat="1" ht="12.95" customHeight="1">
      <c r="A280" s="958" t="s">
        <v>273</v>
      </c>
      <c r="B280" s="943">
        <v>-801254.24</v>
      </c>
      <c r="C280" s="943">
        <v>-232593.05</v>
      </c>
      <c r="D280" s="943">
        <v>0</v>
      </c>
      <c r="E280" s="943">
        <v>0</v>
      </c>
      <c r="F280" s="943">
        <v>-792.54</v>
      </c>
      <c r="G280" s="943">
        <v>0</v>
      </c>
      <c r="H280" s="943">
        <v>0</v>
      </c>
      <c r="I280" s="943">
        <v>0</v>
      </c>
      <c r="J280" s="943">
        <v>-1034639.8299999998</v>
      </c>
    </row>
    <row r="281" spans="1:10" s="190" customFormat="1" ht="12.95" customHeight="1">
      <c r="A281" s="959" t="s">
        <v>274</v>
      </c>
      <c r="B281" s="943">
        <v>0</v>
      </c>
      <c r="C281" s="943">
        <v>0</v>
      </c>
      <c r="D281" s="943">
        <v>0</v>
      </c>
      <c r="E281" s="943">
        <v>0</v>
      </c>
      <c r="F281" s="943">
        <v>0</v>
      </c>
      <c r="G281" s="943">
        <v>0</v>
      </c>
      <c r="H281" s="943">
        <v>0</v>
      </c>
      <c r="I281" s="943">
        <v>0</v>
      </c>
      <c r="J281" s="943">
        <v>0</v>
      </c>
    </row>
    <row r="282" spans="1:10" s="190" customFormat="1" ht="12.95" customHeight="1">
      <c r="A282" s="958" t="s">
        <v>275</v>
      </c>
      <c r="B282" s="943">
        <v>-62379.56</v>
      </c>
      <c r="C282" s="943">
        <v>-13338.08</v>
      </c>
      <c r="D282" s="943">
        <v>-52455.66</v>
      </c>
      <c r="E282" s="943">
        <v>0</v>
      </c>
      <c r="F282" s="943">
        <v>-12839.68</v>
      </c>
      <c r="G282" s="943">
        <v>0</v>
      </c>
      <c r="H282" s="943">
        <v>0</v>
      </c>
      <c r="I282" s="943">
        <v>-11047.44</v>
      </c>
      <c r="J282" s="943">
        <v>-152060.42000000001</v>
      </c>
    </row>
    <row r="283" spans="1:10" s="190" customFormat="1" ht="12.95" customHeight="1">
      <c r="A283" s="958" t="s">
        <v>276</v>
      </c>
      <c r="B283" s="943">
        <v>0</v>
      </c>
      <c r="C283" s="943">
        <v>0</v>
      </c>
      <c r="D283" s="943">
        <v>0</v>
      </c>
      <c r="E283" s="943">
        <v>0</v>
      </c>
      <c r="F283" s="943">
        <v>0</v>
      </c>
      <c r="G283" s="943">
        <v>0</v>
      </c>
      <c r="H283" s="943">
        <v>0</v>
      </c>
      <c r="I283" s="943">
        <v>0</v>
      </c>
      <c r="J283" s="943">
        <v>0</v>
      </c>
    </row>
    <row r="284" spans="1:10" s="161" customFormat="1" ht="12.95" customHeight="1" thickBot="1">
      <c r="A284" s="955" t="s">
        <v>277</v>
      </c>
      <c r="B284" s="956">
        <v>0</v>
      </c>
      <c r="C284" s="956">
        <v>0</v>
      </c>
      <c r="D284" s="956">
        <v>0</v>
      </c>
      <c r="E284" s="956">
        <v>0</v>
      </c>
      <c r="F284" s="956">
        <v>0</v>
      </c>
      <c r="G284" s="956">
        <v>0</v>
      </c>
      <c r="H284" s="956">
        <v>-139189.57999999999</v>
      </c>
      <c r="I284" s="956">
        <v>0</v>
      </c>
      <c r="J284" s="956">
        <v>-139189.57999999999</v>
      </c>
    </row>
    <row r="285" spans="1:10" s="190" customFormat="1" ht="12.95" customHeight="1" thickTop="1" thickBot="1">
      <c r="A285" s="960" t="s">
        <v>278</v>
      </c>
      <c r="B285" s="832">
        <v>101706962.13</v>
      </c>
      <c r="C285" s="832">
        <v>56961856.450000003</v>
      </c>
      <c r="D285" s="832">
        <v>25767937.57</v>
      </c>
      <c r="E285" s="832">
        <v>17661989.050000001</v>
      </c>
      <c r="F285" s="832">
        <v>8829493.9600000009</v>
      </c>
      <c r="G285" s="832">
        <v>5503874.2400000002</v>
      </c>
      <c r="H285" s="832">
        <v>5686603.8300000001</v>
      </c>
      <c r="I285" s="832">
        <v>5377323.5199999996</v>
      </c>
      <c r="J285" s="832">
        <v>227496040.75</v>
      </c>
    </row>
    <row r="286" spans="1:10" s="190" customFormat="1" ht="12.95" customHeight="1" thickTop="1" thickBot="1">
      <c r="A286" s="952" t="s">
        <v>279</v>
      </c>
      <c r="B286" s="945">
        <v>-82315608.209999993</v>
      </c>
      <c r="C286" s="945">
        <v>-48035758.270000003</v>
      </c>
      <c r="D286" s="945">
        <v>-22530474.460000001</v>
      </c>
      <c r="E286" s="945">
        <v>-6486501.7400000002</v>
      </c>
      <c r="F286" s="945">
        <v>-8563953.5999999996</v>
      </c>
      <c r="G286" s="945">
        <v>-6430751.5700000003</v>
      </c>
      <c r="H286" s="945">
        <v>-5247883.97</v>
      </c>
      <c r="I286" s="945">
        <v>-5450815.5300000003</v>
      </c>
      <c r="J286" s="945">
        <v>-185061747.34999999</v>
      </c>
    </row>
    <row r="287" spans="1:10" ht="12.95" customHeight="1" thickTop="1">
      <c r="A287" s="958" t="s">
        <v>280</v>
      </c>
      <c r="B287" s="943">
        <v>-46949508.75</v>
      </c>
      <c r="C287" s="943">
        <v>-26555268.039999999</v>
      </c>
      <c r="D287" s="943">
        <v>-12300286.439999999</v>
      </c>
      <c r="E287" s="943">
        <v>-2777188.3</v>
      </c>
      <c r="F287" s="943">
        <v>-5782367.0499999998</v>
      </c>
      <c r="G287" s="943">
        <v>-4042745.48</v>
      </c>
      <c r="H287" s="943">
        <v>-3329292.72</v>
      </c>
      <c r="I287" s="943">
        <v>-3306859.76</v>
      </c>
      <c r="J287" s="943">
        <v>-105043516.54000001</v>
      </c>
    </row>
    <row r="288" spans="1:10" ht="12.95" customHeight="1">
      <c r="A288" s="958" t="s">
        <v>281</v>
      </c>
      <c r="B288" s="943">
        <v>-7609494.9000000004</v>
      </c>
      <c r="C288" s="943">
        <v>-4650113.68</v>
      </c>
      <c r="D288" s="943">
        <v>-1384609.11</v>
      </c>
      <c r="E288" s="943">
        <v>-379438</v>
      </c>
      <c r="F288" s="943">
        <v>-634512.15</v>
      </c>
      <c r="G288" s="943">
        <v>-351337.06</v>
      </c>
      <c r="H288" s="943">
        <v>-439007.55</v>
      </c>
      <c r="I288" s="943">
        <v>-399061.02</v>
      </c>
      <c r="J288" s="943">
        <v>-15847573.470000001</v>
      </c>
    </row>
    <row r="289" spans="1:10" ht="12.95" customHeight="1">
      <c r="A289" s="958" t="s">
        <v>282</v>
      </c>
      <c r="B289" s="943">
        <v>-956423.92</v>
      </c>
      <c r="C289" s="943">
        <v>-501547.9</v>
      </c>
      <c r="D289" s="943">
        <v>-548475.79</v>
      </c>
      <c r="E289" s="943">
        <v>-1196268.5900000001</v>
      </c>
      <c r="F289" s="943">
        <v>-144604.18</v>
      </c>
      <c r="G289" s="943">
        <v>-70651.44</v>
      </c>
      <c r="H289" s="943">
        <v>-45235.72</v>
      </c>
      <c r="I289" s="943">
        <v>-131302.81</v>
      </c>
      <c r="J289" s="943">
        <v>-3594510.35</v>
      </c>
    </row>
    <row r="290" spans="1:10" ht="12.95" customHeight="1">
      <c r="A290" s="958" t="s">
        <v>283</v>
      </c>
      <c r="B290" s="943">
        <v>-1343988.92</v>
      </c>
      <c r="C290" s="943">
        <v>-1043371.59</v>
      </c>
      <c r="D290" s="943">
        <v>-475342.41</v>
      </c>
      <c r="E290" s="943">
        <v>-78457.119999999995</v>
      </c>
      <c r="F290" s="943">
        <v>-132382.46</v>
      </c>
      <c r="G290" s="943">
        <v>-166250.88</v>
      </c>
      <c r="H290" s="943">
        <v>-204602</v>
      </c>
      <c r="I290" s="943">
        <v>-222319.71</v>
      </c>
      <c r="J290" s="943">
        <v>-3666715.09</v>
      </c>
    </row>
    <row r="291" spans="1:10" ht="12.95" customHeight="1">
      <c r="A291" s="958" t="s">
        <v>284</v>
      </c>
      <c r="B291" s="943">
        <v>-5157510.75</v>
      </c>
      <c r="C291" s="943">
        <v>-2636218.2200000002</v>
      </c>
      <c r="D291" s="943">
        <v>-1604375.96</v>
      </c>
      <c r="E291" s="943">
        <v>-160784</v>
      </c>
      <c r="F291" s="943">
        <v>-384621.95</v>
      </c>
      <c r="G291" s="943">
        <v>-236378.75</v>
      </c>
      <c r="H291" s="943">
        <v>-138527.34</v>
      </c>
      <c r="I291" s="943">
        <v>-281631.76</v>
      </c>
      <c r="J291" s="943">
        <v>-10600048.73</v>
      </c>
    </row>
    <row r="292" spans="1:10" ht="12.95" customHeight="1">
      <c r="A292" s="958" t="s">
        <v>285</v>
      </c>
      <c r="B292" s="943">
        <v>-1286719.93</v>
      </c>
      <c r="C292" s="943">
        <v>-1029500.46</v>
      </c>
      <c r="D292" s="943">
        <v>-230816.99</v>
      </c>
      <c r="E292" s="943">
        <v>-117356.24</v>
      </c>
      <c r="F292" s="943">
        <v>-98325.96</v>
      </c>
      <c r="G292" s="943">
        <v>-66980.070000000007</v>
      </c>
      <c r="H292" s="943">
        <v>-260672.74</v>
      </c>
      <c r="I292" s="943">
        <v>-48252.3</v>
      </c>
      <c r="J292" s="943">
        <v>-3138624.69</v>
      </c>
    </row>
    <row r="293" spans="1:10" ht="12.95" customHeight="1">
      <c r="A293" s="958" t="s">
        <v>286</v>
      </c>
      <c r="B293" s="943">
        <v>-2339195.0699999998</v>
      </c>
      <c r="C293" s="943">
        <v>-2569217.4700000002</v>
      </c>
      <c r="D293" s="943">
        <v>-615216.11</v>
      </c>
      <c r="E293" s="943">
        <v>-141748.57</v>
      </c>
      <c r="F293" s="943">
        <v>-175518.09</v>
      </c>
      <c r="G293" s="943">
        <v>-587589.03</v>
      </c>
      <c r="H293" s="943">
        <v>-168991.12</v>
      </c>
      <c r="I293" s="943">
        <v>-152060.22</v>
      </c>
      <c r="J293" s="943">
        <v>-6749535.6799999997</v>
      </c>
    </row>
    <row r="294" spans="1:10" ht="12.95" customHeight="1">
      <c r="A294" s="958" t="s">
        <v>287</v>
      </c>
      <c r="B294" s="943">
        <v>-429914.56</v>
      </c>
      <c r="C294" s="943">
        <v>-117151.62</v>
      </c>
      <c r="D294" s="943">
        <v>-273074.06</v>
      </c>
      <c r="E294" s="943">
        <v>0</v>
      </c>
      <c r="F294" s="943">
        <v>-70455.78</v>
      </c>
      <c r="G294" s="943">
        <v>-42231.27</v>
      </c>
      <c r="H294" s="943">
        <v>-7752.9</v>
      </c>
      <c r="I294" s="943">
        <v>-43645.82</v>
      </c>
      <c r="J294" s="943">
        <v>-984226.01</v>
      </c>
    </row>
    <row r="295" spans="1:10" s="226" customFormat="1" ht="12.95" customHeight="1" thickBot="1">
      <c r="A295" s="961" t="s">
        <v>288</v>
      </c>
      <c r="B295" s="956">
        <v>-16242851.41</v>
      </c>
      <c r="C295" s="956">
        <v>-8933369.2899999991</v>
      </c>
      <c r="D295" s="956">
        <v>-5098277.59</v>
      </c>
      <c r="E295" s="956">
        <v>-1635260.92</v>
      </c>
      <c r="F295" s="956">
        <v>-1141165.98</v>
      </c>
      <c r="G295" s="956">
        <v>-866587.59</v>
      </c>
      <c r="H295" s="956">
        <v>-653801.88</v>
      </c>
      <c r="I295" s="956">
        <v>-865682.13</v>
      </c>
      <c r="J295" s="956">
        <v>-35436996.789999999</v>
      </c>
    </row>
    <row r="296" spans="1:10" s="220" customFormat="1" ht="12.95" customHeight="1" thickTop="1" thickBot="1">
      <c r="A296" s="962" t="s">
        <v>289</v>
      </c>
      <c r="B296" s="945">
        <v>19391353.920000002</v>
      </c>
      <c r="C296" s="945">
        <v>8926098.1799999997</v>
      </c>
      <c r="D296" s="945">
        <v>3237463.11</v>
      </c>
      <c r="E296" s="945">
        <v>11175487.310000001</v>
      </c>
      <c r="F296" s="945">
        <v>265540.36</v>
      </c>
      <c r="G296" s="945">
        <v>-926877.33</v>
      </c>
      <c r="H296" s="945">
        <v>438719.86</v>
      </c>
      <c r="I296" s="945">
        <v>-73492.009999999995</v>
      </c>
      <c r="J296" s="945">
        <v>42434293.399999999</v>
      </c>
    </row>
    <row r="297" spans="1:10" s="220" customFormat="1" ht="12.95" customHeight="1" thickTop="1">
      <c r="A297" s="963" t="s">
        <v>290</v>
      </c>
      <c r="B297" s="943">
        <v>1171744.56</v>
      </c>
      <c r="C297" s="943">
        <v>176149.22</v>
      </c>
      <c r="D297" s="943">
        <v>0</v>
      </c>
      <c r="E297" s="943">
        <v>236.73</v>
      </c>
      <c r="F297" s="943">
        <v>-1362.15</v>
      </c>
      <c r="G297" s="943">
        <v>-0.05</v>
      </c>
      <c r="H297" s="943">
        <v>-795.87</v>
      </c>
      <c r="I297" s="943">
        <v>0</v>
      </c>
      <c r="J297" s="943">
        <v>1345972.44</v>
      </c>
    </row>
    <row r="298" spans="1:10" s="220" customFormat="1" ht="12.95" customHeight="1">
      <c r="A298" s="959" t="s">
        <v>291</v>
      </c>
      <c r="B298" s="943">
        <v>0</v>
      </c>
      <c r="C298" s="943">
        <v>4632.34</v>
      </c>
      <c r="D298" s="943">
        <v>0</v>
      </c>
      <c r="E298" s="943">
        <v>236.73</v>
      </c>
      <c r="F298" s="943">
        <v>-170.6</v>
      </c>
      <c r="G298" s="943">
        <v>-0.05</v>
      </c>
      <c r="H298" s="943">
        <v>-795.87</v>
      </c>
      <c r="I298" s="943">
        <v>0</v>
      </c>
      <c r="J298" s="943">
        <v>3902.55</v>
      </c>
    </row>
    <row r="299" spans="1:10" s="220" customFormat="1" ht="12.95" customHeight="1">
      <c r="A299" s="959" t="s">
        <v>292</v>
      </c>
      <c r="B299" s="943">
        <v>1171744.56</v>
      </c>
      <c r="C299" s="943">
        <v>171516.88</v>
      </c>
      <c r="D299" s="943">
        <v>0</v>
      </c>
      <c r="E299" s="943">
        <v>0</v>
      </c>
      <c r="F299" s="943">
        <v>-1191.55</v>
      </c>
      <c r="G299" s="943">
        <v>0</v>
      </c>
      <c r="H299" s="943">
        <v>0</v>
      </c>
      <c r="I299" s="943">
        <v>0</v>
      </c>
      <c r="J299" s="943">
        <v>1342069.8899999999</v>
      </c>
    </row>
    <row r="300" spans="1:10" s="220" customFormat="1" ht="12.95" customHeight="1">
      <c r="A300" s="963" t="s">
        <v>293</v>
      </c>
      <c r="B300" s="943">
        <v>0</v>
      </c>
      <c r="C300" s="943">
        <v>-1467.79</v>
      </c>
      <c r="D300" s="943">
        <v>0</v>
      </c>
      <c r="E300" s="943">
        <v>0</v>
      </c>
      <c r="F300" s="943">
        <v>-147.02000000000001</v>
      </c>
      <c r="G300" s="943">
        <v>0.23</v>
      </c>
      <c r="H300" s="943">
        <v>474.34</v>
      </c>
      <c r="I300" s="943">
        <v>0</v>
      </c>
      <c r="J300" s="943">
        <v>-1140.24</v>
      </c>
    </row>
    <row r="301" spans="1:10" s="220" customFormat="1" ht="12.95" customHeight="1">
      <c r="A301" s="959" t="s">
        <v>294</v>
      </c>
      <c r="B301" s="943">
        <v>0</v>
      </c>
      <c r="C301" s="943">
        <v>-65.959999999999994</v>
      </c>
      <c r="D301" s="943">
        <v>0</v>
      </c>
      <c r="E301" s="943">
        <v>0</v>
      </c>
      <c r="F301" s="943">
        <v>-147.06</v>
      </c>
      <c r="G301" s="943">
        <v>0.23</v>
      </c>
      <c r="H301" s="943">
        <v>474.34</v>
      </c>
      <c r="I301" s="943">
        <v>0</v>
      </c>
      <c r="J301" s="943">
        <v>261.55</v>
      </c>
    </row>
    <row r="302" spans="1:10" s="220" customFormat="1" ht="12.95" customHeight="1" thickBot="1">
      <c r="A302" s="958" t="s">
        <v>295</v>
      </c>
      <c r="B302" s="948">
        <v>0</v>
      </c>
      <c r="C302" s="948">
        <v>-1401.83</v>
      </c>
      <c r="D302" s="948">
        <v>0</v>
      </c>
      <c r="E302" s="948">
        <v>0</v>
      </c>
      <c r="F302" s="948">
        <v>0.04</v>
      </c>
      <c r="G302" s="948">
        <v>0</v>
      </c>
      <c r="H302" s="948">
        <v>0</v>
      </c>
      <c r="I302" s="948">
        <v>0</v>
      </c>
      <c r="J302" s="948">
        <v>-1401.79</v>
      </c>
    </row>
    <row r="303" spans="1:10" s="220" customFormat="1" ht="12.95" customHeight="1" thickTop="1" thickBot="1">
      <c r="A303" s="962" t="s">
        <v>296</v>
      </c>
      <c r="B303" s="949">
        <v>20563098.48</v>
      </c>
      <c r="C303" s="949">
        <v>9100779.6099999994</v>
      </c>
      <c r="D303" s="949">
        <v>3237463.11</v>
      </c>
      <c r="E303" s="949">
        <v>11175724.039999999</v>
      </c>
      <c r="F303" s="949">
        <v>264031.19</v>
      </c>
      <c r="G303" s="949">
        <v>-926877.15</v>
      </c>
      <c r="H303" s="949">
        <v>438398.33</v>
      </c>
      <c r="I303" s="949">
        <v>-73492.009999999995</v>
      </c>
      <c r="J303" s="949">
        <v>43779125.600000001</v>
      </c>
    </row>
    <row r="304" spans="1:10" s="220" customFormat="1" ht="12.95" customHeight="1" thickTop="1" thickBot="1">
      <c r="A304" s="959" t="s">
        <v>297</v>
      </c>
      <c r="B304" s="948">
        <v>0</v>
      </c>
      <c r="C304" s="948">
        <v>258586.94000000003</v>
      </c>
      <c r="D304" s="948">
        <v>0</v>
      </c>
      <c r="E304" s="948">
        <v>0</v>
      </c>
      <c r="F304" s="948">
        <v>0</v>
      </c>
      <c r="G304" s="948">
        <v>54682.63</v>
      </c>
      <c r="H304" s="948">
        <v>0</v>
      </c>
      <c r="I304" s="948">
        <v>-37320.03</v>
      </c>
      <c r="J304" s="948">
        <v>275949.53999999998</v>
      </c>
    </row>
    <row r="305" spans="1:10" s="220" customFormat="1" ht="12.95" customHeight="1" thickTop="1" thickBot="1">
      <c r="A305" s="952" t="s">
        <v>298</v>
      </c>
      <c r="B305" s="949">
        <v>20563098.48</v>
      </c>
      <c r="C305" s="949">
        <v>9359366.5500000007</v>
      </c>
      <c r="D305" s="949">
        <v>3237463.11</v>
      </c>
      <c r="E305" s="949">
        <v>11175724.039999999</v>
      </c>
      <c r="F305" s="949">
        <v>264031.19</v>
      </c>
      <c r="G305" s="949">
        <v>-872194.52</v>
      </c>
      <c r="H305" s="949">
        <v>438398.33</v>
      </c>
      <c r="I305" s="949">
        <v>-110812.04</v>
      </c>
      <c r="J305" s="949">
        <v>44055075.140000001</v>
      </c>
    </row>
    <row r="306" spans="1:10" s="220" customFormat="1" ht="12.95" customHeight="1" thickTop="1" thickBot="1">
      <c r="A306" s="958" t="s">
        <v>299</v>
      </c>
      <c r="B306" s="948">
        <v>-72214.66</v>
      </c>
      <c r="C306" s="948">
        <v>1004397.06</v>
      </c>
      <c r="D306" s="948">
        <v>-226347.09</v>
      </c>
      <c r="E306" s="948">
        <v>0</v>
      </c>
      <c r="F306" s="948">
        <v>-3599.31</v>
      </c>
      <c r="G306" s="948">
        <v>-105010.03</v>
      </c>
      <c r="H306" s="948">
        <v>-299244.13</v>
      </c>
      <c r="I306" s="948">
        <v>25651.73</v>
      </c>
      <c r="J306" s="948">
        <v>323633.57</v>
      </c>
    </row>
    <row r="307" spans="1:10" s="220" customFormat="1" ht="12.95" customHeight="1" thickTop="1" thickBot="1">
      <c r="A307" s="952" t="s">
        <v>300</v>
      </c>
      <c r="B307" s="949">
        <v>20490883.82</v>
      </c>
      <c r="C307" s="949">
        <v>10363763.609999999</v>
      </c>
      <c r="D307" s="949">
        <v>3011116.02</v>
      </c>
      <c r="E307" s="949">
        <v>11175724.039999999</v>
      </c>
      <c r="F307" s="949">
        <v>260431.87999999998</v>
      </c>
      <c r="G307" s="949">
        <v>-977204.55</v>
      </c>
      <c r="H307" s="949">
        <v>139154.20000000001</v>
      </c>
      <c r="I307" s="949">
        <v>-85160.31</v>
      </c>
      <c r="J307" s="949">
        <v>44378708.710000001</v>
      </c>
    </row>
    <row r="308" spans="1:10" s="220" customFormat="1" ht="12.95" customHeight="1" thickTop="1" thickBot="1">
      <c r="A308" s="959" t="s">
        <v>301</v>
      </c>
      <c r="B308" s="948">
        <v>0</v>
      </c>
      <c r="C308" s="948">
        <v>0</v>
      </c>
      <c r="D308" s="948">
        <v>0</v>
      </c>
      <c r="E308" s="948">
        <v>0</v>
      </c>
      <c r="F308" s="948">
        <v>0</v>
      </c>
      <c r="G308" s="948">
        <v>0</v>
      </c>
      <c r="H308" s="948">
        <v>0</v>
      </c>
      <c r="I308" s="948">
        <v>0</v>
      </c>
      <c r="J308" s="948">
        <v>0</v>
      </c>
    </row>
    <row r="309" spans="1:10" s="220" customFormat="1" ht="12.95" customHeight="1" thickTop="1" thickBot="1">
      <c r="A309" s="962" t="s">
        <v>302</v>
      </c>
      <c r="B309" s="949">
        <v>20490883.82</v>
      </c>
      <c r="C309" s="949">
        <v>10363763.609999999</v>
      </c>
      <c r="D309" s="949">
        <v>3011116.02</v>
      </c>
      <c r="E309" s="949">
        <v>11175724.039999999</v>
      </c>
      <c r="F309" s="949">
        <v>260431.87999999998</v>
      </c>
      <c r="G309" s="949">
        <v>-977204.55</v>
      </c>
      <c r="H309" s="949">
        <v>139154.20000000001</v>
      </c>
      <c r="I309" s="949">
        <v>-85160.31</v>
      </c>
      <c r="J309" s="949">
        <v>44378708.710000001</v>
      </c>
    </row>
    <row r="310" spans="1:10" s="220" customFormat="1" ht="12.95" customHeight="1" thickTop="1" thickBot="1">
      <c r="A310" s="963" t="s">
        <v>303</v>
      </c>
      <c r="B310" s="948">
        <v>0</v>
      </c>
      <c r="C310" s="948">
        <v>0</v>
      </c>
      <c r="D310" s="948">
        <v>0</v>
      </c>
      <c r="E310" s="948">
        <v>-1473751</v>
      </c>
      <c r="F310" s="948">
        <v>0</v>
      </c>
      <c r="G310" s="948">
        <v>0</v>
      </c>
      <c r="H310" s="948">
        <v>-34788.550000000003</v>
      </c>
      <c r="I310" s="948">
        <v>0</v>
      </c>
      <c r="J310" s="948">
        <v>-1508539.55</v>
      </c>
    </row>
    <row r="311" spans="1:10" s="220" customFormat="1" ht="12.95" customHeight="1" thickTop="1" thickBot="1">
      <c r="A311" s="962" t="s">
        <v>304</v>
      </c>
      <c r="B311" s="949">
        <v>20490883.82</v>
      </c>
      <c r="C311" s="949">
        <v>10363763.609999999</v>
      </c>
      <c r="D311" s="949">
        <v>3011116.02</v>
      </c>
      <c r="E311" s="949">
        <v>9701973.0399999991</v>
      </c>
      <c r="F311" s="949">
        <v>260431.87999999998</v>
      </c>
      <c r="G311" s="949">
        <v>-977204.55</v>
      </c>
      <c r="H311" s="949">
        <v>104365.65</v>
      </c>
      <c r="I311" s="949">
        <v>-85160.31</v>
      </c>
      <c r="J311" s="949">
        <v>42870169.159999996</v>
      </c>
    </row>
    <row r="312" spans="1:10" s="226" customFormat="1" ht="9" customHeight="1" thickTop="1" thickBot="1">
      <c r="A312" s="1036"/>
      <c r="B312" s="128"/>
      <c r="C312" s="128"/>
      <c r="D312" s="128"/>
      <c r="E312" s="128"/>
      <c r="F312" s="128"/>
      <c r="G312" s="1037"/>
      <c r="H312" s="1037"/>
      <c r="I312" s="1037"/>
      <c r="J312" s="1037"/>
    </row>
    <row r="313" spans="1:10" ht="15.75" thickTop="1">
      <c r="A313" s="130"/>
      <c r="B313" s="142"/>
      <c r="C313" s="142"/>
      <c r="D313" s="142"/>
      <c r="E313" s="142"/>
      <c r="F313" s="142"/>
      <c r="G313" s="142"/>
      <c r="H313" s="142"/>
      <c r="I313" s="142"/>
      <c r="J313" s="1038"/>
    </row>
    <row r="314" spans="1:10" ht="15.75">
      <c r="A314" s="132"/>
    </row>
    <row r="315" spans="1:10" ht="15.75">
      <c r="A315" s="132"/>
    </row>
    <row r="316" spans="1:10" ht="15.75">
      <c r="A316" s="132"/>
    </row>
    <row r="317" spans="1:10" ht="15.75">
      <c r="A317" s="132"/>
    </row>
    <row r="318" spans="1:10" ht="15.75">
      <c r="A318" s="132"/>
    </row>
    <row r="319" spans="1:10" ht="15.75">
      <c r="A319" s="132"/>
    </row>
    <row r="320" spans="1:10"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G17" sqref="G17"/>
    </sheetView>
  </sheetViews>
  <sheetFormatPr defaultColWidth="9.140625" defaultRowHeight="15"/>
  <cols>
    <col min="1" max="1" width="70" style="134" customWidth="1"/>
    <col min="2" max="3" width="7.85546875" style="985" customWidth="1"/>
    <col min="4" max="4" width="9.28515625" style="985" bestFit="1" customWidth="1"/>
    <col min="5" max="5" width="8.28515625" style="985" bestFit="1" customWidth="1"/>
    <col min="6" max="8" width="7.85546875" style="985" customWidth="1"/>
    <col min="9" max="9" width="8.28515625" style="985" bestFit="1" customWidth="1"/>
    <col min="10" max="10" width="7.85546875" style="985" customWidth="1"/>
    <col min="11" max="11" width="2.85546875" style="227" customWidth="1"/>
    <col min="12" max="256" width="9.140625" style="985"/>
    <col min="257" max="257" width="70" style="985" customWidth="1"/>
    <col min="258" max="259" width="7.85546875" style="985" customWidth="1"/>
    <col min="260" max="260" width="9.28515625" style="985" bestFit="1" customWidth="1"/>
    <col min="261" max="261" width="8.28515625" style="985" bestFit="1" customWidth="1"/>
    <col min="262" max="264" width="7.85546875" style="985" customWidth="1"/>
    <col min="265" max="265" width="8.28515625" style="985" bestFit="1" customWidth="1"/>
    <col min="266" max="266" width="7.85546875" style="985" customWidth="1"/>
    <col min="267" max="267" width="2.85546875" style="985" customWidth="1"/>
    <col min="268" max="512" width="9.140625" style="985"/>
    <col min="513" max="513" width="70" style="985" customWidth="1"/>
    <col min="514" max="515" width="7.85546875" style="985" customWidth="1"/>
    <col min="516" max="516" width="9.28515625" style="985" bestFit="1" customWidth="1"/>
    <col min="517" max="517" width="8.28515625" style="985" bestFit="1" customWidth="1"/>
    <col min="518" max="520" width="7.85546875" style="985" customWidth="1"/>
    <col min="521" max="521" width="8.28515625" style="985" bestFit="1" customWidth="1"/>
    <col min="522" max="522" width="7.85546875" style="985" customWidth="1"/>
    <col min="523" max="523" width="2.85546875" style="985" customWidth="1"/>
    <col min="524" max="768" width="9.140625" style="985"/>
    <col min="769" max="769" width="70" style="985" customWidth="1"/>
    <col min="770" max="771" width="7.85546875" style="985" customWidth="1"/>
    <col min="772" max="772" width="9.28515625" style="985" bestFit="1" customWidth="1"/>
    <col min="773" max="773" width="8.28515625" style="985" bestFit="1" customWidth="1"/>
    <col min="774" max="776" width="7.85546875" style="985" customWidth="1"/>
    <col min="777" max="777" width="8.28515625" style="985" bestFit="1" customWidth="1"/>
    <col min="778" max="778" width="7.85546875" style="985" customWidth="1"/>
    <col min="779" max="779" width="2.85546875" style="985" customWidth="1"/>
    <col min="780" max="1024" width="9.140625" style="985"/>
    <col min="1025" max="1025" width="70" style="985" customWidth="1"/>
    <col min="1026" max="1027" width="7.85546875" style="985" customWidth="1"/>
    <col min="1028" max="1028" width="9.28515625" style="985" bestFit="1" customWidth="1"/>
    <col min="1029" max="1029" width="8.28515625" style="985" bestFit="1" customWidth="1"/>
    <col min="1030" max="1032" width="7.85546875" style="985" customWidth="1"/>
    <col min="1033" max="1033" width="8.28515625" style="985" bestFit="1" customWidth="1"/>
    <col min="1034" max="1034" width="7.85546875" style="985" customWidth="1"/>
    <col min="1035" max="1035" width="2.85546875" style="985" customWidth="1"/>
    <col min="1036" max="1280" width="9.140625" style="985"/>
    <col min="1281" max="1281" width="70" style="985" customWidth="1"/>
    <col min="1282" max="1283" width="7.85546875" style="985" customWidth="1"/>
    <col min="1284" max="1284" width="9.28515625" style="985" bestFit="1" customWidth="1"/>
    <col min="1285" max="1285" width="8.28515625" style="985" bestFit="1" customWidth="1"/>
    <col min="1286" max="1288" width="7.85546875" style="985" customWidth="1"/>
    <col min="1289" max="1289" width="8.28515625" style="985" bestFit="1" customWidth="1"/>
    <col min="1290" max="1290" width="7.85546875" style="985" customWidth="1"/>
    <col min="1291" max="1291" width="2.85546875" style="985" customWidth="1"/>
    <col min="1292" max="1536" width="9.140625" style="985"/>
    <col min="1537" max="1537" width="70" style="985" customWidth="1"/>
    <col min="1538" max="1539" width="7.85546875" style="985" customWidth="1"/>
    <col min="1540" max="1540" width="9.28515625" style="985" bestFit="1" customWidth="1"/>
    <col min="1541" max="1541" width="8.28515625" style="985" bestFit="1" customWidth="1"/>
    <col min="1542" max="1544" width="7.85546875" style="985" customWidth="1"/>
    <col min="1545" max="1545" width="8.28515625" style="985" bestFit="1" customWidth="1"/>
    <col min="1546" max="1546" width="7.85546875" style="985" customWidth="1"/>
    <col min="1547" max="1547" width="2.85546875" style="985" customWidth="1"/>
    <col min="1548" max="1792" width="9.140625" style="985"/>
    <col min="1793" max="1793" width="70" style="985" customWidth="1"/>
    <col min="1794" max="1795" width="7.85546875" style="985" customWidth="1"/>
    <col min="1796" max="1796" width="9.28515625" style="985" bestFit="1" customWidth="1"/>
    <col min="1797" max="1797" width="8.28515625" style="985" bestFit="1" customWidth="1"/>
    <col min="1798" max="1800" width="7.85546875" style="985" customWidth="1"/>
    <col min="1801" max="1801" width="8.28515625" style="985" bestFit="1" customWidth="1"/>
    <col min="1802" max="1802" width="7.85546875" style="985" customWidth="1"/>
    <col min="1803" max="1803" width="2.85546875" style="985" customWidth="1"/>
    <col min="1804" max="2048" width="9.140625" style="985"/>
    <col min="2049" max="2049" width="70" style="985" customWidth="1"/>
    <col min="2050" max="2051" width="7.85546875" style="985" customWidth="1"/>
    <col min="2052" max="2052" width="9.28515625" style="985" bestFit="1" customWidth="1"/>
    <col min="2053" max="2053" width="8.28515625" style="985" bestFit="1" customWidth="1"/>
    <col min="2054" max="2056" width="7.85546875" style="985" customWidth="1"/>
    <col min="2057" max="2057" width="8.28515625" style="985" bestFit="1" customWidth="1"/>
    <col min="2058" max="2058" width="7.85546875" style="985" customWidth="1"/>
    <col min="2059" max="2059" width="2.85546875" style="985" customWidth="1"/>
    <col min="2060" max="2304" width="9.140625" style="985"/>
    <col min="2305" max="2305" width="70" style="985" customWidth="1"/>
    <col min="2306" max="2307" width="7.85546875" style="985" customWidth="1"/>
    <col min="2308" max="2308" width="9.28515625" style="985" bestFit="1" customWidth="1"/>
    <col min="2309" max="2309" width="8.28515625" style="985" bestFit="1" customWidth="1"/>
    <col min="2310" max="2312" width="7.85546875" style="985" customWidth="1"/>
    <col min="2313" max="2313" width="8.28515625" style="985" bestFit="1" customWidth="1"/>
    <col min="2314" max="2314" width="7.85546875" style="985" customWidth="1"/>
    <col min="2315" max="2315" width="2.85546875" style="985" customWidth="1"/>
    <col min="2316" max="2560" width="9.140625" style="985"/>
    <col min="2561" max="2561" width="70" style="985" customWidth="1"/>
    <col min="2562" max="2563" width="7.85546875" style="985" customWidth="1"/>
    <col min="2564" max="2564" width="9.28515625" style="985" bestFit="1" customWidth="1"/>
    <col min="2565" max="2565" width="8.28515625" style="985" bestFit="1" customWidth="1"/>
    <col min="2566" max="2568" width="7.85546875" style="985" customWidth="1"/>
    <col min="2569" max="2569" width="8.28515625" style="985" bestFit="1" customWidth="1"/>
    <col min="2570" max="2570" width="7.85546875" style="985" customWidth="1"/>
    <col min="2571" max="2571" width="2.85546875" style="985" customWidth="1"/>
    <col min="2572" max="2816" width="9.140625" style="985"/>
    <col min="2817" max="2817" width="70" style="985" customWidth="1"/>
    <col min="2818" max="2819" width="7.85546875" style="985" customWidth="1"/>
    <col min="2820" max="2820" width="9.28515625" style="985" bestFit="1" customWidth="1"/>
    <col min="2821" max="2821" width="8.28515625" style="985" bestFit="1" customWidth="1"/>
    <col min="2822" max="2824" width="7.85546875" style="985" customWidth="1"/>
    <col min="2825" max="2825" width="8.28515625" style="985" bestFit="1" customWidth="1"/>
    <col min="2826" max="2826" width="7.85546875" style="985" customWidth="1"/>
    <col min="2827" max="2827" width="2.85546875" style="985" customWidth="1"/>
    <col min="2828" max="3072" width="9.140625" style="985"/>
    <col min="3073" max="3073" width="70" style="985" customWidth="1"/>
    <col min="3074" max="3075" width="7.85546875" style="985" customWidth="1"/>
    <col min="3076" max="3076" width="9.28515625" style="985" bestFit="1" customWidth="1"/>
    <col min="3077" max="3077" width="8.28515625" style="985" bestFit="1" customWidth="1"/>
    <col min="3078" max="3080" width="7.85546875" style="985" customWidth="1"/>
    <col min="3081" max="3081" width="8.28515625" style="985" bestFit="1" customWidth="1"/>
    <col min="3082" max="3082" width="7.85546875" style="985" customWidth="1"/>
    <col min="3083" max="3083" width="2.85546875" style="985" customWidth="1"/>
    <col min="3084" max="3328" width="9.140625" style="985"/>
    <col min="3329" max="3329" width="70" style="985" customWidth="1"/>
    <col min="3330" max="3331" width="7.85546875" style="985" customWidth="1"/>
    <col min="3332" max="3332" width="9.28515625" style="985" bestFit="1" customWidth="1"/>
    <col min="3333" max="3333" width="8.28515625" style="985" bestFit="1" customWidth="1"/>
    <col min="3334" max="3336" width="7.85546875" style="985" customWidth="1"/>
    <col min="3337" max="3337" width="8.28515625" style="985" bestFit="1" customWidth="1"/>
    <col min="3338" max="3338" width="7.85546875" style="985" customWidth="1"/>
    <col min="3339" max="3339" width="2.85546875" style="985" customWidth="1"/>
    <col min="3340" max="3584" width="9.140625" style="985"/>
    <col min="3585" max="3585" width="70" style="985" customWidth="1"/>
    <col min="3586" max="3587" width="7.85546875" style="985" customWidth="1"/>
    <col min="3588" max="3588" width="9.28515625" style="985" bestFit="1" customWidth="1"/>
    <col min="3589" max="3589" width="8.28515625" style="985" bestFit="1" customWidth="1"/>
    <col min="3590" max="3592" width="7.85546875" style="985" customWidth="1"/>
    <col min="3593" max="3593" width="8.28515625" style="985" bestFit="1" customWidth="1"/>
    <col min="3594" max="3594" width="7.85546875" style="985" customWidth="1"/>
    <col min="3595" max="3595" width="2.85546875" style="985" customWidth="1"/>
    <col min="3596" max="3840" width="9.140625" style="985"/>
    <col min="3841" max="3841" width="70" style="985" customWidth="1"/>
    <col min="3842" max="3843" width="7.85546875" style="985" customWidth="1"/>
    <col min="3844" max="3844" width="9.28515625" style="985" bestFit="1" customWidth="1"/>
    <col min="3845" max="3845" width="8.28515625" style="985" bestFit="1" customWidth="1"/>
    <col min="3846" max="3848" width="7.85546875" style="985" customWidth="1"/>
    <col min="3849" max="3849" width="8.28515625" style="985" bestFit="1" customWidth="1"/>
    <col min="3850" max="3850" width="7.85546875" style="985" customWidth="1"/>
    <col min="3851" max="3851" width="2.85546875" style="985" customWidth="1"/>
    <col min="3852" max="4096" width="9.140625" style="985"/>
    <col min="4097" max="4097" width="70" style="985" customWidth="1"/>
    <col min="4098" max="4099" width="7.85546875" style="985" customWidth="1"/>
    <col min="4100" max="4100" width="9.28515625" style="985" bestFit="1" customWidth="1"/>
    <col min="4101" max="4101" width="8.28515625" style="985" bestFit="1" customWidth="1"/>
    <col min="4102" max="4104" width="7.85546875" style="985" customWidth="1"/>
    <col min="4105" max="4105" width="8.28515625" style="985" bestFit="1" customWidth="1"/>
    <col min="4106" max="4106" width="7.85546875" style="985" customWidth="1"/>
    <col min="4107" max="4107" width="2.85546875" style="985" customWidth="1"/>
    <col min="4108" max="4352" width="9.140625" style="985"/>
    <col min="4353" max="4353" width="70" style="985" customWidth="1"/>
    <col min="4354" max="4355" width="7.85546875" style="985" customWidth="1"/>
    <col min="4356" max="4356" width="9.28515625" style="985" bestFit="1" customWidth="1"/>
    <col min="4357" max="4357" width="8.28515625" style="985" bestFit="1" customWidth="1"/>
    <col min="4358" max="4360" width="7.85546875" style="985" customWidth="1"/>
    <col min="4361" max="4361" width="8.28515625" style="985" bestFit="1" customWidth="1"/>
    <col min="4362" max="4362" width="7.85546875" style="985" customWidth="1"/>
    <col min="4363" max="4363" width="2.85546875" style="985" customWidth="1"/>
    <col min="4364" max="4608" width="9.140625" style="985"/>
    <col min="4609" max="4609" width="70" style="985" customWidth="1"/>
    <col min="4610" max="4611" width="7.85546875" style="985" customWidth="1"/>
    <col min="4612" max="4612" width="9.28515625" style="985" bestFit="1" customWidth="1"/>
    <col min="4613" max="4613" width="8.28515625" style="985" bestFit="1" customWidth="1"/>
    <col min="4614" max="4616" width="7.85546875" style="985" customWidth="1"/>
    <col min="4617" max="4617" width="8.28515625" style="985" bestFit="1" customWidth="1"/>
    <col min="4618" max="4618" width="7.85546875" style="985" customWidth="1"/>
    <col min="4619" max="4619" width="2.85546875" style="985" customWidth="1"/>
    <col min="4620" max="4864" width="9.140625" style="985"/>
    <col min="4865" max="4865" width="70" style="985" customWidth="1"/>
    <col min="4866" max="4867" width="7.85546875" style="985" customWidth="1"/>
    <col min="4868" max="4868" width="9.28515625" style="985" bestFit="1" customWidth="1"/>
    <col min="4869" max="4869" width="8.28515625" style="985" bestFit="1" customWidth="1"/>
    <col min="4870" max="4872" width="7.85546875" style="985" customWidth="1"/>
    <col min="4873" max="4873" width="8.28515625" style="985" bestFit="1" customWidth="1"/>
    <col min="4874" max="4874" width="7.85546875" style="985" customWidth="1"/>
    <col min="4875" max="4875" width="2.85546875" style="985" customWidth="1"/>
    <col min="4876" max="5120" width="9.140625" style="985"/>
    <col min="5121" max="5121" width="70" style="985" customWidth="1"/>
    <col min="5122" max="5123" width="7.85546875" style="985" customWidth="1"/>
    <col min="5124" max="5124" width="9.28515625" style="985" bestFit="1" customWidth="1"/>
    <col min="5125" max="5125" width="8.28515625" style="985" bestFit="1" customWidth="1"/>
    <col min="5126" max="5128" width="7.85546875" style="985" customWidth="1"/>
    <col min="5129" max="5129" width="8.28515625" style="985" bestFit="1" customWidth="1"/>
    <col min="5130" max="5130" width="7.85546875" style="985" customWidth="1"/>
    <col min="5131" max="5131" width="2.85546875" style="985" customWidth="1"/>
    <col min="5132" max="5376" width="9.140625" style="985"/>
    <col min="5377" max="5377" width="70" style="985" customWidth="1"/>
    <col min="5378" max="5379" width="7.85546875" style="985" customWidth="1"/>
    <col min="5380" max="5380" width="9.28515625" style="985" bestFit="1" customWidth="1"/>
    <col min="5381" max="5381" width="8.28515625" style="985" bestFit="1" customWidth="1"/>
    <col min="5382" max="5384" width="7.85546875" style="985" customWidth="1"/>
    <col min="5385" max="5385" width="8.28515625" style="985" bestFit="1" customWidth="1"/>
    <col min="5386" max="5386" width="7.85546875" style="985" customWidth="1"/>
    <col min="5387" max="5387" width="2.85546875" style="985" customWidth="1"/>
    <col min="5388" max="5632" width="9.140625" style="985"/>
    <col min="5633" max="5633" width="70" style="985" customWidth="1"/>
    <col min="5634" max="5635" width="7.85546875" style="985" customWidth="1"/>
    <col min="5636" max="5636" width="9.28515625" style="985" bestFit="1" customWidth="1"/>
    <col min="5637" max="5637" width="8.28515625" style="985" bestFit="1" customWidth="1"/>
    <col min="5638" max="5640" width="7.85546875" style="985" customWidth="1"/>
    <col min="5641" max="5641" width="8.28515625" style="985" bestFit="1" customWidth="1"/>
    <col min="5642" max="5642" width="7.85546875" style="985" customWidth="1"/>
    <col min="5643" max="5643" width="2.85546875" style="985" customWidth="1"/>
    <col min="5644" max="5888" width="9.140625" style="985"/>
    <col min="5889" max="5889" width="70" style="985" customWidth="1"/>
    <col min="5890" max="5891" width="7.85546875" style="985" customWidth="1"/>
    <col min="5892" max="5892" width="9.28515625" style="985" bestFit="1" customWidth="1"/>
    <col min="5893" max="5893" width="8.28515625" style="985" bestFit="1" customWidth="1"/>
    <col min="5894" max="5896" width="7.85546875" style="985" customWidth="1"/>
    <col min="5897" max="5897" width="8.28515625" style="985" bestFit="1" customWidth="1"/>
    <col min="5898" max="5898" width="7.85546875" style="985" customWidth="1"/>
    <col min="5899" max="5899" width="2.85546875" style="985" customWidth="1"/>
    <col min="5900" max="6144" width="9.140625" style="985"/>
    <col min="6145" max="6145" width="70" style="985" customWidth="1"/>
    <col min="6146" max="6147" width="7.85546875" style="985" customWidth="1"/>
    <col min="6148" max="6148" width="9.28515625" style="985" bestFit="1" customWidth="1"/>
    <col min="6149" max="6149" width="8.28515625" style="985" bestFit="1" customWidth="1"/>
    <col min="6150" max="6152" width="7.85546875" style="985" customWidth="1"/>
    <col min="6153" max="6153" width="8.28515625" style="985" bestFit="1" customWidth="1"/>
    <col min="6154" max="6154" width="7.85546875" style="985" customWidth="1"/>
    <col min="6155" max="6155" width="2.85546875" style="985" customWidth="1"/>
    <col min="6156" max="6400" width="9.140625" style="985"/>
    <col min="6401" max="6401" width="70" style="985" customWidth="1"/>
    <col min="6402" max="6403" width="7.85546875" style="985" customWidth="1"/>
    <col min="6404" max="6404" width="9.28515625" style="985" bestFit="1" customWidth="1"/>
    <col min="6405" max="6405" width="8.28515625" style="985" bestFit="1" customWidth="1"/>
    <col min="6406" max="6408" width="7.85546875" style="985" customWidth="1"/>
    <col min="6409" max="6409" width="8.28515625" style="985" bestFit="1" customWidth="1"/>
    <col min="6410" max="6410" width="7.85546875" style="985" customWidth="1"/>
    <col min="6411" max="6411" width="2.85546875" style="985" customWidth="1"/>
    <col min="6412" max="6656" width="9.140625" style="985"/>
    <col min="6657" max="6657" width="70" style="985" customWidth="1"/>
    <col min="6658" max="6659" width="7.85546875" style="985" customWidth="1"/>
    <col min="6660" max="6660" width="9.28515625" style="985" bestFit="1" customWidth="1"/>
    <col min="6661" max="6661" width="8.28515625" style="985" bestFit="1" customWidth="1"/>
    <col min="6662" max="6664" width="7.85546875" style="985" customWidth="1"/>
    <col min="6665" max="6665" width="8.28515625" style="985" bestFit="1" customWidth="1"/>
    <col min="6666" max="6666" width="7.85546875" style="985" customWidth="1"/>
    <col min="6667" max="6667" width="2.85546875" style="985" customWidth="1"/>
    <col min="6668" max="6912" width="9.140625" style="985"/>
    <col min="6913" max="6913" width="70" style="985" customWidth="1"/>
    <col min="6914" max="6915" width="7.85546875" style="985" customWidth="1"/>
    <col min="6916" max="6916" width="9.28515625" style="985" bestFit="1" customWidth="1"/>
    <col min="6917" max="6917" width="8.28515625" style="985" bestFit="1" customWidth="1"/>
    <col min="6918" max="6920" width="7.85546875" style="985" customWidth="1"/>
    <col min="6921" max="6921" width="8.28515625" style="985" bestFit="1" customWidth="1"/>
    <col min="6922" max="6922" width="7.85546875" style="985" customWidth="1"/>
    <col min="6923" max="6923" width="2.85546875" style="985" customWidth="1"/>
    <col min="6924" max="7168" width="9.140625" style="985"/>
    <col min="7169" max="7169" width="70" style="985" customWidth="1"/>
    <col min="7170" max="7171" width="7.85546875" style="985" customWidth="1"/>
    <col min="7172" max="7172" width="9.28515625" style="985" bestFit="1" customWidth="1"/>
    <col min="7173" max="7173" width="8.28515625" style="985" bestFit="1" customWidth="1"/>
    <col min="7174" max="7176" width="7.85546875" style="985" customWidth="1"/>
    <col min="7177" max="7177" width="8.28515625" style="985" bestFit="1" customWidth="1"/>
    <col min="7178" max="7178" width="7.85546875" style="985" customWidth="1"/>
    <col min="7179" max="7179" width="2.85546875" style="985" customWidth="1"/>
    <col min="7180" max="7424" width="9.140625" style="985"/>
    <col min="7425" max="7425" width="70" style="985" customWidth="1"/>
    <col min="7426" max="7427" width="7.85546875" style="985" customWidth="1"/>
    <col min="7428" max="7428" width="9.28515625" style="985" bestFit="1" customWidth="1"/>
    <col min="7429" max="7429" width="8.28515625" style="985" bestFit="1" customWidth="1"/>
    <col min="7430" max="7432" width="7.85546875" style="985" customWidth="1"/>
    <col min="7433" max="7433" width="8.28515625" style="985" bestFit="1" customWidth="1"/>
    <col min="7434" max="7434" width="7.85546875" style="985" customWidth="1"/>
    <col min="7435" max="7435" width="2.85546875" style="985" customWidth="1"/>
    <col min="7436" max="7680" width="9.140625" style="985"/>
    <col min="7681" max="7681" width="70" style="985" customWidth="1"/>
    <col min="7682" max="7683" width="7.85546875" style="985" customWidth="1"/>
    <col min="7684" max="7684" width="9.28515625" style="985" bestFit="1" customWidth="1"/>
    <col min="7685" max="7685" width="8.28515625" style="985" bestFit="1" customWidth="1"/>
    <col min="7686" max="7688" width="7.85546875" style="985" customWidth="1"/>
    <col min="7689" max="7689" width="8.28515625" style="985" bestFit="1" customWidth="1"/>
    <col min="7690" max="7690" width="7.85546875" style="985" customWidth="1"/>
    <col min="7691" max="7691" width="2.85546875" style="985" customWidth="1"/>
    <col min="7692" max="7936" width="9.140625" style="985"/>
    <col min="7937" max="7937" width="70" style="985" customWidth="1"/>
    <col min="7938" max="7939" width="7.85546875" style="985" customWidth="1"/>
    <col min="7940" max="7940" width="9.28515625" style="985" bestFit="1" customWidth="1"/>
    <col min="7941" max="7941" width="8.28515625" style="985" bestFit="1" customWidth="1"/>
    <col min="7942" max="7944" width="7.85546875" style="985" customWidth="1"/>
    <col min="7945" max="7945" width="8.28515625" style="985" bestFit="1" customWidth="1"/>
    <col min="7946" max="7946" width="7.85546875" style="985" customWidth="1"/>
    <col min="7947" max="7947" width="2.85546875" style="985" customWidth="1"/>
    <col min="7948" max="8192" width="9.140625" style="985"/>
    <col min="8193" max="8193" width="70" style="985" customWidth="1"/>
    <col min="8194" max="8195" width="7.85546875" style="985" customWidth="1"/>
    <col min="8196" max="8196" width="9.28515625" style="985" bestFit="1" customWidth="1"/>
    <col min="8197" max="8197" width="8.28515625" style="985" bestFit="1" customWidth="1"/>
    <col min="8198" max="8200" width="7.85546875" style="985" customWidth="1"/>
    <col min="8201" max="8201" width="8.28515625" style="985" bestFit="1" customWidth="1"/>
    <col min="8202" max="8202" width="7.85546875" style="985" customWidth="1"/>
    <col min="8203" max="8203" width="2.85546875" style="985" customWidth="1"/>
    <col min="8204" max="8448" width="9.140625" style="985"/>
    <col min="8449" max="8449" width="70" style="985" customWidth="1"/>
    <col min="8450" max="8451" width="7.85546875" style="985" customWidth="1"/>
    <col min="8452" max="8452" width="9.28515625" style="985" bestFit="1" customWidth="1"/>
    <col min="8453" max="8453" width="8.28515625" style="985" bestFit="1" customWidth="1"/>
    <col min="8454" max="8456" width="7.85546875" style="985" customWidth="1"/>
    <col min="8457" max="8457" width="8.28515625" style="985" bestFit="1" customWidth="1"/>
    <col min="8458" max="8458" width="7.85546875" style="985" customWidth="1"/>
    <col min="8459" max="8459" width="2.85546875" style="985" customWidth="1"/>
    <col min="8460" max="8704" width="9.140625" style="985"/>
    <col min="8705" max="8705" width="70" style="985" customWidth="1"/>
    <col min="8706" max="8707" width="7.85546875" style="985" customWidth="1"/>
    <col min="8708" max="8708" width="9.28515625" style="985" bestFit="1" customWidth="1"/>
    <col min="8709" max="8709" width="8.28515625" style="985" bestFit="1" customWidth="1"/>
    <col min="8710" max="8712" width="7.85546875" style="985" customWidth="1"/>
    <col min="8713" max="8713" width="8.28515625" style="985" bestFit="1" customWidth="1"/>
    <col min="8714" max="8714" width="7.85546875" style="985" customWidth="1"/>
    <col min="8715" max="8715" width="2.85546875" style="985" customWidth="1"/>
    <col min="8716" max="8960" width="9.140625" style="985"/>
    <col min="8961" max="8961" width="70" style="985" customWidth="1"/>
    <col min="8962" max="8963" width="7.85546875" style="985" customWidth="1"/>
    <col min="8964" max="8964" width="9.28515625" style="985" bestFit="1" customWidth="1"/>
    <col min="8965" max="8965" width="8.28515625" style="985" bestFit="1" customWidth="1"/>
    <col min="8966" max="8968" width="7.85546875" style="985" customWidth="1"/>
    <col min="8969" max="8969" width="8.28515625" style="985" bestFit="1" customWidth="1"/>
    <col min="8970" max="8970" width="7.85546875" style="985" customWidth="1"/>
    <col min="8971" max="8971" width="2.85546875" style="985" customWidth="1"/>
    <col min="8972" max="9216" width="9.140625" style="985"/>
    <col min="9217" max="9217" width="70" style="985" customWidth="1"/>
    <col min="9218" max="9219" width="7.85546875" style="985" customWidth="1"/>
    <col min="9220" max="9220" width="9.28515625" style="985" bestFit="1" customWidth="1"/>
    <col min="9221" max="9221" width="8.28515625" style="985" bestFit="1" customWidth="1"/>
    <col min="9222" max="9224" width="7.85546875" style="985" customWidth="1"/>
    <col min="9225" max="9225" width="8.28515625" style="985" bestFit="1" customWidth="1"/>
    <col min="9226" max="9226" width="7.85546875" style="985" customWidth="1"/>
    <col min="9227" max="9227" width="2.85546875" style="985" customWidth="1"/>
    <col min="9228" max="9472" width="9.140625" style="985"/>
    <col min="9473" max="9473" width="70" style="985" customWidth="1"/>
    <col min="9474" max="9475" width="7.85546875" style="985" customWidth="1"/>
    <col min="9476" max="9476" width="9.28515625" style="985" bestFit="1" customWidth="1"/>
    <col min="9477" max="9477" width="8.28515625" style="985" bestFit="1" customWidth="1"/>
    <col min="9478" max="9480" width="7.85546875" style="985" customWidth="1"/>
    <col min="9481" max="9481" width="8.28515625" style="985" bestFit="1" customWidth="1"/>
    <col min="9482" max="9482" width="7.85546875" style="985" customWidth="1"/>
    <col min="9483" max="9483" width="2.85546875" style="985" customWidth="1"/>
    <col min="9484" max="9728" width="9.140625" style="985"/>
    <col min="9729" max="9729" width="70" style="985" customWidth="1"/>
    <col min="9730" max="9731" width="7.85546875" style="985" customWidth="1"/>
    <col min="9732" max="9732" width="9.28515625" style="985" bestFit="1" customWidth="1"/>
    <col min="9733" max="9733" width="8.28515625" style="985" bestFit="1" customWidth="1"/>
    <col min="9734" max="9736" width="7.85546875" style="985" customWidth="1"/>
    <col min="9737" max="9737" width="8.28515625" style="985" bestFit="1" customWidth="1"/>
    <col min="9738" max="9738" width="7.85546875" style="985" customWidth="1"/>
    <col min="9739" max="9739" width="2.85546875" style="985" customWidth="1"/>
    <col min="9740" max="9984" width="9.140625" style="985"/>
    <col min="9985" max="9985" width="70" style="985" customWidth="1"/>
    <col min="9986" max="9987" width="7.85546875" style="985" customWidth="1"/>
    <col min="9988" max="9988" width="9.28515625" style="985" bestFit="1" customWidth="1"/>
    <col min="9989" max="9989" width="8.28515625" style="985" bestFit="1" customWidth="1"/>
    <col min="9990" max="9992" width="7.85546875" style="985" customWidth="1"/>
    <col min="9993" max="9993" width="8.28515625" style="985" bestFit="1" customWidth="1"/>
    <col min="9994" max="9994" width="7.85546875" style="985" customWidth="1"/>
    <col min="9995" max="9995" width="2.85546875" style="985" customWidth="1"/>
    <col min="9996" max="10240" width="9.140625" style="985"/>
    <col min="10241" max="10241" width="70" style="985" customWidth="1"/>
    <col min="10242" max="10243" width="7.85546875" style="985" customWidth="1"/>
    <col min="10244" max="10244" width="9.28515625" style="985" bestFit="1" customWidth="1"/>
    <col min="10245" max="10245" width="8.28515625" style="985" bestFit="1" customWidth="1"/>
    <col min="10246" max="10248" width="7.85546875" style="985" customWidth="1"/>
    <col min="10249" max="10249" width="8.28515625" style="985" bestFit="1" customWidth="1"/>
    <col min="10250" max="10250" width="7.85546875" style="985" customWidth="1"/>
    <col min="10251" max="10251" width="2.85546875" style="985" customWidth="1"/>
    <col min="10252" max="10496" width="9.140625" style="985"/>
    <col min="10497" max="10497" width="70" style="985" customWidth="1"/>
    <col min="10498" max="10499" width="7.85546875" style="985" customWidth="1"/>
    <col min="10500" max="10500" width="9.28515625" style="985" bestFit="1" customWidth="1"/>
    <col min="10501" max="10501" width="8.28515625" style="985" bestFit="1" customWidth="1"/>
    <col min="10502" max="10504" width="7.85546875" style="985" customWidth="1"/>
    <col min="10505" max="10505" width="8.28515625" style="985" bestFit="1" customWidth="1"/>
    <col min="10506" max="10506" width="7.85546875" style="985" customWidth="1"/>
    <col min="10507" max="10507" width="2.85546875" style="985" customWidth="1"/>
    <col min="10508" max="10752" width="9.140625" style="985"/>
    <col min="10753" max="10753" width="70" style="985" customWidth="1"/>
    <col min="10754" max="10755" width="7.85546875" style="985" customWidth="1"/>
    <col min="10756" max="10756" width="9.28515625" style="985" bestFit="1" customWidth="1"/>
    <col min="10757" max="10757" width="8.28515625" style="985" bestFit="1" customWidth="1"/>
    <col min="10758" max="10760" width="7.85546875" style="985" customWidth="1"/>
    <col min="10761" max="10761" width="8.28515625" style="985" bestFit="1" customWidth="1"/>
    <col min="10762" max="10762" width="7.85546875" style="985" customWidth="1"/>
    <col min="10763" max="10763" width="2.85546875" style="985" customWidth="1"/>
    <col min="10764" max="11008" width="9.140625" style="985"/>
    <col min="11009" max="11009" width="70" style="985" customWidth="1"/>
    <col min="11010" max="11011" width="7.85546875" style="985" customWidth="1"/>
    <col min="11012" max="11012" width="9.28515625" style="985" bestFit="1" customWidth="1"/>
    <col min="11013" max="11013" width="8.28515625" style="985" bestFit="1" customWidth="1"/>
    <col min="11014" max="11016" width="7.85546875" style="985" customWidth="1"/>
    <col min="11017" max="11017" width="8.28515625" style="985" bestFit="1" customWidth="1"/>
    <col min="11018" max="11018" width="7.85546875" style="985" customWidth="1"/>
    <col min="11019" max="11019" width="2.85546875" style="985" customWidth="1"/>
    <col min="11020" max="11264" width="9.140625" style="985"/>
    <col min="11265" max="11265" width="70" style="985" customWidth="1"/>
    <col min="11266" max="11267" width="7.85546875" style="985" customWidth="1"/>
    <col min="11268" max="11268" width="9.28515625" style="985" bestFit="1" customWidth="1"/>
    <col min="11269" max="11269" width="8.28515625" style="985" bestFit="1" customWidth="1"/>
    <col min="11270" max="11272" width="7.85546875" style="985" customWidth="1"/>
    <col min="11273" max="11273" width="8.28515625" style="985" bestFit="1" customWidth="1"/>
    <col min="11274" max="11274" width="7.85546875" style="985" customWidth="1"/>
    <col min="11275" max="11275" width="2.85546875" style="985" customWidth="1"/>
    <col min="11276" max="11520" width="9.140625" style="985"/>
    <col min="11521" max="11521" width="70" style="985" customWidth="1"/>
    <col min="11522" max="11523" width="7.85546875" style="985" customWidth="1"/>
    <col min="11524" max="11524" width="9.28515625" style="985" bestFit="1" customWidth="1"/>
    <col min="11525" max="11525" width="8.28515625" style="985" bestFit="1" customWidth="1"/>
    <col min="11526" max="11528" width="7.85546875" style="985" customWidth="1"/>
    <col min="11529" max="11529" width="8.28515625" style="985" bestFit="1" customWidth="1"/>
    <col min="11530" max="11530" width="7.85546875" style="985" customWidth="1"/>
    <col min="11531" max="11531" width="2.85546875" style="985" customWidth="1"/>
    <col min="11532" max="11776" width="9.140625" style="985"/>
    <col min="11777" max="11777" width="70" style="985" customWidth="1"/>
    <col min="11778" max="11779" width="7.85546875" style="985" customWidth="1"/>
    <col min="11780" max="11780" width="9.28515625" style="985" bestFit="1" customWidth="1"/>
    <col min="11781" max="11781" width="8.28515625" style="985" bestFit="1" customWidth="1"/>
    <col min="11782" max="11784" width="7.85546875" style="985" customWidth="1"/>
    <col min="11785" max="11785" width="8.28515625" style="985" bestFit="1" customWidth="1"/>
    <col min="11786" max="11786" width="7.85546875" style="985" customWidth="1"/>
    <col min="11787" max="11787" width="2.85546875" style="985" customWidth="1"/>
    <col min="11788" max="12032" width="9.140625" style="985"/>
    <col min="12033" max="12033" width="70" style="985" customWidth="1"/>
    <col min="12034" max="12035" width="7.85546875" style="985" customWidth="1"/>
    <col min="12036" max="12036" width="9.28515625" style="985" bestFit="1" customWidth="1"/>
    <col min="12037" max="12037" width="8.28515625" style="985" bestFit="1" customWidth="1"/>
    <col min="12038" max="12040" width="7.85546875" style="985" customWidth="1"/>
    <col min="12041" max="12041" width="8.28515625" style="985" bestFit="1" customWidth="1"/>
    <col min="12042" max="12042" width="7.85546875" style="985" customWidth="1"/>
    <col min="12043" max="12043" width="2.85546875" style="985" customWidth="1"/>
    <col min="12044" max="12288" width="9.140625" style="985"/>
    <col min="12289" max="12289" width="70" style="985" customWidth="1"/>
    <col min="12290" max="12291" width="7.85546875" style="985" customWidth="1"/>
    <col min="12292" max="12292" width="9.28515625" style="985" bestFit="1" customWidth="1"/>
    <col min="12293" max="12293" width="8.28515625" style="985" bestFit="1" customWidth="1"/>
    <col min="12294" max="12296" width="7.85546875" style="985" customWidth="1"/>
    <col min="12297" max="12297" width="8.28515625" style="985" bestFit="1" customWidth="1"/>
    <col min="12298" max="12298" width="7.85546875" style="985" customWidth="1"/>
    <col min="12299" max="12299" width="2.85546875" style="985" customWidth="1"/>
    <col min="12300" max="12544" width="9.140625" style="985"/>
    <col min="12545" max="12545" width="70" style="985" customWidth="1"/>
    <col min="12546" max="12547" width="7.85546875" style="985" customWidth="1"/>
    <col min="12548" max="12548" width="9.28515625" style="985" bestFit="1" customWidth="1"/>
    <col min="12549" max="12549" width="8.28515625" style="985" bestFit="1" customWidth="1"/>
    <col min="12550" max="12552" width="7.85546875" style="985" customWidth="1"/>
    <col min="12553" max="12553" width="8.28515625" style="985" bestFit="1" customWidth="1"/>
    <col min="12554" max="12554" width="7.85546875" style="985" customWidth="1"/>
    <col min="12555" max="12555" width="2.85546875" style="985" customWidth="1"/>
    <col min="12556" max="12800" width="9.140625" style="985"/>
    <col min="12801" max="12801" width="70" style="985" customWidth="1"/>
    <col min="12802" max="12803" width="7.85546875" style="985" customWidth="1"/>
    <col min="12804" max="12804" width="9.28515625" style="985" bestFit="1" customWidth="1"/>
    <col min="12805" max="12805" width="8.28515625" style="985" bestFit="1" customWidth="1"/>
    <col min="12806" max="12808" width="7.85546875" style="985" customWidth="1"/>
    <col min="12809" max="12809" width="8.28515625" style="985" bestFit="1" customWidth="1"/>
    <col min="12810" max="12810" width="7.85546875" style="985" customWidth="1"/>
    <col min="12811" max="12811" width="2.85546875" style="985" customWidth="1"/>
    <col min="12812" max="13056" width="9.140625" style="985"/>
    <col min="13057" max="13057" width="70" style="985" customWidth="1"/>
    <col min="13058" max="13059" width="7.85546875" style="985" customWidth="1"/>
    <col min="13060" max="13060" width="9.28515625" style="985" bestFit="1" customWidth="1"/>
    <col min="13061" max="13061" width="8.28515625" style="985" bestFit="1" customWidth="1"/>
    <col min="13062" max="13064" width="7.85546875" style="985" customWidth="1"/>
    <col min="13065" max="13065" width="8.28515625" style="985" bestFit="1" customWidth="1"/>
    <col min="13066" max="13066" width="7.85546875" style="985" customWidth="1"/>
    <col min="13067" max="13067" width="2.85546875" style="985" customWidth="1"/>
    <col min="13068" max="13312" width="9.140625" style="985"/>
    <col min="13313" max="13313" width="70" style="985" customWidth="1"/>
    <col min="13314" max="13315" width="7.85546875" style="985" customWidth="1"/>
    <col min="13316" max="13316" width="9.28515625" style="985" bestFit="1" customWidth="1"/>
    <col min="13317" max="13317" width="8.28515625" style="985" bestFit="1" customWidth="1"/>
    <col min="13318" max="13320" width="7.85546875" style="985" customWidth="1"/>
    <col min="13321" max="13321" width="8.28515625" style="985" bestFit="1" customWidth="1"/>
    <col min="13322" max="13322" width="7.85546875" style="985" customWidth="1"/>
    <col min="13323" max="13323" width="2.85546875" style="985" customWidth="1"/>
    <col min="13324" max="13568" width="9.140625" style="985"/>
    <col min="13569" max="13569" width="70" style="985" customWidth="1"/>
    <col min="13570" max="13571" width="7.85546875" style="985" customWidth="1"/>
    <col min="13572" max="13572" width="9.28515625" style="985" bestFit="1" customWidth="1"/>
    <col min="13573" max="13573" width="8.28515625" style="985" bestFit="1" customWidth="1"/>
    <col min="13574" max="13576" width="7.85546875" style="985" customWidth="1"/>
    <col min="13577" max="13577" width="8.28515625" style="985" bestFit="1" customWidth="1"/>
    <col min="13578" max="13578" width="7.85546875" style="985" customWidth="1"/>
    <col min="13579" max="13579" width="2.85546875" style="985" customWidth="1"/>
    <col min="13580" max="13824" width="9.140625" style="985"/>
    <col min="13825" max="13825" width="70" style="985" customWidth="1"/>
    <col min="13826" max="13827" width="7.85546875" style="985" customWidth="1"/>
    <col min="13828" max="13828" width="9.28515625" style="985" bestFit="1" customWidth="1"/>
    <col min="13829" max="13829" width="8.28515625" style="985" bestFit="1" customWidth="1"/>
    <col min="13830" max="13832" width="7.85546875" style="985" customWidth="1"/>
    <col min="13833" max="13833" width="8.28515625" style="985" bestFit="1" customWidth="1"/>
    <col min="13834" max="13834" width="7.85546875" style="985" customWidth="1"/>
    <col min="13835" max="13835" width="2.85546875" style="985" customWidth="1"/>
    <col min="13836" max="14080" width="9.140625" style="985"/>
    <col min="14081" max="14081" width="70" style="985" customWidth="1"/>
    <col min="14082" max="14083" width="7.85546875" style="985" customWidth="1"/>
    <col min="14084" max="14084" width="9.28515625" style="985" bestFit="1" customWidth="1"/>
    <col min="14085" max="14085" width="8.28515625" style="985" bestFit="1" customWidth="1"/>
    <col min="14086" max="14088" width="7.85546875" style="985" customWidth="1"/>
    <col min="14089" max="14089" width="8.28515625" style="985" bestFit="1" customWidth="1"/>
    <col min="14090" max="14090" width="7.85546875" style="985" customWidth="1"/>
    <col min="14091" max="14091" width="2.85546875" style="985" customWidth="1"/>
    <col min="14092" max="14336" width="9.140625" style="985"/>
    <col min="14337" max="14337" width="70" style="985" customWidth="1"/>
    <col min="14338" max="14339" width="7.85546875" style="985" customWidth="1"/>
    <col min="14340" max="14340" width="9.28515625" style="985" bestFit="1" customWidth="1"/>
    <col min="14341" max="14341" width="8.28515625" style="985" bestFit="1" customWidth="1"/>
    <col min="14342" max="14344" width="7.85546875" style="985" customWidth="1"/>
    <col min="14345" max="14345" width="8.28515625" style="985" bestFit="1" customWidth="1"/>
    <col min="14346" max="14346" width="7.85546875" style="985" customWidth="1"/>
    <col min="14347" max="14347" width="2.85546875" style="985" customWidth="1"/>
    <col min="14348" max="14592" width="9.140625" style="985"/>
    <col min="14593" max="14593" width="70" style="985" customWidth="1"/>
    <col min="14594" max="14595" width="7.85546875" style="985" customWidth="1"/>
    <col min="14596" max="14596" width="9.28515625" style="985" bestFit="1" customWidth="1"/>
    <col min="14597" max="14597" width="8.28515625" style="985" bestFit="1" customWidth="1"/>
    <col min="14598" max="14600" width="7.85546875" style="985" customWidth="1"/>
    <col min="14601" max="14601" width="8.28515625" style="985" bestFit="1" customWidth="1"/>
    <col min="14602" max="14602" width="7.85546875" style="985" customWidth="1"/>
    <col min="14603" max="14603" width="2.85546875" style="985" customWidth="1"/>
    <col min="14604" max="14848" width="9.140625" style="985"/>
    <col min="14849" max="14849" width="70" style="985" customWidth="1"/>
    <col min="14850" max="14851" width="7.85546875" style="985" customWidth="1"/>
    <col min="14852" max="14852" width="9.28515625" style="985" bestFit="1" customWidth="1"/>
    <col min="14853" max="14853" width="8.28515625" style="985" bestFit="1" customWidth="1"/>
    <col min="14854" max="14856" width="7.85546875" style="985" customWidth="1"/>
    <col min="14857" max="14857" width="8.28515625" style="985" bestFit="1" customWidth="1"/>
    <col min="14858" max="14858" width="7.85546875" style="985" customWidth="1"/>
    <col min="14859" max="14859" width="2.85546875" style="985" customWidth="1"/>
    <col min="14860" max="15104" width="9.140625" style="985"/>
    <col min="15105" max="15105" width="70" style="985" customWidth="1"/>
    <col min="15106" max="15107" width="7.85546875" style="985" customWidth="1"/>
    <col min="15108" max="15108" width="9.28515625" style="985" bestFit="1" customWidth="1"/>
    <col min="15109" max="15109" width="8.28515625" style="985" bestFit="1" customWidth="1"/>
    <col min="15110" max="15112" width="7.85546875" style="985" customWidth="1"/>
    <col min="15113" max="15113" width="8.28515625" style="985" bestFit="1" customWidth="1"/>
    <col min="15114" max="15114" width="7.85546875" style="985" customWidth="1"/>
    <col min="15115" max="15115" width="2.85546875" style="985" customWidth="1"/>
    <col min="15116" max="15360" width="9.140625" style="985"/>
    <col min="15361" max="15361" width="70" style="985" customWidth="1"/>
    <col min="15362" max="15363" width="7.85546875" style="985" customWidth="1"/>
    <col min="15364" max="15364" width="9.28515625" style="985" bestFit="1" customWidth="1"/>
    <col min="15365" max="15365" width="8.28515625" style="985" bestFit="1" customWidth="1"/>
    <col min="15366" max="15368" width="7.85546875" style="985" customWidth="1"/>
    <col min="15369" max="15369" width="8.28515625" style="985" bestFit="1" customWidth="1"/>
    <col min="15370" max="15370" width="7.85546875" style="985" customWidth="1"/>
    <col min="15371" max="15371" width="2.85546875" style="985" customWidth="1"/>
    <col min="15372" max="15616" width="9.140625" style="985"/>
    <col min="15617" max="15617" width="70" style="985" customWidth="1"/>
    <col min="15618" max="15619" width="7.85546875" style="985" customWidth="1"/>
    <col min="15620" max="15620" width="9.28515625" style="985" bestFit="1" customWidth="1"/>
    <col min="15621" max="15621" width="8.28515625" style="985" bestFit="1" customWidth="1"/>
    <col min="15622" max="15624" width="7.85546875" style="985" customWidth="1"/>
    <col min="15625" max="15625" width="8.28515625" style="985" bestFit="1" customWidth="1"/>
    <col min="15626" max="15626" width="7.85546875" style="985" customWidth="1"/>
    <col min="15627" max="15627" width="2.85546875" style="985" customWidth="1"/>
    <col min="15628" max="15872" width="9.140625" style="985"/>
    <col min="15873" max="15873" width="70" style="985" customWidth="1"/>
    <col min="15874" max="15875" width="7.85546875" style="985" customWidth="1"/>
    <col min="15876" max="15876" width="9.28515625" style="985" bestFit="1" customWidth="1"/>
    <col min="15877" max="15877" width="8.28515625" style="985" bestFit="1" customWidth="1"/>
    <col min="15878" max="15880" width="7.85546875" style="985" customWidth="1"/>
    <col min="15881" max="15881" width="8.28515625" style="985" bestFit="1" customWidth="1"/>
    <col min="15882" max="15882" width="7.85546875" style="985" customWidth="1"/>
    <col min="15883" max="15883" width="2.85546875" style="985" customWidth="1"/>
    <col min="15884" max="16128" width="9.140625" style="985"/>
    <col min="16129" max="16129" width="70" style="985" customWidth="1"/>
    <col min="16130" max="16131" width="7.85546875" style="985" customWidth="1"/>
    <col min="16132" max="16132" width="9.28515625" style="985" bestFit="1" customWidth="1"/>
    <col min="16133" max="16133" width="8.28515625" style="985" bestFit="1" customWidth="1"/>
    <col min="16134" max="16136" width="7.85546875" style="985" customWidth="1"/>
    <col min="16137" max="16137" width="8.28515625" style="985" bestFit="1" customWidth="1"/>
    <col min="16138" max="16138" width="7.85546875" style="985" customWidth="1"/>
    <col min="16139" max="16139" width="2.85546875" style="985" customWidth="1"/>
    <col min="16140" max="16384" width="9.140625" style="985"/>
  </cols>
  <sheetData>
    <row r="1" spans="1:222" s="137" customFormat="1" ht="17.25" customHeight="1">
      <c r="A1" s="1090"/>
      <c r="B1" s="1069"/>
      <c r="C1" s="1069"/>
      <c r="D1" s="1069"/>
      <c r="E1" s="1069"/>
      <c r="F1" s="1069"/>
      <c r="G1" s="1069"/>
      <c r="H1" s="1069"/>
      <c r="I1" s="1069"/>
      <c r="J1" s="1069"/>
    </row>
    <row r="2" spans="1:222" s="126" customFormat="1" ht="27" customHeight="1">
      <c r="A2" s="1056" t="s">
        <v>1456</v>
      </c>
      <c r="B2" s="1056"/>
      <c r="C2" s="1056"/>
      <c r="D2" s="1056"/>
      <c r="E2" s="1056"/>
      <c r="F2" s="1056"/>
      <c r="G2" s="1056"/>
      <c r="H2" s="1056"/>
      <c r="I2" s="1056"/>
      <c r="J2" s="1056"/>
    </row>
    <row r="3" spans="1:222" s="126" customFormat="1" ht="27.75" customHeight="1">
      <c r="A3" s="1056" t="s">
        <v>1411</v>
      </c>
      <c r="B3" s="1056"/>
      <c r="C3" s="1056"/>
      <c r="D3" s="1056"/>
      <c r="E3" s="1056"/>
      <c r="F3" s="1056"/>
      <c r="G3" s="1056"/>
      <c r="H3" s="1056"/>
      <c r="I3" s="1056"/>
      <c r="J3" s="1056"/>
    </row>
    <row r="4" spans="1:222" s="144" customFormat="1" ht="28.5" customHeight="1">
      <c r="A4" s="1061" t="s">
        <v>1493</v>
      </c>
      <c r="B4" s="1061"/>
      <c r="C4" s="1061"/>
      <c r="D4" s="1061"/>
      <c r="E4" s="1061"/>
      <c r="F4" s="1061"/>
      <c r="G4" s="1061"/>
      <c r="H4" s="1061"/>
      <c r="I4" s="1061"/>
      <c r="J4" s="1061"/>
    </row>
    <row r="5" spans="1:222" s="126" customFormat="1" ht="9" customHeight="1">
      <c r="A5" s="1056"/>
      <c r="B5" s="1056"/>
      <c r="C5" s="1056"/>
      <c r="D5" s="1056"/>
      <c r="E5" s="1056"/>
      <c r="F5" s="1056"/>
      <c r="G5" s="1056"/>
      <c r="H5" s="1056"/>
      <c r="I5" s="1056"/>
      <c r="J5" s="1056"/>
    </row>
    <row r="6" spans="1:222" ht="6.75" customHeight="1">
      <c r="A6" s="351"/>
      <c r="K6" s="985"/>
    </row>
    <row r="7" spans="1:222" ht="5.25" customHeight="1" thickBot="1">
      <c r="A7" s="351"/>
      <c r="B7" s="352"/>
      <c r="C7" s="352"/>
      <c r="D7" s="352"/>
      <c r="E7" s="352"/>
      <c r="F7" s="352"/>
      <c r="G7" s="352"/>
      <c r="H7" s="352"/>
      <c r="I7" s="352"/>
      <c r="J7" s="352"/>
      <c r="K7" s="985"/>
    </row>
    <row r="8" spans="1:222" ht="28.5" customHeight="1" thickTop="1" thickBot="1">
      <c r="A8" s="561"/>
      <c r="B8" s="145" t="s">
        <v>1457</v>
      </c>
      <c r="C8" s="145" t="s">
        <v>1464</v>
      </c>
      <c r="D8" s="145" t="s">
        <v>1461</v>
      </c>
      <c r="E8" s="145" t="s">
        <v>1460</v>
      </c>
      <c r="F8" s="145" t="s">
        <v>1458</v>
      </c>
      <c r="G8" s="145" t="s">
        <v>1462</v>
      </c>
      <c r="H8" s="145" t="s">
        <v>1459</v>
      </c>
      <c r="I8" s="145" t="s">
        <v>1463</v>
      </c>
      <c r="J8" s="163" t="s">
        <v>6</v>
      </c>
      <c r="K8" s="985"/>
    </row>
    <row r="9" spans="1:222" ht="12" customHeight="1" thickTop="1" thickBot="1">
      <c r="A9" s="562"/>
      <c r="B9" s="353"/>
      <c r="C9" s="353"/>
      <c r="D9" s="353"/>
      <c r="E9" s="353"/>
      <c r="F9" s="353"/>
      <c r="G9" s="353"/>
      <c r="H9" s="353"/>
      <c r="I9" s="353"/>
      <c r="J9" s="354"/>
      <c r="K9" s="985"/>
    </row>
    <row r="10" spans="1:222" ht="18" customHeight="1" thickTop="1" thickBot="1">
      <c r="A10" s="146" t="s">
        <v>319</v>
      </c>
      <c r="B10" s="145"/>
      <c r="C10" s="145"/>
      <c r="D10" s="145"/>
      <c r="E10" s="145"/>
      <c r="F10" s="145"/>
      <c r="G10" s="145"/>
      <c r="H10" s="145"/>
      <c r="I10" s="145"/>
      <c r="J10" s="163"/>
      <c r="K10" s="985"/>
    </row>
    <row r="11" spans="1:222" ht="18" customHeight="1" thickTop="1">
      <c r="A11" s="562" t="s">
        <v>320</v>
      </c>
      <c r="B11" s="600">
        <v>6.6699999999999995E-2</v>
      </c>
      <c r="C11" s="600">
        <v>9.3899999999999997E-2</v>
      </c>
      <c r="D11" s="600">
        <v>6.9599999999999995E-2</v>
      </c>
      <c r="E11" s="600">
        <v>6.3600000000000004E-2</v>
      </c>
      <c r="F11" s="600">
        <v>6.1600000000000002E-2</v>
      </c>
      <c r="G11" s="600">
        <v>5.1200000000000002E-2</v>
      </c>
      <c r="H11" s="600">
        <v>5.7599999999999998E-2</v>
      </c>
      <c r="I11" s="600">
        <v>5.3900000000000003E-2</v>
      </c>
      <c r="J11" s="600">
        <v>7.2099999999999997E-2</v>
      </c>
      <c r="K11" s="147"/>
      <c r="L11" s="147"/>
      <c r="M11" s="147"/>
      <c r="N11" s="147"/>
      <c r="O11" s="147"/>
      <c r="P11" s="147"/>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c r="HK11" s="147"/>
      <c r="HL11" s="147"/>
      <c r="HM11" s="147"/>
      <c r="HN11" s="147"/>
    </row>
    <row r="12" spans="1:222" ht="20.25" customHeight="1">
      <c r="A12" s="562" t="s">
        <v>321</v>
      </c>
      <c r="B12" s="600">
        <v>0.68389999999999995</v>
      </c>
      <c r="C12" s="600">
        <v>0.75780000000000003</v>
      </c>
      <c r="D12" s="600">
        <v>0.75109999999999999</v>
      </c>
      <c r="E12" s="600">
        <v>0.5383</v>
      </c>
      <c r="F12" s="600">
        <v>0.75</v>
      </c>
      <c r="G12" s="600">
        <v>0.74509999999999998</v>
      </c>
      <c r="H12" s="600">
        <v>0.82950000000000002</v>
      </c>
      <c r="I12" s="600">
        <v>0.77669999999999995</v>
      </c>
      <c r="J12" s="600">
        <v>0.70640000000000003</v>
      </c>
      <c r="K12" s="985"/>
    </row>
    <row r="13" spans="1:222" ht="12" customHeight="1" thickBot="1">
      <c r="A13" s="562"/>
      <c r="B13" s="600"/>
      <c r="C13" s="600"/>
      <c r="D13" s="600"/>
      <c r="E13" s="600"/>
      <c r="F13" s="600"/>
      <c r="G13" s="600"/>
      <c r="H13" s="600"/>
      <c r="I13" s="600"/>
      <c r="J13" s="600"/>
      <c r="K13" s="985"/>
    </row>
    <row r="14" spans="1:222" ht="15" customHeight="1" thickTop="1" thickBot="1">
      <c r="A14" s="146" t="s">
        <v>322</v>
      </c>
      <c r="B14" s="601"/>
      <c r="C14" s="601"/>
      <c r="D14" s="601"/>
      <c r="E14" s="601"/>
      <c r="F14" s="601"/>
      <c r="G14" s="601"/>
      <c r="H14" s="601"/>
      <c r="I14" s="601"/>
      <c r="J14" s="601"/>
      <c r="K14" s="985"/>
    </row>
    <row r="15" spans="1:222" ht="20.25" customHeight="1" thickTop="1">
      <c r="A15" s="563" t="s">
        <v>323</v>
      </c>
      <c r="B15" s="600">
        <v>0.70440000000000003</v>
      </c>
      <c r="C15" s="600">
        <v>0.78810000000000002</v>
      </c>
      <c r="D15" s="600">
        <v>0.78520000000000001</v>
      </c>
      <c r="E15" s="600">
        <v>0.57679999999999998</v>
      </c>
      <c r="F15" s="600">
        <v>0.57410000000000005</v>
      </c>
      <c r="G15" s="600">
        <v>0.88929999999999998</v>
      </c>
      <c r="H15" s="600">
        <v>0.77259999999999995</v>
      </c>
      <c r="I15" s="600">
        <v>0.83160000000000001</v>
      </c>
      <c r="J15" s="600">
        <v>0.72770000000000001</v>
      </c>
      <c r="K15" s="985"/>
    </row>
    <row r="16" spans="1:222" ht="18" customHeight="1">
      <c r="A16" s="563" t="s">
        <v>324</v>
      </c>
      <c r="B16" s="600">
        <v>0.70440000000000003</v>
      </c>
      <c r="C16" s="600">
        <v>0.78810000000000002</v>
      </c>
      <c r="D16" s="600">
        <v>0.78520000000000001</v>
      </c>
      <c r="E16" s="600">
        <v>0.57679999999999998</v>
      </c>
      <c r="F16" s="600">
        <v>0.57410000000000005</v>
      </c>
      <c r="G16" s="600">
        <v>0.88929999999999998</v>
      </c>
      <c r="H16" s="600">
        <v>0.77259999999999995</v>
      </c>
      <c r="I16" s="600">
        <v>0.83160000000000001</v>
      </c>
      <c r="J16" s="600">
        <v>0.72770000000000001</v>
      </c>
      <c r="K16" s="985"/>
    </row>
    <row r="17" spans="1:10" s="985" customFormat="1" ht="20.25" customHeight="1">
      <c r="A17" s="562" t="s">
        <v>325</v>
      </c>
      <c r="B17" s="600">
        <v>2.0000000000000001E-4</v>
      </c>
      <c r="C17" s="600">
        <v>4.3299999999999998E-2</v>
      </c>
      <c r="D17" s="600">
        <v>8.14E-2</v>
      </c>
      <c r="E17" s="600">
        <v>7.7999999999999996E-3</v>
      </c>
      <c r="F17" s="600">
        <v>6.8500000000000005E-2</v>
      </c>
      <c r="G17" s="600">
        <v>5.7000000000000002E-3</v>
      </c>
      <c r="H17" s="600">
        <v>8.6E-3</v>
      </c>
      <c r="I17" s="600">
        <v>1.6899999999999998E-2</v>
      </c>
      <c r="J17" s="600">
        <v>2.53E-2</v>
      </c>
    </row>
    <row r="18" spans="1:10" s="985" customFormat="1" ht="20.25" customHeight="1">
      <c r="A18" s="563" t="s">
        <v>326</v>
      </c>
      <c r="B18" s="600">
        <v>0</v>
      </c>
      <c r="C18" s="600">
        <v>0</v>
      </c>
      <c r="D18" s="600">
        <v>0</v>
      </c>
      <c r="E18" s="600">
        <v>0</v>
      </c>
      <c r="F18" s="600">
        <v>0</v>
      </c>
      <c r="G18" s="600">
        <v>0</v>
      </c>
      <c r="H18" s="600">
        <v>0</v>
      </c>
      <c r="I18" s="600">
        <v>0</v>
      </c>
      <c r="J18" s="600">
        <v>0</v>
      </c>
    </row>
    <row r="19" spans="1:10" s="985" customFormat="1" ht="12" customHeight="1" thickBot="1">
      <c r="A19" s="563"/>
      <c r="B19" s="600"/>
      <c r="C19" s="600"/>
      <c r="D19" s="600"/>
      <c r="E19" s="600"/>
      <c r="F19" s="600"/>
      <c r="G19" s="600"/>
      <c r="H19" s="600"/>
      <c r="I19" s="600"/>
      <c r="J19" s="600"/>
    </row>
    <row r="20" spans="1:10" s="985" customFormat="1" ht="16.5" customHeight="1" thickTop="1" thickBot="1">
      <c r="A20" s="148" t="s">
        <v>327</v>
      </c>
      <c r="B20" s="601"/>
      <c r="C20" s="601"/>
      <c r="D20" s="601"/>
      <c r="E20" s="601"/>
      <c r="F20" s="601"/>
      <c r="G20" s="601"/>
      <c r="H20" s="601"/>
      <c r="I20" s="601"/>
      <c r="J20" s="601"/>
    </row>
    <row r="21" spans="1:10" s="985" customFormat="1" ht="20.25" customHeight="1" thickTop="1">
      <c r="A21" s="563" t="s">
        <v>328</v>
      </c>
      <c r="B21" s="600">
        <v>7.4999999999999997E-3</v>
      </c>
      <c r="C21" s="600">
        <v>5.9299999999999999E-2</v>
      </c>
      <c r="D21" s="600">
        <v>6.6E-3</v>
      </c>
      <c r="E21" s="600">
        <v>4.8999999999999998E-3</v>
      </c>
      <c r="F21" s="600">
        <v>2.5399999999999999E-2</v>
      </c>
      <c r="G21" s="600">
        <v>0.10979999999999999</v>
      </c>
      <c r="H21" s="600">
        <v>3.4200000000000001E-2</v>
      </c>
      <c r="I21" s="600">
        <v>0.1263</v>
      </c>
      <c r="J21" s="600">
        <v>2.46E-2</v>
      </c>
    </row>
    <row r="22" spans="1:10" s="985" customFormat="1" ht="20.25" customHeight="1">
      <c r="A22" s="563" t="s">
        <v>329</v>
      </c>
      <c r="B22" s="600">
        <v>0.99250000000000005</v>
      </c>
      <c r="C22" s="600">
        <v>0.94069999999999998</v>
      </c>
      <c r="D22" s="600">
        <v>0.99339999999999995</v>
      </c>
      <c r="E22" s="600">
        <v>0.99509999999999998</v>
      </c>
      <c r="F22" s="600">
        <v>0.97460000000000002</v>
      </c>
      <c r="G22" s="600">
        <v>0.89019999999999999</v>
      </c>
      <c r="H22" s="600">
        <v>0.96579999999999999</v>
      </c>
      <c r="I22" s="600">
        <v>0.87370000000000003</v>
      </c>
      <c r="J22" s="600">
        <v>0.97540000000000004</v>
      </c>
    </row>
    <row r="23" spans="1:10" s="985" customFormat="1" ht="18" customHeight="1">
      <c r="A23" s="563" t="s">
        <v>330</v>
      </c>
      <c r="B23" s="576">
        <v>188.429</v>
      </c>
      <c r="C23" s="576">
        <v>362.03199999999998</v>
      </c>
      <c r="D23" s="576">
        <v>594.40530000000001</v>
      </c>
      <c r="E23" s="576">
        <v>163.89169999999999</v>
      </c>
      <c r="F23" s="576">
        <v>487.40440000000001</v>
      </c>
      <c r="G23" s="576">
        <v>442.91629999999998</v>
      </c>
      <c r="H23" s="576">
        <v>768.31190000000004</v>
      </c>
      <c r="I23" s="576">
        <v>990.91309999999999</v>
      </c>
      <c r="J23" s="576">
        <v>404.32279999999997</v>
      </c>
    </row>
    <row r="24" spans="1:10" s="985" customFormat="1" ht="12" customHeight="1" thickBot="1">
      <c r="A24" s="563"/>
      <c r="B24" s="576"/>
      <c r="C24" s="576"/>
      <c r="D24" s="576"/>
      <c r="E24" s="576"/>
      <c r="F24" s="576"/>
      <c r="G24" s="576"/>
      <c r="H24" s="576"/>
      <c r="I24" s="576"/>
      <c r="J24" s="576"/>
    </row>
    <row r="25" spans="1:10" s="985" customFormat="1" ht="17.25" customHeight="1" thickTop="1" thickBot="1">
      <c r="A25" s="149" t="s">
        <v>331</v>
      </c>
      <c r="B25" s="602"/>
      <c r="C25" s="602"/>
      <c r="D25" s="602"/>
      <c r="E25" s="602"/>
      <c r="F25" s="602"/>
      <c r="G25" s="602"/>
      <c r="H25" s="602"/>
      <c r="I25" s="602"/>
      <c r="J25" s="602"/>
    </row>
    <row r="26" spans="1:10" s="985" customFormat="1" ht="20.25" customHeight="1" thickTop="1">
      <c r="A26" s="562" t="s">
        <v>332</v>
      </c>
      <c r="B26" s="600">
        <v>0.98870000000000002</v>
      </c>
      <c r="C26" s="600">
        <v>0.95750000000000002</v>
      </c>
      <c r="D26" s="600">
        <v>0.98799999999999999</v>
      </c>
      <c r="E26" s="600">
        <v>0.99299999999999999</v>
      </c>
      <c r="F26" s="600">
        <v>0.99950000000000006</v>
      </c>
      <c r="G26" s="600">
        <v>0.9929</v>
      </c>
      <c r="H26" s="600">
        <v>0.97650000000000003</v>
      </c>
      <c r="I26" s="600">
        <v>0.97609999999999997</v>
      </c>
      <c r="J26" s="600">
        <v>0.98150000000000004</v>
      </c>
    </row>
    <row r="27" spans="1:10" s="985" customFormat="1" ht="20.25" customHeight="1">
      <c r="A27" s="562" t="s">
        <v>333</v>
      </c>
      <c r="B27" s="600">
        <v>3.3E-3</v>
      </c>
      <c r="C27" s="600">
        <v>1.2999999999999999E-2</v>
      </c>
      <c r="D27" s="600">
        <v>7.3000000000000001E-3</v>
      </c>
      <c r="E27" s="600">
        <v>9.4999999999999998E-3</v>
      </c>
      <c r="F27" s="600">
        <v>4.4999999999999997E-3</v>
      </c>
      <c r="G27" s="600">
        <v>1.1000000000000001E-3</v>
      </c>
      <c r="H27" s="600">
        <v>8.3999999999999995E-3</v>
      </c>
      <c r="I27" s="600">
        <v>1.7000000000000001E-2</v>
      </c>
      <c r="J27" s="600">
        <v>6.7999999999999996E-3</v>
      </c>
    </row>
    <row r="28" spans="1:10" s="985" customFormat="1" ht="20.25" customHeight="1">
      <c r="A28" s="563" t="s">
        <v>334</v>
      </c>
      <c r="B28" s="600">
        <v>1.1299999999999999E-2</v>
      </c>
      <c r="C28" s="600">
        <v>4.2500000000000003E-2</v>
      </c>
      <c r="D28" s="600">
        <v>1.2E-2</v>
      </c>
      <c r="E28" s="600">
        <v>7.0000000000000001E-3</v>
      </c>
      <c r="F28" s="600">
        <v>5.0000000000000001E-4</v>
      </c>
      <c r="G28" s="600">
        <v>7.1000000000000004E-3</v>
      </c>
      <c r="H28" s="600">
        <v>2.35E-2</v>
      </c>
      <c r="I28" s="600">
        <v>2.3900000000000001E-2</v>
      </c>
      <c r="J28" s="600">
        <v>1.8499999999999999E-2</v>
      </c>
    </row>
    <row r="29" spans="1:10" s="985" customFormat="1" ht="18" customHeight="1">
      <c r="A29" s="563" t="s">
        <v>335</v>
      </c>
      <c r="B29" s="600">
        <v>3.2000000000000002E-3</v>
      </c>
      <c r="C29" s="600">
        <v>6.4000000000000003E-3</v>
      </c>
      <c r="D29" s="600">
        <v>7.4000000000000003E-3</v>
      </c>
      <c r="E29" s="600">
        <v>9.4000000000000004E-3</v>
      </c>
      <c r="F29" s="600">
        <v>4.4999999999999997E-3</v>
      </c>
      <c r="G29" s="600">
        <v>1E-3</v>
      </c>
      <c r="H29" s="600">
        <v>8.6E-3</v>
      </c>
      <c r="I29" s="600">
        <v>1.6899999999999998E-2</v>
      </c>
      <c r="J29" s="600">
        <v>5.1999999999999998E-3</v>
      </c>
    </row>
    <row r="30" spans="1:10" s="985" customFormat="1" ht="20.25" customHeight="1">
      <c r="A30" s="563" t="s">
        <v>336</v>
      </c>
      <c r="B30" s="600">
        <v>2.1700000000000001E-2</v>
      </c>
      <c r="C30" s="600">
        <v>0.53039999999999998</v>
      </c>
      <c r="D30" s="600">
        <v>0</v>
      </c>
      <c r="E30" s="600">
        <v>1.84E-2</v>
      </c>
      <c r="F30" s="600">
        <v>0</v>
      </c>
      <c r="G30" s="600">
        <v>6.0100000000000001E-2</v>
      </c>
      <c r="H30" s="600">
        <v>0</v>
      </c>
      <c r="I30" s="600">
        <v>2.92E-2</v>
      </c>
      <c r="J30" s="600">
        <v>0.24879999999999999</v>
      </c>
    </row>
    <row r="31" spans="1:10" s="985" customFormat="1" ht="20.25" customHeight="1">
      <c r="A31" s="563" t="s">
        <v>337</v>
      </c>
      <c r="B31" s="600">
        <v>3.0999999999999999E-3</v>
      </c>
      <c r="C31" s="600">
        <v>3.3E-3</v>
      </c>
      <c r="D31" s="600">
        <v>3.8999999999999998E-3</v>
      </c>
      <c r="E31" s="600">
        <v>4.7999999999999996E-3</v>
      </c>
      <c r="F31" s="600">
        <v>3.3999999999999998E-3</v>
      </c>
      <c r="G31" s="600">
        <v>3.7000000000000002E-3</v>
      </c>
      <c r="H31" s="600">
        <v>4.5999999999999999E-3</v>
      </c>
      <c r="I31" s="600">
        <v>5.1999999999999998E-3</v>
      </c>
      <c r="J31" s="600">
        <v>3.5000000000000001E-3</v>
      </c>
    </row>
    <row r="32" spans="1:10" s="985" customFormat="1" ht="20.25" customHeight="1">
      <c r="A32" s="563" t="s">
        <v>338</v>
      </c>
      <c r="B32" s="600">
        <v>7.2700000000000001E-2</v>
      </c>
      <c r="C32" s="600">
        <v>6.4100000000000004E-2</v>
      </c>
      <c r="D32" s="600">
        <v>3.1800000000000002E-2</v>
      </c>
      <c r="E32" s="600">
        <v>0.10879999999999999</v>
      </c>
      <c r="F32" s="600">
        <v>5.1400000000000001E-2</v>
      </c>
      <c r="G32" s="600">
        <v>4.8300000000000003E-2</v>
      </c>
      <c r="H32" s="600">
        <v>8.3799999999999999E-2</v>
      </c>
      <c r="I32" s="600">
        <v>4.7100000000000003E-2</v>
      </c>
      <c r="J32" s="600">
        <v>6.4699999999999994E-2</v>
      </c>
    </row>
    <row r="33" spans="1:10" s="985" customFormat="1" ht="20.25" customHeight="1">
      <c r="A33" s="563" t="s">
        <v>339</v>
      </c>
      <c r="B33" s="600">
        <v>0.97140000000000004</v>
      </c>
      <c r="C33" s="600">
        <v>0.95589999999999997</v>
      </c>
      <c r="D33" s="600">
        <v>0.98799999999999999</v>
      </c>
      <c r="E33" s="600">
        <v>0.90990000000000004</v>
      </c>
      <c r="F33" s="600">
        <v>0.99790000000000001</v>
      </c>
      <c r="G33" s="600">
        <v>0.99129999999999996</v>
      </c>
      <c r="H33" s="600">
        <v>0.96650000000000003</v>
      </c>
      <c r="I33" s="600">
        <v>0.95750000000000002</v>
      </c>
      <c r="J33" s="600">
        <v>0.96799999999999997</v>
      </c>
    </row>
    <row r="34" spans="1:10" s="985" customFormat="1" ht="20.25" customHeight="1">
      <c r="A34" s="563" t="s">
        <v>340</v>
      </c>
      <c r="B34" s="600">
        <v>1.7299999999999999E-2</v>
      </c>
      <c r="C34" s="600">
        <v>3.5999999999999999E-3</v>
      </c>
      <c r="D34" s="600">
        <v>3.3E-3</v>
      </c>
      <c r="E34" s="600">
        <v>7.9100000000000004E-2</v>
      </c>
      <c r="F34" s="600">
        <v>1.5E-3</v>
      </c>
      <c r="G34" s="600">
        <v>1.6000000000000001E-3</v>
      </c>
      <c r="H34" s="600">
        <v>1.11E-2</v>
      </c>
      <c r="I34" s="600">
        <v>1.8599999999999998E-2</v>
      </c>
      <c r="J34" s="600">
        <v>1.4200000000000001E-2</v>
      </c>
    </row>
    <row r="35" spans="1:10" s="985" customFormat="1" ht="20.25" customHeight="1">
      <c r="A35" s="563" t="s">
        <v>341</v>
      </c>
      <c r="B35" s="600">
        <v>2.7000000000000001E-3</v>
      </c>
      <c r="C35" s="600">
        <v>4.0000000000000002E-4</v>
      </c>
      <c r="D35" s="600">
        <v>1.6999999999999999E-3</v>
      </c>
      <c r="E35" s="600">
        <v>1.1000000000000001E-3</v>
      </c>
      <c r="F35" s="600">
        <v>1E-4</v>
      </c>
      <c r="G35" s="600">
        <v>2.0000000000000001E-4</v>
      </c>
      <c r="H35" s="600">
        <v>6.1999999999999998E-3</v>
      </c>
      <c r="I35" s="600">
        <v>4.0000000000000002E-4</v>
      </c>
      <c r="J35" s="600">
        <v>1.8E-3</v>
      </c>
    </row>
    <row r="36" spans="1:10" s="985" customFormat="1" ht="20.25" customHeight="1">
      <c r="A36" s="563" t="s">
        <v>342</v>
      </c>
      <c r="B36" s="600">
        <v>5.0000000000000001E-4</v>
      </c>
      <c r="C36" s="600">
        <v>5.9999999999999995E-4</v>
      </c>
      <c r="D36" s="600">
        <v>0</v>
      </c>
      <c r="E36" s="600">
        <v>4.0000000000000001E-3</v>
      </c>
      <c r="F36" s="600">
        <v>0</v>
      </c>
      <c r="G36" s="600">
        <v>0</v>
      </c>
      <c r="H36" s="600">
        <v>0</v>
      </c>
      <c r="I36" s="600">
        <v>8.9999999999999998E-4</v>
      </c>
      <c r="J36" s="600">
        <v>5.9999999999999995E-4</v>
      </c>
    </row>
    <row r="37" spans="1:10" s="985" customFormat="1" ht="20.25" customHeight="1">
      <c r="A37" s="563" t="s">
        <v>343</v>
      </c>
      <c r="B37" s="600">
        <v>4.0000000000000002E-4</v>
      </c>
      <c r="C37" s="600">
        <v>0</v>
      </c>
      <c r="D37" s="600">
        <v>5.0000000000000001E-4</v>
      </c>
      <c r="E37" s="600">
        <v>6.9999999999999999E-4</v>
      </c>
      <c r="F37" s="600">
        <v>0</v>
      </c>
      <c r="G37" s="600">
        <v>0</v>
      </c>
      <c r="H37" s="600">
        <v>2.2000000000000001E-3</v>
      </c>
      <c r="I37" s="600">
        <v>2.0000000000000001E-4</v>
      </c>
      <c r="J37" s="600">
        <v>4.0000000000000002E-4</v>
      </c>
    </row>
    <row r="38" spans="1:10" s="985" customFormat="1" ht="20.25" customHeight="1">
      <c r="A38" s="563" t="s">
        <v>344</v>
      </c>
      <c r="B38" s="600">
        <v>7.7999999999999996E-3</v>
      </c>
      <c r="C38" s="600">
        <v>3.95E-2</v>
      </c>
      <c r="D38" s="600">
        <v>6.6E-3</v>
      </c>
      <c r="E38" s="600">
        <v>5.3E-3</v>
      </c>
      <c r="F38" s="600">
        <v>5.0000000000000001E-4</v>
      </c>
      <c r="G38" s="600">
        <v>6.8999999999999999E-3</v>
      </c>
      <c r="H38" s="600">
        <v>1.3899999999999999E-2</v>
      </c>
      <c r="I38" s="600">
        <v>2.24E-2</v>
      </c>
      <c r="J38" s="600">
        <v>1.5100000000000001E-2</v>
      </c>
    </row>
    <row r="39" spans="1:10" s="985" customFormat="1" ht="12" customHeight="1" thickBot="1">
      <c r="A39" s="563"/>
      <c r="B39" s="600"/>
      <c r="C39" s="600"/>
      <c r="D39" s="600"/>
      <c r="E39" s="600"/>
      <c r="F39" s="600"/>
      <c r="G39" s="600"/>
      <c r="H39" s="600"/>
      <c r="I39" s="600"/>
      <c r="J39" s="600"/>
    </row>
    <row r="40" spans="1:10" s="985" customFormat="1" ht="17.25" customHeight="1" thickTop="1" thickBot="1">
      <c r="A40" s="149" t="s">
        <v>345</v>
      </c>
      <c r="B40" s="601"/>
      <c r="C40" s="601"/>
      <c r="D40" s="601"/>
      <c r="E40" s="601"/>
      <c r="F40" s="601"/>
      <c r="G40" s="601"/>
      <c r="H40" s="601"/>
      <c r="I40" s="601"/>
      <c r="J40" s="601"/>
    </row>
    <row r="41" spans="1:10" s="985" customFormat="1" ht="20.25" customHeight="1" thickTop="1">
      <c r="A41" s="563" t="s">
        <v>346</v>
      </c>
      <c r="B41" s="600">
        <v>0.1051</v>
      </c>
      <c r="C41" s="600">
        <v>0.1925</v>
      </c>
      <c r="D41" s="600">
        <v>0.13969999999999999</v>
      </c>
      <c r="E41" s="600">
        <v>0.1216</v>
      </c>
      <c r="F41" s="600">
        <v>0.17879999999999999</v>
      </c>
      <c r="G41" s="600">
        <v>0.1153</v>
      </c>
      <c r="H41" s="600">
        <v>0.14560000000000001</v>
      </c>
      <c r="I41" s="600">
        <v>0.13320000000000001</v>
      </c>
      <c r="J41" s="600">
        <v>0.13020000000000001</v>
      </c>
    </row>
    <row r="42" spans="1:10" s="985" customFormat="1" ht="20.25" customHeight="1">
      <c r="A42" s="563" t="s">
        <v>347</v>
      </c>
      <c r="B42" s="600">
        <v>0.41789999999999999</v>
      </c>
      <c r="C42" s="600">
        <v>0.45240000000000002</v>
      </c>
      <c r="D42" s="600">
        <v>0.46589999999999998</v>
      </c>
      <c r="E42" s="600">
        <v>0.39879999999999999</v>
      </c>
      <c r="F42" s="600">
        <v>0.68540000000000001</v>
      </c>
      <c r="G42" s="600">
        <v>0.48970000000000002</v>
      </c>
      <c r="H42" s="600">
        <v>0.32229999999999998</v>
      </c>
      <c r="I42" s="600">
        <v>0.49630000000000002</v>
      </c>
      <c r="J42" s="600">
        <v>0.43680000000000002</v>
      </c>
    </row>
    <row r="43" spans="1:10" s="985" customFormat="1" ht="20.25" customHeight="1">
      <c r="A43" s="563" t="s">
        <v>348</v>
      </c>
      <c r="B43" s="600">
        <v>0.35589999999999999</v>
      </c>
      <c r="C43" s="600">
        <v>0.25629999999999997</v>
      </c>
      <c r="D43" s="600">
        <v>0.2636</v>
      </c>
      <c r="E43" s="600">
        <v>0.33729999999999999</v>
      </c>
      <c r="F43" s="600">
        <v>0.3579</v>
      </c>
      <c r="G43" s="600">
        <v>0.23669999999999999</v>
      </c>
      <c r="H43" s="600">
        <v>0.1573</v>
      </c>
      <c r="I43" s="600">
        <v>0.23039999999999999</v>
      </c>
      <c r="J43" s="600">
        <v>0.30840000000000001</v>
      </c>
    </row>
    <row r="44" spans="1:10" s="985" customFormat="1" ht="20.25" customHeight="1">
      <c r="A44" s="563" t="s">
        <v>349</v>
      </c>
      <c r="B44" s="600">
        <v>0.26500000000000001</v>
      </c>
      <c r="C44" s="600">
        <v>0.2208</v>
      </c>
      <c r="D44" s="600">
        <v>0.23219999999999999</v>
      </c>
      <c r="E44" s="600">
        <v>0.20849999999999999</v>
      </c>
      <c r="F44" s="600">
        <v>0.2361</v>
      </c>
      <c r="G44" s="600">
        <v>0.2172</v>
      </c>
      <c r="H44" s="600">
        <v>0.1275</v>
      </c>
      <c r="I44" s="600">
        <v>0.2009</v>
      </c>
      <c r="J44" s="600">
        <v>0.24199999999999999</v>
      </c>
    </row>
    <row r="45" spans="1:10" s="985" customFormat="1" ht="12" customHeight="1" thickBot="1">
      <c r="A45" s="563"/>
      <c r="B45" s="600"/>
      <c r="C45" s="600"/>
      <c r="D45" s="600"/>
      <c r="E45" s="600"/>
      <c r="F45" s="600"/>
      <c r="G45" s="600"/>
      <c r="H45" s="600"/>
      <c r="I45" s="600"/>
      <c r="J45" s="600"/>
    </row>
    <row r="46" spans="1:10" s="985" customFormat="1" ht="17.25" customHeight="1" thickTop="1" thickBot="1">
      <c r="A46" s="149" t="s">
        <v>350</v>
      </c>
      <c r="B46" s="601"/>
      <c r="C46" s="601"/>
      <c r="D46" s="601"/>
      <c r="E46" s="601"/>
      <c r="F46" s="601"/>
      <c r="G46" s="601"/>
      <c r="H46" s="601"/>
      <c r="I46" s="601"/>
      <c r="J46" s="601"/>
    </row>
    <row r="47" spans="1:10" s="985" customFormat="1" ht="20.25" customHeight="1" thickTop="1">
      <c r="A47" s="562" t="s">
        <v>351</v>
      </c>
      <c r="B47" s="600">
        <v>0.25559999999999999</v>
      </c>
      <c r="C47" s="600">
        <v>0.13850000000000001</v>
      </c>
      <c r="D47" s="600">
        <v>0.1192</v>
      </c>
      <c r="E47" s="600">
        <v>0.38179999999999997</v>
      </c>
      <c r="F47" s="600">
        <v>0.34029999999999999</v>
      </c>
      <c r="G47" s="600">
        <v>8.2400000000000001E-2</v>
      </c>
      <c r="H47" s="600">
        <v>0.18959999999999999</v>
      </c>
      <c r="I47" s="600">
        <v>0.12790000000000001</v>
      </c>
      <c r="J47" s="600">
        <v>0.21510000000000001</v>
      </c>
    </row>
    <row r="48" spans="1:10" s="985" customFormat="1" ht="18" customHeight="1">
      <c r="A48" s="563" t="s">
        <v>352</v>
      </c>
      <c r="B48" s="600">
        <v>0.25519999999999998</v>
      </c>
      <c r="C48" s="600">
        <v>0.1381</v>
      </c>
      <c r="D48" s="600">
        <v>0.1192</v>
      </c>
      <c r="E48" s="600">
        <v>0.38179999999999997</v>
      </c>
      <c r="F48" s="600">
        <v>0.33200000000000002</v>
      </c>
      <c r="G48" s="600">
        <v>8.2400000000000001E-2</v>
      </c>
      <c r="H48" s="600">
        <v>0.18959999999999999</v>
      </c>
      <c r="I48" s="600">
        <v>0.12790000000000001</v>
      </c>
      <c r="J48" s="600">
        <v>0.2147</v>
      </c>
    </row>
    <row r="49" spans="1:10" s="985" customFormat="1" ht="20.25" customHeight="1">
      <c r="A49" s="563" t="s">
        <v>353</v>
      </c>
      <c r="B49" s="600">
        <v>3.15E-2</v>
      </c>
      <c r="C49" s="600">
        <v>0.2475</v>
      </c>
      <c r="D49" s="600">
        <v>7.8100000000000003E-2</v>
      </c>
      <c r="E49" s="600">
        <v>1.09E-2</v>
      </c>
      <c r="F49" s="600">
        <v>1.1000000000000001E-3</v>
      </c>
      <c r="G49" s="600">
        <v>6.7299999999999999E-2</v>
      </c>
      <c r="H49" s="600">
        <v>0.1119</v>
      </c>
      <c r="I49" s="600">
        <v>0.15160000000000001</v>
      </c>
      <c r="J49" s="600">
        <v>6.3799999999999996E-2</v>
      </c>
    </row>
    <row r="50" spans="1:10" s="985" customFormat="1" ht="20.25" customHeight="1">
      <c r="A50" s="563" t="s">
        <v>354</v>
      </c>
      <c r="B50" s="600">
        <v>2.0000000000000001E-4</v>
      </c>
      <c r="C50" s="600">
        <v>0.04</v>
      </c>
      <c r="D50" s="600">
        <v>0</v>
      </c>
      <c r="E50" s="600">
        <v>2.9999999999999997E-4</v>
      </c>
      <c r="F50" s="600">
        <v>0</v>
      </c>
      <c r="G50" s="600">
        <v>5.9999999999999995E-4</v>
      </c>
      <c r="H50" s="600">
        <v>0</v>
      </c>
      <c r="I50" s="600">
        <v>3.0999999999999999E-3</v>
      </c>
      <c r="J50" s="600">
        <v>5.7999999999999996E-3</v>
      </c>
    </row>
    <row r="51" spans="1:10" s="985" customFormat="1" ht="18" customHeight="1">
      <c r="A51" s="563" t="s">
        <v>355</v>
      </c>
      <c r="B51" s="600">
        <v>1.67E-2</v>
      </c>
      <c r="C51" s="600">
        <v>9.98E-2</v>
      </c>
      <c r="D51" s="600">
        <v>5.28E-2</v>
      </c>
      <c r="E51" s="600">
        <v>7.1000000000000004E-3</v>
      </c>
      <c r="F51" s="600">
        <v>2.0000000000000001E-4</v>
      </c>
      <c r="G51" s="600">
        <v>5.3E-3</v>
      </c>
      <c r="H51" s="600">
        <v>5.1700000000000003E-2</v>
      </c>
      <c r="I51" s="600">
        <v>1.84E-2</v>
      </c>
      <c r="J51" s="600">
        <v>2.9700000000000001E-2</v>
      </c>
    </row>
    <row r="52" spans="1:10" s="985" customFormat="1" ht="18" customHeight="1">
      <c r="A52" s="563" t="s">
        <v>356</v>
      </c>
      <c r="B52" s="600">
        <v>0.51649999999999996</v>
      </c>
      <c r="C52" s="600">
        <v>0.25569999999999998</v>
      </c>
      <c r="D52" s="600">
        <v>0.20250000000000001</v>
      </c>
      <c r="E52" s="600">
        <v>0.82679999999999998</v>
      </c>
      <c r="F52" s="600">
        <v>0.61990000000000001</v>
      </c>
      <c r="G52" s="600">
        <v>0.12609999999999999</v>
      </c>
      <c r="H52" s="600">
        <v>0.3296</v>
      </c>
      <c r="I52" s="600">
        <v>0.21460000000000001</v>
      </c>
      <c r="J52" s="600">
        <v>0.41470000000000001</v>
      </c>
    </row>
    <row r="53" spans="1:10" s="985" customFormat="1" ht="12" customHeight="1" thickBot="1">
      <c r="A53" s="563"/>
      <c r="B53" s="600"/>
      <c r="C53" s="600"/>
      <c r="D53" s="600"/>
      <c r="E53" s="600"/>
      <c r="F53" s="600"/>
      <c r="G53" s="600"/>
      <c r="H53" s="600"/>
      <c r="I53" s="600"/>
      <c r="J53" s="600"/>
    </row>
    <row r="54" spans="1:10" s="985" customFormat="1" ht="17.25" customHeight="1" thickTop="1" thickBot="1">
      <c r="A54" s="149" t="s">
        <v>357</v>
      </c>
      <c r="B54" s="601"/>
      <c r="C54" s="601"/>
      <c r="D54" s="601"/>
      <c r="E54" s="601"/>
      <c r="F54" s="601"/>
      <c r="G54" s="601"/>
      <c r="H54" s="601"/>
      <c r="I54" s="601"/>
      <c r="J54" s="601"/>
    </row>
    <row r="55" spans="1:10" s="985" customFormat="1" ht="18" customHeight="1" thickTop="1">
      <c r="A55" s="563" t="s">
        <v>358</v>
      </c>
      <c r="B55" s="600">
        <v>0.93020000000000003</v>
      </c>
      <c r="C55" s="600">
        <v>0.89539999999999997</v>
      </c>
      <c r="D55" s="600">
        <v>0.9254</v>
      </c>
      <c r="E55" s="600">
        <v>0.96530000000000005</v>
      </c>
      <c r="F55" s="600">
        <v>0.95920000000000005</v>
      </c>
      <c r="G55" s="600">
        <v>0.93600000000000005</v>
      </c>
      <c r="H55" s="600">
        <v>0.94389999999999996</v>
      </c>
      <c r="I55" s="600">
        <v>0.93420000000000003</v>
      </c>
      <c r="J55" s="600">
        <v>0.92559999999999998</v>
      </c>
    </row>
    <row r="56" spans="1:10" s="985" customFormat="1" ht="18" customHeight="1">
      <c r="A56" s="563" t="s">
        <v>359</v>
      </c>
      <c r="B56" s="600">
        <v>0.93889999999999996</v>
      </c>
      <c r="C56" s="600">
        <v>0.95189999999999997</v>
      </c>
      <c r="D56" s="600">
        <v>0.97689999999999999</v>
      </c>
      <c r="E56" s="600">
        <v>0.94399999999999995</v>
      </c>
      <c r="F56" s="600">
        <v>0.93479999999999996</v>
      </c>
      <c r="G56" s="600">
        <v>0.96189999999999998</v>
      </c>
      <c r="H56" s="600">
        <v>0.93520000000000003</v>
      </c>
      <c r="I56" s="600">
        <v>0.96740000000000004</v>
      </c>
      <c r="J56" s="600">
        <v>0.9496</v>
      </c>
    </row>
    <row r="57" spans="1:10" s="985" customFormat="1" ht="18" customHeight="1">
      <c r="A57" s="563" t="s">
        <v>360</v>
      </c>
      <c r="B57" s="600">
        <v>0.33019999999999999</v>
      </c>
      <c r="C57" s="600">
        <v>9.1399999999999995E-2</v>
      </c>
      <c r="D57" s="600">
        <v>7.5499999999999998E-2</v>
      </c>
      <c r="E57" s="600">
        <v>0.6542</v>
      </c>
      <c r="F57" s="600">
        <v>0.53610000000000002</v>
      </c>
      <c r="G57" s="600">
        <v>6.0499999999999998E-2</v>
      </c>
      <c r="H57" s="600">
        <v>0.2455</v>
      </c>
      <c r="I57" s="600">
        <v>0.10730000000000001</v>
      </c>
      <c r="J57" s="600">
        <v>0.24129999999999999</v>
      </c>
    </row>
    <row r="58" spans="1:10" s="985" customFormat="1" ht="18" customHeight="1">
      <c r="A58" s="563" t="s">
        <v>361</v>
      </c>
      <c r="B58" s="600">
        <v>0.27339999999999998</v>
      </c>
      <c r="C58" s="600">
        <v>0.75729999999999997</v>
      </c>
      <c r="D58" s="600">
        <v>0.62570000000000003</v>
      </c>
      <c r="E58" s="600">
        <v>9.0700000000000003E-2</v>
      </c>
      <c r="F58" s="600">
        <v>0.1229</v>
      </c>
      <c r="G58" s="600">
        <v>0.77600000000000002</v>
      </c>
      <c r="H58" s="600">
        <v>0.29580000000000001</v>
      </c>
      <c r="I58" s="600">
        <v>0.51459999999999995</v>
      </c>
      <c r="J58" s="600">
        <v>0.34649999999999997</v>
      </c>
    </row>
    <row r="59" spans="1:10" s="985" customFormat="1" ht="9.75" customHeight="1" thickBot="1">
      <c r="A59" s="564"/>
      <c r="B59" s="603"/>
      <c r="C59" s="603"/>
      <c r="D59" s="603"/>
      <c r="E59" s="603"/>
      <c r="F59" s="603"/>
      <c r="G59" s="603"/>
      <c r="H59" s="603"/>
      <c r="I59" s="603"/>
      <c r="J59" s="603"/>
    </row>
    <row r="60" spans="1:10" s="109" customFormat="1" ht="12" customHeight="1" thickTop="1">
      <c r="A60" s="150" t="s">
        <v>362</v>
      </c>
      <c r="B60" s="151"/>
      <c r="C60" s="152"/>
      <c r="D60" s="152"/>
      <c r="E60" s="152"/>
      <c r="F60" s="152"/>
      <c r="G60" s="152"/>
      <c r="H60" s="152"/>
      <c r="I60" s="152"/>
      <c r="J60" s="152"/>
    </row>
    <row r="61" spans="1:10" s="109" customFormat="1" ht="45.75" customHeight="1">
      <c r="A61" s="1088" t="s">
        <v>363</v>
      </c>
      <c r="B61" s="1089"/>
      <c r="C61" s="1089"/>
      <c r="D61" s="1089"/>
      <c r="E61" s="1089"/>
      <c r="F61" s="1089"/>
      <c r="G61" s="1089"/>
      <c r="H61" s="1089"/>
      <c r="I61" s="1089"/>
      <c r="J61" s="1089"/>
    </row>
    <row r="62" spans="1:10" s="109" customFormat="1" ht="35.25" customHeight="1">
      <c r="A62" s="1088" t="s">
        <v>364</v>
      </c>
      <c r="B62" s="1089"/>
      <c r="C62" s="1089"/>
      <c r="D62" s="1089"/>
      <c r="E62" s="1089"/>
      <c r="F62" s="1089"/>
      <c r="G62" s="1089"/>
      <c r="H62" s="1089"/>
      <c r="I62" s="1089"/>
      <c r="J62" s="1089"/>
    </row>
    <row r="63" spans="1:10" s="109" customFormat="1" ht="11.25">
      <c r="A63" s="153" t="s">
        <v>867</v>
      </c>
      <c r="B63" s="154"/>
      <c r="C63" s="155"/>
      <c r="D63" s="155"/>
      <c r="E63" s="155"/>
      <c r="F63" s="155"/>
      <c r="G63" s="155"/>
      <c r="H63" s="155"/>
      <c r="I63" s="155"/>
      <c r="J63" s="155"/>
    </row>
    <row r="64" spans="1:10" s="985" customFormat="1" ht="15.75" thickBot="1">
      <c r="A64" s="109"/>
      <c r="B64" s="156"/>
      <c r="C64" s="131"/>
      <c r="D64" s="131"/>
      <c r="E64" s="131"/>
      <c r="F64" s="131"/>
      <c r="G64" s="131"/>
      <c r="H64" s="131"/>
      <c r="I64" s="131"/>
      <c r="J64" s="131"/>
    </row>
    <row r="65" spans="1:10" s="226" customFormat="1" ht="18" customHeight="1" thickTop="1" thickBot="1">
      <c r="A65" s="687"/>
      <c r="B65" s="157" t="s">
        <v>1457</v>
      </c>
      <c r="C65" s="157" t="s">
        <v>1464</v>
      </c>
      <c r="D65" s="157" t="s">
        <v>1461</v>
      </c>
      <c r="E65" s="157" t="s">
        <v>1460</v>
      </c>
      <c r="F65" s="157" t="s">
        <v>1458</v>
      </c>
      <c r="G65" s="157" t="s">
        <v>1462</v>
      </c>
      <c r="H65" s="157" t="s">
        <v>1459</v>
      </c>
      <c r="I65" s="356" t="s">
        <v>1463</v>
      </c>
      <c r="J65" s="356" t="s">
        <v>6</v>
      </c>
    </row>
    <row r="66" spans="1:10" s="226" customFormat="1" ht="18" customHeight="1" thickTop="1" thickBot="1">
      <c r="A66" s="149" t="s">
        <v>365</v>
      </c>
      <c r="B66" s="158"/>
      <c r="C66" s="158"/>
      <c r="D66" s="158"/>
      <c r="E66" s="158"/>
      <c r="F66" s="158"/>
      <c r="G66" s="158"/>
      <c r="H66" s="158"/>
      <c r="I66" s="355"/>
      <c r="J66" s="355"/>
    </row>
    <row r="67" spans="1:10" s="226" customFormat="1" ht="18" customHeight="1" thickTop="1">
      <c r="A67" s="563" t="s">
        <v>366</v>
      </c>
      <c r="B67" s="622">
        <v>4.48E-2</v>
      </c>
      <c r="C67" s="622">
        <v>3.8699999999999998E-2</v>
      </c>
      <c r="D67" s="622">
        <v>3.8600000000000002E-2</v>
      </c>
      <c r="E67" s="622">
        <v>6.3600000000000004E-2</v>
      </c>
      <c r="F67" s="622">
        <v>4.9599999999999998E-2</v>
      </c>
      <c r="G67" s="622">
        <v>5.8700000000000002E-2</v>
      </c>
      <c r="H67" s="622">
        <v>8.5199999999999998E-2</v>
      </c>
      <c r="I67" s="622">
        <v>7.2499999999999995E-2</v>
      </c>
      <c r="J67" s="622">
        <v>4.5100000000000001E-2</v>
      </c>
    </row>
    <row r="68" spans="1:10" s="226" customFormat="1" ht="18" customHeight="1">
      <c r="A68" s="563" t="s">
        <v>367</v>
      </c>
      <c r="B68" s="622">
        <v>5.2699999999999997E-2</v>
      </c>
      <c r="C68" s="622">
        <v>5.0999999999999997E-2</v>
      </c>
      <c r="D68" s="622">
        <v>3.9800000000000002E-2</v>
      </c>
      <c r="E68" s="622">
        <v>6.3899999999999998E-2</v>
      </c>
      <c r="F68" s="622">
        <v>5.1700000000000003E-2</v>
      </c>
      <c r="G68" s="622">
        <v>5.8700000000000002E-2</v>
      </c>
      <c r="H68" s="622">
        <v>0.11849999999999999</v>
      </c>
      <c r="I68" s="622">
        <v>7.9899999999999999E-2</v>
      </c>
      <c r="J68" s="622">
        <v>5.2400000000000002E-2</v>
      </c>
    </row>
    <row r="69" spans="1:10" s="226" customFormat="1" ht="18" customHeight="1">
      <c r="A69" s="563" t="s">
        <v>368</v>
      </c>
      <c r="B69" s="622">
        <v>4.7300000000000002E-2</v>
      </c>
      <c r="C69" s="622">
        <v>5.6800000000000003E-2</v>
      </c>
      <c r="D69" s="622">
        <v>3.8399999999999997E-2</v>
      </c>
      <c r="E69" s="622">
        <v>5.67E-2</v>
      </c>
      <c r="F69" s="622">
        <v>5.2499999999999998E-2</v>
      </c>
      <c r="G69" s="622">
        <v>6.1699999999999998E-2</v>
      </c>
      <c r="H69" s="622">
        <v>0.1138</v>
      </c>
      <c r="I69" s="622">
        <v>8.5599999999999996E-2</v>
      </c>
      <c r="J69" s="622">
        <v>5.0500000000000003E-2</v>
      </c>
    </row>
    <row r="70" spans="1:10" s="226" customFormat="1" ht="18" customHeight="1">
      <c r="A70" s="563" t="s">
        <v>369</v>
      </c>
      <c r="B70" s="622">
        <v>8.9999999999999993E-3</v>
      </c>
      <c r="C70" s="622">
        <v>8.8999999999999999E-3</v>
      </c>
      <c r="D70" s="622">
        <v>4.7999999999999996E-3</v>
      </c>
      <c r="E70" s="622">
        <v>3.5900000000000001E-2</v>
      </c>
      <c r="F70" s="622">
        <v>1.6000000000000001E-3</v>
      </c>
      <c r="G70" s="622">
        <v>-1.04E-2</v>
      </c>
      <c r="H70" s="622">
        <v>8.8000000000000005E-3</v>
      </c>
      <c r="I70" s="622">
        <v>-1.1999999999999999E-3</v>
      </c>
      <c r="J70" s="622">
        <v>9.4000000000000004E-3</v>
      </c>
    </row>
    <row r="71" spans="1:10" s="226" customFormat="1" ht="18" customHeight="1">
      <c r="A71" s="563" t="s">
        <v>370</v>
      </c>
      <c r="B71" s="622">
        <v>9.4999999999999998E-3</v>
      </c>
      <c r="C71" s="622">
        <v>1.03E-2</v>
      </c>
      <c r="D71" s="622">
        <v>4.4999999999999997E-3</v>
      </c>
      <c r="E71" s="622">
        <v>3.5900000000000001E-2</v>
      </c>
      <c r="F71" s="622">
        <v>1.5E-3</v>
      </c>
      <c r="G71" s="622">
        <v>-1.0999999999999999E-2</v>
      </c>
      <c r="H71" s="622">
        <v>2.8E-3</v>
      </c>
      <c r="I71" s="622">
        <v>-1.4E-3</v>
      </c>
      <c r="J71" s="622">
        <v>9.7999999999999997E-3</v>
      </c>
    </row>
    <row r="72" spans="1:10" s="226" customFormat="1" ht="18" customHeight="1">
      <c r="A72" s="563" t="s">
        <v>371</v>
      </c>
      <c r="B72" s="622">
        <v>9.4999999999999998E-3</v>
      </c>
      <c r="C72" s="622">
        <v>1.03E-2</v>
      </c>
      <c r="D72" s="622">
        <v>4.4999999999999997E-3</v>
      </c>
      <c r="E72" s="622">
        <v>3.1099999999999999E-2</v>
      </c>
      <c r="F72" s="622">
        <v>1.5E-3</v>
      </c>
      <c r="G72" s="622">
        <v>-1.0999999999999999E-2</v>
      </c>
      <c r="H72" s="622">
        <v>2.0999999999999999E-3</v>
      </c>
      <c r="I72" s="622">
        <v>-1.4E-3</v>
      </c>
      <c r="J72" s="622">
        <v>9.4999999999999998E-3</v>
      </c>
    </row>
    <row r="73" spans="1:10" s="226" customFormat="1" ht="18" customHeight="1" thickBot="1">
      <c r="A73" s="563" t="s">
        <v>372</v>
      </c>
      <c r="B73" s="622">
        <v>3.85E-2</v>
      </c>
      <c r="C73" s="622">
        <v>7.6999999999999999E-2</v>
      </c>
      <c r="D73" s="622">
        <v>3.7400000000000003E-2</v>
      </c>
      <c r="E73" s="622">
        <v>8.4400000000000003E-2</v>
      </c>
      <c r="F73" s="622">
        <v>4.7999999999999996E-3</v>
      </c>
      <c r="G73" s="622">
        <v>-0.1241</v>
      </c>
      <c r="H73" s="622">
        <v>1.11E-2</v>
      </c>
      <c r="I73" s="622">
        <v>-1.11E-2</v>
      </c>
      <c r="J73" s="622">
        <v>4.5499999999999999E-2</v>
      </c>
    </row>
    <row r="74" spans="1:10" s="226" customFormat="1" ht="18" customHeight="1" thickTop="1" thickBot="1">
      <c r="A74" s="149" t="s">
        <v>373</v>
      </c>
      <c r="B74" s="158"/>
      <c r="C74" s="158"/>
      <c r="D74" s="158"/>
      <c r="E74" s="158"/>
      <c r="F74" s="158"/>
      <c r="G74" s="158"/>
      <c r="H74" s="158"/>
      <c r="I74" s="355"/>
      <c r="J74" s="355"/>
    </row>
    <row r="75" spans="1:10" s="226" customFormat="1" ht="18" customHeight="1" thickTop="1">
      <c r="A75" s="563" t="s">
        <v>374</v>
      </c>
      <c r="B75" s="622">
        <v>6.0100000000000001E-2</v>
      </c>
      <c r="C75" s="622">
        <v>5.5399999999999998E-2</v>
      </c>
      <c r="D75" s="622">
        <v>6.4699999999999994E-2</v>
      </c>
      <c r="E75" s="622">
        <v>7.3099999999999998E-2</v>
      </c>
      <c r="F75" s="622">
        <v>6.1400000000000003E-2</v>
      </c>
      <c r="G75" s="622">
        <v>8.0299999999999996E-2</v>
      </c>
      <c r="H75" s="622">
        <v>0.11</v>
      </c>
      <c r="I75" s="622">
        <v>0.1014</v>
      </c>
      <c r="J75" s="622">
        <v>6.2199999999999998E-2</v>
      </c>
    </row>
    <row r="76" spans="1:10" s="226" customFormat="1" ht="18" customHeight="1">
      <c r="A76" s="563" t="s">
        <v>375</v>
      </c>
      <c r="B76" s="622">
        <v>-1.5299999999999999E-2</v>
      </c>
      <c r="C76" s="622">
        <v>-1.6799999999999999E-2</v>
      </c>
      <c r="D76" s="622">
        <v>-2.6100000000000002E-2</v>
      </c>
      <c r="E76" s="622">
        <v>-9.4999999999999998E-3</v>
      </c>
      <c r="F76" s="622">
        <v>-1.18E-2</v>
      </c>
      <c r="G76" s="622">
        <v>-2.1700000000000001E-2</v>
      </c>
      <c r="H76" s="622">
        <v>-2.4799999999999999E-2</v>
      </c>
      <c r="I76" s="622">
        <v>-2.8899999999999999E-2</v>
      </c>
      <c r="J76" s="622">
        <v>-1.7100000000000001E-2</v>
      </c>
    </row>
    <row r="77" spans="1:10" s="226" customFormat="1" ht="18" customHeight="1">
      <c r="A77" s="563" t="s">
        <v>376</v>
      </c>
      <c r="B77" s="622">
        <v>2.1899999999999999E-2</v>
      </c>
      <c r="C77" s="622">
        <v>2.0400000000000001E-2</v>
      </c>
      <c r="D77" s="622">
        <v>3.04E-2</v>
      </c>
      <c r="E77" s="622">
        <v>1.6E-2</v>
      </c>
      <c r="F77" s="622">
        <v>1.8800000000000001E-2</v>
      </c>
      <c r="G77" s="622">
        <v>2.47E-2</v>
      </c>
      <c r="H77" s="622">
        <v>3.2300000000000002E-2</v>
      </c>
      <c r="I77" s="622">
        <v>3.4000000000000002E-2</v>
      </c>
      <c r="J77" s="622">
        <v>2.29E-2</v>
      </c>
    </row>
    <row r="78" spans="1:10" s="226" customFormat="1" ht="18" customHeight="1">
      <c r="A78" s="563" t="s">
        <v>377</v>
      </c>
      <c r="B78" s="622">
        <v>5.0000000000000001E-4</v>
      </c>
      <c r="C78" s="622">
        <v>2.0000000000000001E-4</v>
      </c>
      <c r="D78" s="622">
        <v>0</v>
      </c>
      <c r="E78" s="622">
        <v>0</v>
      </c>
      <c r="F78" s="622">
        <v>0</v>
      </c>
      <c r="G78" s="622">
        <v>0</v>
      </c>
      <c r="H78" s="622">
        <v>0</v>
      </c>
      <c r="I78" s="622">
        <v>0</v>
      </c>
      <c r="J78" s="622">
        <v>2.9999999999999997E-4</v>
      </c>
    </row>
    <row r="79" spans="1:10" s="226" customFormat="1" ht="18" customHeight="1">
      <c r="A79" s="563" t="s">
        <v>378</v>
      </c>
      <c r="B79" s="622">
        <v>-5.4000000000000003E-3</v>
      </c>
      <c r="C79" s="622">
        <v>5.7999999999999996E-3</v>
      </c>
      <c r="D79" s="622">
        <v>-1.5E-3</v>
      </c>
      <c r="E79" s="622">
        <v>-7.1999999999999998E-3</v>
      </c>
      <c r="F79" s="622">
        <v>8.0000000000000004E-4</v>
      </c>
      <c r="G79" s="622">
        <v>2.8999999999999998E-3</v>
      </c>
      <c r="H79" s="622">
        <v>-4.7000000000000002E-3</v>
      </c>
      <c r="I79" s="622">
        <v>5.7000000000000002E-3</v>
      </c>
      <c r="J79" s="622">
        <v>-1.9E-3</v>
      </c>
    </row>
    <row r="80" spans="1:10" s="226" customFormat="1" ht="18" customHeight="1">
      <c r="A80" s="563" t="s">
        <v>379</v>
      </c>
      <c r="B80" s="622">
        <v>7.9000000000000008E-3</v>
      </c>
      <c r="C80" s="622">
        <v>1.23E-2</v>
      </c>
      <c r="D80" s="622">
        <v>1.1999999999999999E-3</v>
      </c>
      <c r="E80" s="622">
        <v>2.0000000000000001E-4</v>
      </c>
      <c r="F80" s="622">
        <v>2.2000000000000001E-3</v>
      </c>
      <c r="G80" s="622">
        <v>1E-4</v>
      </c>
      <c r="H80" s="622">
        <v>3.3300000000000003E-2</v>
      </c>
      <c r="I80" s="622">
        <v>7.4999999999999997E-3</v>
      </c>
      <c r="J80" s="622">
        <v>7.3000000000000001E-3</v>
      </c>
    </row>
    <row r="81" spans="1:10" s="226" customFormat="1" ht="18" customHeight="1">
      <c r="A81" s="563" t="s">
        <v>380</v>
      </c>
      <c r="B81" s="622">
        <v>-3.8199999999999998E-2</v>
      </c>
      <c r="C81" s="622">
        <v>-4.7899999999999998E-2</v>
      </c>
      <c r="D81" s="622">
        <v>-3.3500000000000002E-2</v>
      </c>
      <c r="E81" s="622">
        <v>-2.0799999999999999E-2</v>
      </c>
      <c r="F81" s="622">
        <v>-5.0999999999999997E-2</v>
      </c>
      <c r="G81" s="622">
        <v>-7.2099999999999997E-2</v>
      </c>
      <c r="H81" s="622">
        <v>-0.105</v>
      </c>
      <c r="I81" s="623">
        <v>-8.6800000000000002E-2</v>
      </c>
      <c r="J81" s="623">
        <v>-4.1000000000000002E-2</v>
      </c>
    </row>
    <row r="82" spans="1:10" s="226" customFormat="1" ht="18" customHeight="1">
      <c r="A82" s="563" t="s">
        <v>381</v>
      </c>
      <c r="B82" s="622">
        <v>0</v>
      </c>
      <c r="C82" s="622">
        <v>1.2999999999999999E-3</v>
      </c>
      <c r="D82" s="622">
        <v>-2.9999999999999997E-4</v>
      </c>
      <c r="E82" s="622">
        <v>0</v>
      </c>
      <c r="F82" s="622">
        <v>0</v>
      </c>
      <c r="G82" s="622">
        <v>-5.9999999999999995E-4</v>
      </c>
      <c r="H82" s="622">
        <v>-6.0000000000000001E-3</v>
      </c>
      <c r="I82" s="622">
        <v>-2.0000000000000001E-4</v>
      </c>
      <c r="J82" s="622">
        <v>1E-4</v>
      </c>
    </row>
    <row r="83" spans="1:10" s="226" customFormat="1" ht="18" customHeight="1" thickBot="1">
      <c r="A83" s="563" t="s">
        <v>382</v>
      </c>
      <c r="B83" s="622">
        <v>9.9199999999999997E-2</v>
      </c>
      <c r="C83" s="622">
        <v>0.2135</v>
      </c>
      <c r="D83" s="622">
        <v>0.17119999999999999</v>
      </c>
      <c r="E83" s="622">
        <v>8.5000000000000006E-2</v>
      </c>
      <c r="F83" s="622">
        <v>0.15340000000000001</v>
      </c>
      <c r="G83" s="622">
        <v>0.22239999999999999</v>
      </c>
      <c r="H83" s="622">
        <v>9.3700000000000006E-2</v>
      </c>
      <c r="I83" s="622">
        <v>0.28770000000000001</v>
      </c>
      <c r="J83" s="622">
        <v>0.14360000000000001</v>
      </c>
    </row>
    <row r="84" spans="1:10" s="226" customFormat="1" ht="18" customHeight="1" thickTop="1" thickBot="1">
      <c r="A84" s="149" t="s">
        <v>383</v>
      </c>
      <c r="B84" s="158"/>
      <c r="C84" s="158"/>
      <c r="D84" s="158"/>
      <c r="E84" s="158"/>
      <c r="F84" s="158"/>
      <c r="G84" s="158"/>
      <c r="H84" s="158"/>
      <c r="I84" s="355"/>
      <c r="J84" s="355"/>
    </row>
    <row r="85" spans="1:10" s="226" customFormat="1" ht="18" customHeight="1" thickTop="1">
      <c r="A85" s="563" t="s">
        <v>384</v>
      </c>
      <c r="B85" s="622">
        <v>7.3700000000000002E-2</v>
      </c>
      <c r="C85" s="622">
        <v>6.9000000000000006E-2</v>
      </c>
      <c r="D85" s="622">
        <v>7.5899999999999995E-2</v>
      </c>
      <c r="E85" s="622">
        <v>0.1014</v>
      </c>
      <c r="F85" s="622">
        <v>7.6700000000000004E-2</v>
      </c>
      <c r="G85" s="622">
        <v>9.3399999999999997E-2</v>
      </c>
      <c r="H85" s="622">
        <v>0.1232</v>
      </c>
      <c r="I85" s="622">
        <v>5.6500000000000002E-2</v>
      </c>
      <c r="J85" s="622">
        <v>7.5499999999999998E-2</v>
      </c>
    </row>
    <row r="86" spans="1:10" s="226" customFormat="1" ht="18" customHeight="1">
      <c r="A86" s="563" t="s">
        <v>385</v>
      </c>
      <c r="B86" s="622">
        <v>0</v>
      </c>
      <c r="C86" s="622">
        <v>7.4300000000000005E-2</v>
      </c>
      <c r="D86" s="622">
        <v>8.1199999999999994E-2</v>
      </c>
      <c r="E86" s="622">
        <v>2.1999999999999999E-2</v>
      </c>
      <c r="F86" s="622">
        <v>7.5999999999999998E-2</v>
      </c>
      <c r="G86" s="622">
        <v>0.1182</v>
      </c>
      <c r="H86" s="622">
        <v>0</v>
      </c>
      <c r="I86" s="622">
        <v>3.7006999999999999</v>
      </c>
      <c r="J86" s="622">
        <v>0.24460000000000001</v>
      </c>
    </row>
    <row r="87" spans="1:10" s="226" customFormat="1" ht="18" customHeight="1">
      <c r="A87" s="563" t="s">
        <v>386</v>
      </c>
      <c r="B87" s="622">
        <v>0.1017</v>
      </c>
      <c r="C87" s="622">
        <v>4.0500000000000001E-2</v>
      </c>
      <c r="D87" s="622">
        <v>0.61470000000000002</v>
      </c>
      <c r="E87" s="622">
        <v>1.2947</v>
      </c>
      <c r="F87" s="622">
        <v>0.4632</v>
      </c>
      <c r="G87" s="622">
        <v>0.19969999999999999</v>
      </c>
      <c r="H87" s="622">
        <v>7.3200000000000001E-2</v>
      </c>
      <c r="I87" s="622">
        <v>0.20019999999999999</v>
      </c>
      <c r="J87" s="622">
        <v>0.14369999999999999</v>
      </c>
    </row>
    <row r="88" spans="1:10" s="226" customFormat="1" ht="18" customHeight="1">
      <c r="A88" s="563" t="s">
        <v>387</v>
      </c>
      <c r="B88" s="622">
        <v>0</v>
      </c>
      <c r="C88" s="622">
        <v>5.1999999999999998E-3</v>
      </c>
      <c r="D88" s="622">
        <v>10.6508</v>
      </c>
      <c r="E88" s="622">
        <v>1.0178</v>
      </c>
      <c r="F88" s="622">
        <v>0</v>
      </c>
      <c r="G88" s="622">
        <v>0.64739999999999998</v>
      </c>
      <c r="H88" s="622">
        <v>0</v>
      </c>
      <c r="I88" s="622">
        <v>6.6337000000000002</v>
      </c>
      <c r="J88" s="622">
        <v>4.0800000000000003E-2</v>
      </c>
    </row>
    <row r="89" spans="1:10" s="226" customFormat="1" ht="18" customHeight="1">
      <c r="A89" s="563" t="s">
        <v>388</v>
      </c>
      <c r="B89" s="622">
        <v>1.06E-2</v>
      </c>
      <c r="C89" s="622">
        <v>0</v>
      </c>
      <c r="D89" s="622">
        <v>0</v>
      </c>
      <c r="E89" s="622">
        <v>2.2000000000000001E-3</v>
      </c>
      <c r="F89" s="622">
        <v>2.5000000000000001E-3</v>
      </c>
      <c r="G89" s="622">
        <v>1.4E-3</v>
      </c>
      <c r="H89" s="622">
        <v>8.3999999999999995E-3</v>
      </c>
      <c r="I89" s="622">
        <v>8.0000000000000004E-4</v>
      </c>
      <c r="J89" s="622">
        <v>2.2000000000000001E-3</v>
      </c>
    </row>
    <row r="90" spans="1:10" s="226" customFormat="1" ht="18" customHeight="1">
      <c r="A90" s="563" t="s">
        <v>389</v>
      </c>
      <c r="B90" s="622">
        <v>1.1299999999999999E-2</v>
      </c>
      <c r="C90" s="622">
        <v>0</v>
      </c>
      <c r="D90" s="622">
        <v>4.1599999999999998E-2</v>
      </c>
      <c r="E90" s="622">
        <v>0</v>
      </c>
      <c r="F90" s="622">
        <v>0.22270000000000001</v>
      </c>
      <c r="G90" s="622">
        <v>8.0000000000000002E-3</v>
      </c>
      <c r="H90" s="622">
        <v>5.1499999999999997E-2</v>
      </c>
      <c r="I90" s="622">
        <v>1.6999999999999999E-3</v>
      </c>
      <c r="J90" s="622">
        <v>1.1299999999999999E-2</v>
      </c>
    </row>
    <row r="91" spans="1:10" s="226" customFormat="1" ht="18" customHeight="1">
      <c r="A91" s="563" t="s">
        <v>390</v>
      </c>
      <c r="B91" s="622">
        <v>1.09E-2</v>
      </c>
      <c r="C91" s="622">
        <v>0</v>
      </c>
      <c r="D91" s="623">
        <v>2.2000000000000001E-3</v>
      </c>
      <c r="E91" s="623">
        <v>2.0999999999999999E-3</v>
      </c>
      <c r="F91" s="623">
        <v>0.1176</v>
      </c>
      <c r="G91" s="623">
        <v>5.7000000000000002E-3</v>
      </c>
      <c r="H91" s="622">
        <v>2.0199999999999999E-2</v>
      </c>
      <c r="I91" s="623">
        <v>1.1999999999999999E-3</v>
      </c>
      <c r="J91" s="623">
        <v>4.7000000000000002E-3</v>
      </c>
    </row>
    <row r="92" spans="1:10" s="226" customFormat="1" ht="18" customHeight="1">
      <c r="A92" s="563" t="s">
        <v>391</v>
      </c>
      <c r="B92" s="622">
        <v>0</v>
      </c>
      <c r="C92" s="622">
        <v>0</v>
      </c>
      <c r="D92" s="622">
        <v>0</v>
      </c>
      <c r="E92" s="622">
        <v>0</v>
      </c>
      <c r="F92" s="622">
        <v>0</v>
      </c>
      <c r="G92" s="622">
        <v>0</v>
      </c>
      <c r="H92" s="622">
        <v>0</v>
      </c>
      <c r="I92" s="622">
        <v>0</v>
      </c>
      <c r="J92" s="622">
        <v>0</v>
      </c>
    </row>
    <row r="93" spans="1:10" s="226" customFormat="1" ht="18" customHeight="1">
      <c r="A93" s="563" t="s">
        <v>392</v>
      </c>
      <c r="B93" s="622">
        <v>1.66E-2</v>
      </c>
      <c r="C93" s="622">
        <v>1.29E-2</v>
      </c>
      <c r="D93" s="622">
        <v>2.1899999999999999E-2</v>
      </c>
      <c r="E93" s="622">
        <v>1.55E-2</v>
      </c>
      <c r="F93" s="622">
        <v>1.26E-2</v>
      </c>
      <c r="G93" s="622">
        <v>1.47E-2</v>
      </c>
      <c r="H93" s="622">
        <v>9.9000000000000008E-3</v>
      </c>
      <c r="I93" s="622">
        <v>1.37E-2</v>
      </c>
      <c r="J93" s="622">
        <v>1.6400000000000001E-2</v>
      </c>
    </row>
    <row r="94" spans="1:10" s="226" customFormat="1" ht="18" customHeight="1">
      <c r="A94" s="563" t="s">
        <v>393</v>
      </c>
      <c r="B94" s="622">
        <v>1.2699999999999999E-2</v>
      </c>
      <c r="C94" s="622">
        <v>2.8299999999999999E-2</v>
      </c>
      <c r="D94" s="622">
        <v>4.6300000000000001E-2</v>
      </c>
      <c r="E94" s="622">
        <v>2.2100000000000002E-2</v>
      </c>
      <c r="F94" s="622">
        <v>2.5700000000000001E-2</v>
      </c>
      <c r="G94" s="622">
        <v>3.39E-2</v>
      </c>
      <c r="H94" s="622">
        <v>6.5600000000000006E-2</v>
      </c>
      <c r="I94" s="622">
        <v>4.7199999999999999E-2</v>
      </c>
      <c r="J94" s="622">
        <v>2.98E-2</v>
      </c>
    </row>
    <row r="95" spans="1:10" s="226" customFormat="1" ht="18" customHeight="1">
      <c r="A95" s="563" t="s">
        <v>394</v>
      </c>
      <c r="B95" s="622">
        <v>0</v>
      </c>
      <c r="C95" s="622">
        <v>0</v>
      </c>
      <c r="D95" s="622">
        <v>0</v>
      </c>
      <c r="E95" s="622">
        <v>0</v>
      </c>
      <c r="F95" s="622">
        <v>0</v>
      </c>
      <c r="G95" s="622">
        <v>0</v>
      </c>
      <c r="H95" s="622">
        <v>0</v>
      </c>
      <c r="I95" s="622">
        <v>0</v>
      </c>
      <c r="J95" s="622">
        <v>0</v>
      </c>
    </row>
    <row r="96" spans="1:10" s="226" customFormat="1" ht="18" customHeight="1" thickBot="1">
      <c r="A96" s="563" t="s">
        <v>395</v>
      </c>
      <c r="B96" s="622">
        <v>0</v>
      </c>
      <c r="C96" s="622">
        <v>0</v>
      </c>
      <c r="D96" s="622">
        <v>0</v>
      </c>
      <c r="E96" s="622">
        <v>0</v>
      </c>
      <c r="F96" s="622">
        <v>0</v>
      </c>
      <c r="G96" s="622">
        <v>0</v>
      </c>
      <c r="H96" s="622">
        <v>0</v>
      </c>
      <c r="I96" s="622">
        <v>0</v>
      </c>
      <c r="J96" s="622">
        <v>0</v>
      </c>
    </row>
    <row r="97" spans="1:10" s="226" customFormat="1" ht="18" customHeight="1" thickTop="1" thickBot="1">
      <c r="A97" s="159" t="s">
        <v>396</v>
      </c>
      <c r="B97" s="157"/>
      <c r="C97" s="157"/>
      <c r="D97" s="157"/>
      <c r="E97" s="157"/>
      <c r="F97" s="157"/>
      <c r="G97" s="157"/>
      <c r="H97" s="157"/>
      <c r="I97" s="356"/>
      <c r="J97" s="356"/>
    </row>
    <row r="98" spans="1:10" s="226" customFormat="1" ht="18" customHeight="1" thickTop="1" thickBot="1">
      <c r="A98" s="149" t="s">
        <v>397</v>
      </c>
      <c r="B98" s="158"/>
      <c r="C98" s="158"/>
      <c r="D98" s="158"/>
      <c r="E98" s="158"/>
      <c r="F98" s="158"/>
      <c r="G98" s="158"/>
      <c r="H98" s="158"/>
      <c r="I98" s="355"/>
      <c r="J98" s="355"/>
    </row>
    <row r="99" spans="1:10" s="226" customFormat="1" ht="18" customHeight="1" thickTop="1">
      <c r="A99" s="563" t="s">
        <v>398</v>
      </c>
      <c r="B99" s="622">
        <v>3.8199999999999998E-2</v>
      </c>
      <c r="C99" s="622">
        <v>4.7899999999999998E-2</v>
      </c>
      <c r="D99" s="622">
        <v>3.3500000000000002E-2</v>
      </c>
      <c r="E99" s="622">
        <v>2.0799999999999999E-2</v>
      </c>
      <c r="F99" s="622">
        <v>5.0999999999999997E-2</v>
      </c>
      <c r="G99" s="622">
        <v>7.2099999999999997E-2</v>
      </c>
      <c r="H99" s="622">
        <v>0.105</v>
      </c>
      <c r="I99" s="622">
        <v>8.6800000000000002E-2</v>
      </c>
      <c r="J99" s="622">
        <v>4.1000000000000002E-2</v>
      </c>
    </row>
    <row r="100" spans="1:10" s="226" customFormat="1" ht="18" customHeight="1">
      <c r="A100" s="563" t="s">
        <v>399</v>
      </c>
      <c r="B100" s="622">
        <v>4.0800000000000003E-2</v>
      </c>
      <c r="C100" s="622">
        <v>5.4100000000000002E-2</v>
      </c>
      <c r="D100" s="622">
        <v>3.6200000000000003E-2</v>
      </c>
      <c r="E100" s="622">
        <v>2.1399999999999999E-2</v>
      </c>
      <c r="F100" s="622">
        <v>5.4600000000000003E-2</v>
      </c>
      <c r="G100" s="622">
        <v>7.6999999999999999E-2</v>
      </c>
      <c r="H100" s="622">
        <v>0.1111</v>
      </c>
      <c r="I100" s="622">
        <v>9.6199999999999994E-2</v>
      </c>
      <c r="J100" s="622">
        <v>4.4299999999999999E-2</v>
      </c>
    </row>
    <row r="101" spans="1:10" s="226" customFormat="1" ht="18" customHeight="1">
      <c r="A101" s="563" t="s">
        <v>400</v>
      </c>
      <c r="B101" s="622">
        <v>5.4100000000000002E-2</v>
      </c>
      <c r="C101" s="622">
        <v>5.9200000000000003E-2</v>
      </c>
      <c r="D101" s="622">
        <v>4.3700000000000003E-2</v>
      </c>
      <c r="E101" s="622">
        <v>3.49E-2</v>
      </c>
      <c r="F101" s="622">
        <v>6.4100000000000004E-2</v>
      </c>
      <c r="G101" s="622">
        <v>9.2600000000000002E-2</v>
      </c>
      <c r="H101" s="622">
        <v>0.1159</v>
      </c>
      <c r="I101" s="622">
        <v>0.11</v>
      </c>
      <c r="J101" s="622">
        <v>5.5500000000000001E-2</v>
      </c>
    </row>
    <row r="102" spans="1:10" s="226" customFormat="1" ht="18" customHeight="1" thickBot="1">
      <c r="A102" s="563" t="s">
        <v>401</v>
      </c>
      <c r="B102" s="622">
        <v>5.4899999999999997E-2</v>
      </c>
      <c r="C102" s="622">
        <v>6.1800000000000001E-2</v>
      </c>
      <c r="D102" s="622">
        <v>4.3299999999999998E-2</v>
      </c>
      <c r="E102" s="622">
        <v>3.5700000000000003E-2</v>
      </c>
      <c r="F102" s="622">
        <v>9.6600000000000005E-2</v>
      </c>
      <c r="G102" s="622">
        <v>8.3000000000000004E-2</v>
      </c>
      <c r="H102" s="622">
        <v>0.1434</v>
      </c>
      <c r="I102" s="622">
        <v>0.1148</v>
      </c>
      <c r="J102" s="622">
        <v>5.7299999999999997E-2</v>
      </c>
    </row>
    <row r="103" spans="1:10" s="226" customFormat="1" ht="18" customHeight="1" thickTop="1" thickBot="1">
      <c r="A103" s="149" t="s">
        <v>402</v>
      </c>
      <c r="B103" s="158"/>
      <c r="C103" s="158"/>
      <c r="D103" s="158"/>
      <c r="E103" s="158"/>
      <c r="F103" s="158"/>
      <c r="G103" s="158"/>
      <c r="H103" s="158"/>
      <c r="I103" s="355"/>
      <c r="J103" s="355"/>
    </row>
    <row r="104" spans="1:10" s="226" customFormat="1" ht="18" customHeight="1" thickTop="1">
      <c r="A104" s="563" t="s">
        <v>403</v>
      </c>
      <c r="B104" s="622">
        <v>0.57040000000000002</v>
      </c>
      <c r="C104" s="622">
        <v>0.55279999999999996</v>
      </c>
      <c r="D104" s="622">
        <v>0.54590000000000005</v>
      </c>
      <c r="E104" s="622">
        <v>0.42809999999999998</v>
      </c>
      <c r="F104" s="622">
        <v>0.67520000000000002</v>
      </c>
      <c r="G104" s="622">
        <v>0.62870000000000004</v>
      </c>
      <c r="H104" s="622">
        <v>0.63439999999999996</v>
      </c>
      <c r="I104" s="622">
        <v>0.60670000000000002</v>
      </c>
      <c r="J104" s="622">
        <v>0.56759999999999999</v>
      </c>
    </row>
    <row r="105" spans="1:10" s="226" customFormat="1" ht="18" customHeight="1">
      <c r="A105" s="563" t="s">
        <v>404</v>
      </c>
      <c r="B105" s="622">
        <v>3.3599999999999998E-2</v>
      </c>
      <c r="C105" s="622">
        <v>5.5899999999999998E-2</v>
      </c>
      <c r="D105" s="622">
        <v>3.9399999999999998E-2</v>
      </c>
      <c r="E105" s="622">
        <v>2.1899999999999999E-2</v>
      </c>
      <c r="F105" s="622">
        <v>2.87E-2</v>
      </c>
      <c r="G105" s="622">
        <v>9.7900000000000001E-2</v>
      </c>
      <c r="H105" s="622">
        <v>3.3700000000000001E-2</v>
      </c>
      <c r="I105" s="622">
        <v>3.5900000000000001E-2</v>
      </c>
      <c r="J105" s="622">
        <v>4.1799999999999997E-2</v>
      </c>
    </row>
    <row r="106" spans="1:10" s="226" customFormat="1" ht="18" customHeight="1">
      <c r="A106" s="563" t="s">
        <v>405</v>
      </c>
      <c r="B106" s="622">
        <v>0.39600000000000002</v>
      </c>
      <c r="C106" s="622">
        <v>0.39129999999999998</v>
      </c>
      <c r="D106" s="622">
        <v>0.41460000000000002</v>
      </c>
      <c r="E106" s="622">
        <v>0.55000000000000004</v>
      </c>
      <c r="F106" s="622">
        <v>0.29609999999999997</v>
      </c>
      <c r="G106" s="622">
        <v>0.27339999999999998</v>
      </c>
      <c r="H106" s="622">
        <v>0.33189999999999997</v>
      </c>
      <c r="I106" s="622">
        <v>0.3574</v>
      </c>
      <c r="J106" s="622">
        <v>0.3906</v>
      </c>
    </row>
    <row r="107" spans="1:10" s="226" customFormat="1" ht="18" customHeight="1" thickBot="1">
      <c r="A107" s="563" t="s">
        <v>406</v>
      </c>
      <c r="B107" s="622">
        <v>0.60599999999999998</v>
      </c>
      <c r="C107" s="622">
        <v>0.62680000000000002</v>
      </c>
      <c r="D107" s="622">
        <v>0.51349999999999996</v>
      </c>
      <c r="E107" s="622">
        <v>0.28760000000000002</v>
      </c>
      <c r="F107" s="622">
        <v>0.7772</v>
      </c>
      <c r="G107" s="622">
        <v>0.69340000000000002</v>
      </c>
      <c r="H107" s="622">
        <v>0.56169999999999998</v>
      </c>
      <c r="I107" s="622">
        <v>0.68430000000000002</v>
      </c>
      <c r="J107" s="622">
        <v>0.5847</v>
      </c>
    </row>
    <row r="108" spans="1:10" s="226" customFormat="1" ht="18" customHeight="1" thickTop="1" thickBot="1">
      <c r="A108" s="149" t="s">
        <v>407</v>
      </c>
      <c r="B108" s="158"/>
      <c r="C108" s="158"/>
      <c r="D108" s="158"/>
      <c r="E108" s="158"/>
      <c r="F108" s="158"/>
      <c r="G108" s="158"/>
      <c r="H108" s="158"/>
      <c r="I108" s="355"/>
      <c r="J108" s="355"/>
    </row>
    <row r="109" spans="1:10" s="226" customFormat="1" ht="18" customHeight="1" thickTop="1">
      <c r="A109" s="563" t="s">
        <v>408</v>
      </c>
      <c r="B109" s="622">
        <v>4.9399999999999999E-2</v>
      </c>
      <c r="C109" s="622">
        <v>5.1200000000000002E-2</v>
      </c>
      <c r="D109" s="622">
        <v>3.9699999999999999E-2</v>
      </c>
      <c r="E109" s="622">
        <v>6.3899999999999998E-2</v>
      </c>
      <c r="F109" s="622">
        <v>5.3199999999999997E-2</v>
      </c>
      <c r="G109" s="622">
        <v>5.8700000000000002E-2</v>
      </c>
      <c r="H109" s="622">
        <v>0.11849999999999999</v>
      </c>
      <c r="I109" s="622">
        <v>7.9799999999999996E-2</v>
      </c>
      <c r="J109" s="622">
        <v>5.0900000000000001E-2</v>
      </c>
    </row>
    <row r="110" spans="1:10" s="226" customFormat="1" ht="18" customHeight="1">
      <c r="A110" s="563" t="s">
        <v>409</v>
      </c>
      <c r="B110" s="622">
        <v>4.1200000000000001E-2</v>
      </c>
      <c r="C110" s="622">
        <v>3.8699999999999998E-2</v>
      </c>
      <c r="D110" s="622">
        <v>3.85E-2</v>
      </c>
      <c r="E110" s="622">
        <v>6.3600000000000004E-2</v>
      </c>
      <c r="F110" s="622">
        <v>5.0099999999999999E-2</v>
      </c>
      <c r="G110" s="622">
        <v>5.8700000000000002E-2</v>
      </c>
      <c r="H110" s="622">
        <v>8.5199999999999998E-2</v>
      </c>
      <c r="I110" s="622">
        <v>7.2300000000000003E-2</v>
      </c>
      <c r="J110" s="622">
        <v>4.3400000000000001E-2</v>
      </c>
    </row>
    <row r="111" spans="1:10" s="226" customFormat="1" ht="18" customHeight="1">
      <c r="A111" s="562" t="s">
        <v>410</v>
      </c>
      <c r="B111" s="622">
        <v>4.41E-2</v>
      </c>
      <c r="C111" s="622">
        <v>4.4200000000000003E-2</v>
      </c>
      <c r="D111" s="622">
        <v>3.7600000000000001E-2</v>
      </c>
      <c r="E111" s="622">
        <v>6.2100000000000002E-2</v>
      </c>
      <c r="F111" s="622">
        <v>5.2200000000000003E-2</v>
      </c>
      <c r="G111" s="622">
        <v>6.2799999999999995E-2</v>
      </c>
      <c r="H111" s="622">
        <v>9.01E-2</v>
      </c>
      <c r="I111" s="622">
        <v>7.6100000000000001E-2</v>
      </c>
      <c r="J111" s="622">
        <v>4.5999999999999999E-2</v>
      </c>
    </row>
    <row r="112" spans="1:10" s="226" customFormat="1" ht="18" customHeight="1">
      <c r="A112" s="562" t="s">
        <v>411</v>
      </c>
      <c r="B112" s="622">
        <v>5.91E-2</v>
      </c>
      <c r="C112" s="622">
        <v>6.0999999999999999E-2</v>
      </c>
      <c r="D112" s="622">
        <v>6.3799999999999996E-2</v>
      </c>
      <c r="E112" s="622">
        <v>7.1599999999999997E-2</v>
      </c>
      <c r="F112" s="622">
        <v>6.4399999999999999E-2</v>
      </c>
      <c r="G112" s="622">
        <v>8.4500000000000006E-2</v>
      </c>
      <c r="H112" s="622">
        <v>0.1148</v>
      </c>
      <c r="I112" s="622">
        <v>0.105</v>
      </c>
      <c r="J112" s="622">
        <v>6.3100000000000003E-2</v>
      </c>
    </row>
    <row r="113" spans="1:10" s="226" customFormat="1" ht="18" customHeight="1">
      <c r="A113" s="562" t="s">
        <v>412</v>
      </c>
      <c r="B113" s="622">
        <v>-1.5100000000000001E-2</v>
      </c>
      <c r="C113" s="622">
        <v>-1.6799999999999999E-2</v>
      </c>
      <c r="D113" s="622">
        <v>-2.6100000000000002E-2</v>
      </c>
      <c r="E113" s="622">
        <v>-9.4999999999999998E-3</v>
      </c>
      <c r="F113" s="622">
        <v>-1.2200000000000001E-2</v>
      </c>
      <c r="G113" s="622">
        <v>-2.1700000000000001E-2</v>
      </c>
      <c r="H113" s="622">
        <v>-2.4799999999999999E-2</v>
      </c>
      <c r="I113" s="622">
        <v>-2.8899999999999999E-2</v>
      </c>
      <c r="J113" s="622">
        <v>-1.7100000000000001E-2</v>
      </c>
    </row>
    <row r="114" spans="1:10" s="226" customFormat="1" ht="18" customHeight="1">
      <c r="A114" s="562" t="s">
        <v>413</v>
      </c>
      <c r="B114" s="623">
        <v>-2.8E-3</v>
      </c>
      <c r="C114" s="622">
        <v>-5.4999999999999997E-3</v>
      </c>
      <c r="D114" s="623">
        <v>8.9999999999999998E-4</v>
      </c>
      <c r="E114" s="623">
        <v>1.5E-3</v>
      </c>
      <c r="F114" s="623">
        <v>-2.0999999999999999E-3</v>
      </c>
      <c r="G114" s="623">
        <v>-4.1999999999999997E-3</v>
      </c>
      <c r="H114" s="623">
        <v>-4.8999999999999998E-3</v>
      </c>
      <c r="I114" s="623">
        <v>-3.7000000000000002E-3</v>
      </c>
      <c r="J114" s="623">
        <v>-2.5999999999999999E-3</v>
      </c>
    </row>
    <row r="115" spans="1:10" s="226" customFormat="1" ht="18" customHeight="1" thickBot="1">
      <c r="A115" s="562" t="s">
        <v>414</v>
      </c>
      <c r="B115" s="622">
        <v>7.7000000000000002E-3</v>
      </c>
      <c r="C115" s="622">
        <v>1.2500000000000001E-2</v>
      </c>
      <c r="D115" s="622">
        <v>1.1999999999999999E-3</v>
      </c>
      <c r="E115" s="622">
        <v>2.0000000000000001E-4</v>
      </c>
      <c r="F115" s="622">
        <v>3.0999999999999999E-3</v>
      </c>
      <c r="G115" s="622">
        <v>1E-4</v>
      </c>
      <c r="H115" s="622">
        <v>3.3300000000000003E-2</v>
      </c>
      <c r="I115" s="623">
        <v>7.4999999999999997E-3</v>
      </c>
      <c r="J115" s="623">
        <v>7.1999999999999998E-3</v>
      </c>
    </row>
    <row r="116" spans="1:10" s="226" customFormat="1" ht="18" customHeight="1" thickTop="1" thickBot="1">
      <c r="A116" s="149" t="s">
        <v>415</v>
      </c>
      <c r="B116" s="158"/>
      <c r="C116" s="158"/>
      <c r="D116" s="158"/>
      <c r="E116" s="158"/>
      <c r="F116" s="158"/>
      <c r="G116" s="158"/>
      <c r="H116" s="158"/>
      <c r="I116" s="355"/>
      <c r="J116" s="355"/>
    </row>
    <row r="117" spans="1:10" s="226" customFormat="1" ht="18" customHeight="1" thickTop="1">
      <c r="A117" s="562" t="s">
        <v>408</v>
      </c>
      <c r="B117" s="622">
        <v>4.9399999999999999E-2</v>
      </c>
      <c r="C117" s="622">
        <v>5.1200000000000002E-2</v>
      </c>
      <c r="D117" s="622">
        <v>3.9699999999999999E-2</v>
      </c>
      <c r="E117" s="622">
        <v>6.3899999999999998E-2</v>
      </c>
      <c r="F117" s="622">
        <v>5.3199999999999997E-2</v>
      </c>
      <c r="G117" s="622">
        <v>5.8700000000000002E-2</v>
      </c>
      <c r="H117" s="622">
        <v>0.11849999999999999</v>
      </c>
      <c r="I117" s="622">
        <v>7.9799999999999996E-2</v>
      </c>
      <c r="J117" s="622">
        <v>5.0900000000000001E-2</v>
      </c>
    </row>
    <row r="118" spans="1:10" s="226" customFormat="1" ht="18" customHeight="1">
      <c r="A118" s="562" t="s">
        <v>416</v>
      </c>
      <c r="B118" s="622">
        <v>-5.4000000000000003E-3</v>
      </c>
      <c r="C118" s="622">
        <v>5.7999999999999996E-3</v>
      </c>
      <c r="D118" s="622">
        <v>-1.4E-3</v>
      </c>
      <c r="E118" s="622">
        <v>-7.1999999999999998E-3</v>
      </c>
      <c r="F118" s="622">
        <v>8.9999999999999998E-4</v>
      </c>
      <c r="G118" s="622">
        <v>2.8999999999999998E-3</v>
      </c>
      <c r="H118" s="622">
        <v>-4.7000000000000002E-3</v>
      </c>
      <c r="I118" s="622">
        <v>5.7999999999999996E-3</v>
      </c>
      <c r="J118" s="622">
        <v>-1.9E-3</v>
      </c>
    </row>
    <row r="119" spans="1:10" s="226" customFormat="1" ht="18" customHeight="1">
      <c r="A119" s="562" t="s">
        <v>417</v>
      </c>
      <c r="B119" s="622">
        <v>-3.8300000000000001E-2</v>
      </c>
      <c r="C119" s="622">
        <v>-4.8099999999999997E-2</v>
      </c>
      <c r="D119" s="622">
        <v>-3.3500000000000002E-2</v>
      </c>
      <c r="E119" s="622">
        <v>-2.0799999999999999E-2</v>
      </c>
      <c r="F119" s="622">
        <v>-5.2499999999999998E-2</v>
      </c>
      <c r="G119" s="622">
        <v>-7.2099999999999997E-2</v>
      </c>
      <c r="H119" s="622">
        <v>-0.105</v>
      </c>
      <c r="I119" s="622">
        <v>-8.6800000000000002E-2</v>
      </c>
      <c r="J119" s="622">
        <v>-4.1200000000000001E-2</v>
      </c>
    </row>
    <row r="120" spans="1:10" s="226" customFormat="1" ht="18" customHeight="1">
      <c r="A120" s="562" t="s">
        <v>418</v>
      </c>
      <c r="B120" s="622">
        <v>0</v>
      </c>
      <c r="C120" s="622">
        <v>2.9999999999999997E-4</v>
      </c>
      <c r="D120" s="622">
        <v>0</v>
      </c>
      <c r="E120" s="622">
        <v>0</v>
      </c>
      <c r="F120" s="622">
        <v>0</v>
      </c>
      <c r="G120" s="622">
        <v>5.9999999999999995E-4</v>
      </c>
      <c r="H120" s="622">
        <v>0</v>
      </c>
      <c r="I120" s="622">
        <v>-5.9999999999999995E-4</v>
      </c>
      <c r="J120" s="622">
        <v>1E-4</v>
      </c>
    </row>
    <row r="121" spans="1:10" s="226" customFormat="1" ht="18" customHeight="1">
      <c r="A121" s="562" t="s">
        <v>419</v>
      </c>
      <c r="B121" s="622">
        <v>0</v>
      </c>
      <c r="C121" s="622">
        <v>1E-3</v>
      </c>
      <c r="D121" s="622">
        <v>-2.9999999999999997E-4</v>
      </c>
      <c r="E121" s="622">
        <v>0</v>
      </c>
      <c r="F121" s="622">
        <v>0</v>
      </c>
      <c r="G121" s="622">
        <v>-1.1999999999999999E-3</v>
      </c>
      <c r="H121" s="622">
        <v>-6.0000000000000001E-3</v>
      </c>
      <c r="I121" s="622">
        <v>4.0000000000000002E-4</v>
      </c>
      <c r="J121" s="622">
        <v>1E-4</v>
      </c>
    </row>
    <row r="122" spans="1:10" s="226" customFormat="1" ht="18" customHeight="1" thickBot="1">
      <c r="A122" s="562" t="s">
        <v>420</v>
      </c>
      <c r="B122" s="622">
        <v>5.0000000000000001E-4</v>
      </c>
      <c r="C122" s="622">
        <v>2.0000000000000001E-4</v>
      </c>
      <c r="D122" s="622">
        <v>0</v>
      </c>
      <c r="E122" s="622">
        <v>0</v>
      </c>
      <c r="F122" s="622">
        <v>0</v>
      </c>
      <c r="G122" s="622">
        <v>0</v>
      </c>
      <c r="H122" s="622">
        <v>0</v>
      </c>
      <c r="I122" s="622">
        <v>0</v>
      </c>
      <c r="J122" s="622">
        <v>2.9999999999999997E-4</v>
      </c>
    </row>
    <row r="123" spans="1:10" s="226" customFormat="1" ht="18" customHeight="1" thickTop="1" thickBot="1">
      <c r="A123" s="146" t="s">
        <v>421</v>
      </c>
      <c r="B123" s="624">
        <v>5.7000000000000002E-3</v>
      </c>
      <c r="C123" s="624">
        <v>1.04E-2</v>
      </c>
      <c r="D123" s="624">
        <v>4.4999999999999997E-3</v>
      </c>
      <c r="E123" s="624">
        <v>3.5900000000000001E-2</v>
      </c>
      <c r="F123" s="624">
        <v>1.6000000000000001E-3</v>
      </c>
      <c r="G123" s="624">
        <v>-1.0999999999999999E-2</v>
      </c>
      <c r="H123" s="624">
        <v>2.8E-3</v>
      </c>
      <c r="I123" s="624">
        <v>-1.4E-3</v>
      </c>
      <c r="J123" s="624">
        <v>8.0000000000000002E-3</v>
      </c>
    </row>
    <row r="124" spans="1:10" s="226" customFormat="1" ht="18" customHeight="1" thickTop="1" thickBot="1">
      <c r="A124" s="565"/>
      <c r="B124" s="625"/>
      <c r="C124" s="625"/>
      <c r="D124" s="625"/>
      <c r="E124" s="625"/>
      <c r="F124" s="625"/>
      <c r="G124" s="625"/>
      <c r="H124" s="625"/>
      <c r="I124" s="625"/>
      <c r="J124" s="625"/>
    </row>
    <row r="125" spans="1:10" s="109" customFormat="1" ht="12" thickTop="1">
      <c r="A125" s="162" t="s">
        <v>422</v>
      </c>
      <c r="B125" s="211"/>
      <c r="C125" s="211"/>
      <c r="D125" s="211"/>
      <c r="E125" s="211"/>
      <c r="F125" s="211"/>
      <c r="G125" s="211"/>
      <c r="H125" s="211"/>
      <c r="I125" s="211"/>
      <c r="J125" s="211"/>
    </row>
    <row r="126" spans="1:10" s="109" customFormat="1" ht="11.25">
      <c r="A126" s="162" t="s">
        <v>423</v>
      </c>
      <c r="B126" s="211"/>
      <c r="C126" s="211"/>
      <c r="D126" s="211"/>
      <c r="E126" s="211"/>
      <c r="F126" s="211"/>
      <c r="G126" s="211"/>
      <c r="H126" s="211"/>
      <c r="I126" s="211"/>
      <c r="J126" s="211"/>
    </row>
    <row r="127" spans="1:10" s="109" customFormat="1" ht="11.25">
      <c r="A127" s="162" t="s">
        <v>424</v>
      </c>
      <c r="B127" s="211"/>
      <c r="C127" s="211"/>
      <c r="D127" s="211"/>
      <c r="E127" s="211"/>
      <c r="F127" s="211"/>
      <c r="G127" s="211"/>
      <c r="H127" s="211"/>
      <c r="I127" s="211"/>
      <c r="J127" s="211"/>
    </row>
    <row r="128" spans="1:10" s="109" customFormat="1" ht="11.25">
      <c r="A128" s="162" t="s">
        <v>425</v>
      </c>
      <c r="B128" s="211"/>
      <c r="C128" s="211"/>
      <c r="D128" s="211"/>
      <c r="E128" s="211"/>
      <c r="F128" s="211"/>
      <c r="G128" s="211"/>
      <c r="H128" s="211"/>
      <c r="I128" s="211"/>
      <c r="J128" s="211"/>
    </row>
    <row r="129" spans="1:10" s="109" customFormat="1" ht="11.25">
      <c r="A129" s="162" t="s">
        <v>426</v>
      </c>
      <c r="B129" s="211"/>
      <c r="C129" s="211"/>
      <c r="D129" s="211"/>
      <c r="E129" s="211"/>
      <c r="F129" s="211"/>
      <c r="G129" s="211"/>
      <c r="H129" s="211"/>
      <c r="I129" s="211"/>
      <c r="J129" s="211"/>
    </row>
    <row r="130" spans="1:10" s="109" customFormat="1" ht="11.25">
      <c r="A130" s="162" t="s">
        <v>427</v>
      </c>
      <c r="B130" s="211"/>
      <c r="C130" s="211"/>
      <c r="D130" s="211"/>
      <c r="E130" s="211"/>
      <c r="F130" s="211"/>
      <c r="G130" s="211"/>
      <c r="H130" s="211"/>
      <c r="I130" s="211"/>
      <c r="J130" s="211"/>
    </row>
    <row r="131" spans="1:10" s="109" customFormat="1" ht="11.25">
      <c r="A131" s="162" t="s">
        <v>428</v>
      </c>
      <c r="B131" s="211"/>
      <c r="C131" s="211"/>
      <c r="D131" s="211"/>
      <c r="E131" s="211"/>
      <c r="F131" s="211"/>
      <c r="G131" s="211"/>
      <c r="H131" s="211"/>
      <c r="I131" s="211"/>
      <c r="J131" s="211"/>
    </row>
    <row r="132" spans="1:10" s="109" customFormat="1" ht="11.25">
      <c r="A132" s="162" t="s">
        <v>429</v>
      </c>
      <c r="B132" s="211"/>
      <c r="C132" s="211"/>
      <c r="D132" s="211"/>
      <c r="E132" s="211"/>
      <c r="F132" s="211"/>
      <c r="G132" s="211"/>
      <c r="H132" s="211"/>
      <c r="I132" s="211"/>
      <c r="J132" s="211"/>
    </row>
    <row r="133" spans="1:10" s="109" customFormat="1" ht="11.25">
      <c r="A133" s="162" t="s">
        <v>430</v>
      </c>
      <c r="B133" s="211"/>
      <c r="C133" s="211"/>
      <c r="D133" s="211"/>
      <c r="E133" s="211"/>
      <c r="F133" s="211"/>
      <c r="G133" s="211"/>
      <c r="H133" s="211"/>
      <c r="I133" s="211"/>
      <c r="J133" s="211"/>
    </row>
    <row r="134" spans="1:10" s="109" customFormat="1" ht="11.25">
      <c r="A134" s="162" t="s">
        <v>868</v>
      </c>
      <c r="B134" s="162"/>
      <c r="C134" s="162"/>
      <c r="D134" s="162"/>
      <c r="E134" s="162"/>
      <c r="F134" s="162"/>
      <c r="G134" s="162"/>
      <c r="H134" s="162"/>
      <c r="I134" s="162"/>
      <c r="J134" s="162"/>
    </row>
    <row r="135" spans="1:10" s="109" customFormat="1" ht="11.25">
      <c r="A135" s="162"/>
      <c r="B135" s="162"/>
      <c r="C135" s="162"/>
      <c r="D135" s="162"/>
      <c r="E135" s="162"/>
      <c r="F135" s="162"/>
      <c r="G135" s="162"/>
      <c r="H135" s="162"/>
      <c r="I135" s="162"/>
      <c r="J135" s="162"/>
    </row>
    <row r="136" spans="1:10" s="226" customFormat="1" ht="18" customHeight="1">
      <c r="B136" s="131"/>
      <c r="C136" s="131"/>
      <c r="D136" s="131"/>
      <c r="E136" s="131"/>
      <c r="F136" s="131"/>
      <c r="G136" s="131"/>
      <c r="H136" s="131"/>
      <c r="I136" s="131"/>
      <c r="J136" s="131"/>
    </row>
    <row r="137" spans="1:10" s="226" customFormat="1" ht="18" customHeight="1">
      <c r="B137" s="131"/>
      <c r="C137" s="131"/>
      <c r="D137" s="131"/>
      <c r="E137" s="131"/>
      <c r="F137" s="131"/>
      <c r="G137" s="131"/>
      <c r="H137" s="131"/>
      <c r="I137" s="131"/>
      <c r="J137" s="131"/>
    </row>
    <row r="138" spans="1:10" s="985" customFormat="1" ht="15.75">
      <c r="A138" s="160"/>
      <c r="B138" s="226"/>
      <c r="C138" s="226"/>
      <c r="D138" s="226"/>
      <c r="E138" s="226"/>
      <c r="F138" s="226"/>
      <c r="G138" s="226"/>
      <c r="H138" s="226"/>
      <c r="I138" s="226"/>
      <c r="J138" s="226"/>
    </row>
    <row r="139" spans="1:10" s="985" customFormat="1" ht="15.75">
      <c r="A139" s="160"/>
      <c r="B139" s="226"/>
      <c r="C139" s="226"/>
      <c r="D139" s="226"/>
      <c r="E139" s="226"/>
      <c r="F139" s="226"/>
      <c r="G139" s="226"/>
      <c r="H139" s="226"/>
      <c r="I139" s="226"/>
      <c r="J139" s="226"/>
    </row>
    <row r="140" spans="1:10" s="985" customFormat="1" ht="15.75">
      <c r="A140" s="160"/>
      <c r="B140" s="226"/>
      <c r="C140" s="226"/>
      <c r="D140" s="226"/>
      <c r="E140" s="226"/>
      <c r="F140" s="226"/>
      <c r="G140" s="226"/>
      <c r="H140" s="226"/>
      <c r="I140" s="226"/>
      <c r="J140" s="226"/>
    </row>
    <row r="141" spans="1:10" s="985" customFormat="1" ht="15.75">
      <c r="A141" s="160"/>
      <c r="B141" s="226"/>
      <c r="C141" s="226"/>
      <c r="D141" s="226"/>
      <c r="E141" s="226"/>
      <c r="F141" s="226"/>
      <c r="G141" s="226"/>
      <c r="H141" s="226"/>
      <c r="I141" s="226"/>
      <c r="J141" s="226"/>
    </row>
    <row r="142" spans="1:10" s="985" customFormat="1" ht="15.75">
      <c r="A142" s="160"/>
      <c r="B142" s="226"/>
      <c r="C142" s="226"/>
      <c r="D142" s="226"/>
      <c r="E142" s="226"/>
      <c r="F142" s="226"/>
      <c r="G142" s="226"/>
      <c r="H142" s="226"/>
      <c r="I142" s="226"/>
      <c r="J142" s="226"/>
    </row>
    <row r="143" spans="1:10" s="985" customFormat="1" ht="15.75">
      <c r="A143" s="160"/>
      <c r="B143" s="226"/>
      <c r="C143" s="226"/>
      <c r="D143" s="226"/>
      <c r="E143" s="226"/>
      <c r="F143" s="226"/>
      <c r="G143" s="226"/>
      <c r="H143" s="226"/>
      <c r="I143" s="226"/>
      <c r="J143" s="226"/>
    </row>
    <row r="144" spans="1:10" s="985" customFormat="1" ht="15.75">
      <c r="A144" s="160"/>
      <c r="B144" s="226"/>
      <c r="C144" s="226"/>
      <c r="D144" s="226"/>
      <c r="E144" s="226"/>
      <c r="F144" s="226"/>
      <c r="G144" s="226"/>
      <c r="H144" s="226"/>
      <c r="I144" s="226"/>
      <c r="J144" s="226"/>
    </row>
    <row r="145" spans="1:10" s="985" customFormat="1" ht="15.75">
      <c r="A145" s="160"/>
      <c r="B145" s="226"/>
      <c r="C145" s="226"/>
      <c r="D145" s="226"/>
      <c r="E145" s="226"/>
      <c r="F145" s="226"/>
      <c r="G145" s="226"/>
      <c r="H145" s="226"/>
      <c r="I145" s="226"/>
      <c r="J145" s="226"/>
    </row>
    <row r="146" spans="1:10" s="985" customFormat="1" ht="15.75">
      <c r="A146" s="160"/>
      <c r="B146" s="226"/>
      <c r="C146" s="226"/>
      <c r="D146" s="226"/>
      <c r="E146" s="226"/>
      <c r="F146" s="226"/>
      <c r="G146" s="226"/>
      <c r="H146" s="226"/>
      <c r="I146" s="226"/>
      <c r="J146" s="226"/>
    </row>
    <row r="147" spans="1:10" s="985" customFormat="1" ht="15.75">
      <c r="A147" s="132"/>
    </row>
    <row r="148" spans="1:10" s="985" customFormat="1" ht="15.75">
      <c r="A148" s="132"/>
    </row>
    <row r="149" spans="1:10" s="985" customFormat="1" ht="15.75">
      <c r="A149" s="132"/>
    </row>
    <row r="150" spans="1:10" s="985" customFormat="1" ht="15.75">
      <c r="A150" s="132"/>
    </row>
    <row r="151" spans="1:10" s="985" customFormat="1" ht="15.75">
      <c r="A151" s="132"/>
    </row>
    <row r="152" spans="1:10" s="985" customFormat="1" ht="15.75">
      <c r="A152" s="132"/>
    </row>
    <row r="153" spans="1:10" s="985" customFormat="1" ht="15.75">
      <c r="A153" s="132"/>
    </row>
    <row r="154" spans="1:10" s="985" customFormat="1" ht="15.75">
      <c r="A154" s="132"/>
    </row>
    <row r="155" spans="1:10" s="985" customFormat="1" ht="15.75">
      <c r="A155" s="132"/>
    </row>
    <row r="156" spans="1:10" s="985" customFormat="1" ht="15.75">
      <c r="A156" s="132"/>
    </row>
    <row r="157" spans="1:10" s="985" customFormat="1" ht="15.75">
      <c r="A157" s="132"/>
    </row>
    <row r="158" spans="1:10" s="985" customFormat="1" ht="15.75">
      <c r="A158" s="132"/>
    </row>
    <row r="159" spans="1:10" s="985" customFormat="1" ht="15.75">
      <c r="A159" s="132"/>
    </row>
    <row r="160" spans="1:10" s="985" customFormat="1" ht="15.75">
      <c r="A160" s="132"/>
    </row>
    <row r="161" spans="1:1" s="985" customFormat="1" ht="15.75">
      <c r="A161" s="132"/>
    </row>
    <row r="162" spans="1:1" s="985" customFormat="1" ht="15.75">
      <c r="A162" s="132"/>
    </row>
    <row r="163" spans="1:1" s="985" customFormat="1" ht="15.75">
      <c r="A163" s="132"/>
    </row>
    <row r="164" spans="1:1" s="985" customFormat="1" ht="15.75">
      <c r="A164" s="132"/>
    </row>
    <row r="165" spans="1:1" s="985" customFormat="1" ht="15.75">
      <c r="A165" s="132"/>
    </row>
    <row r="166" spans="1:1" s="985" customFormat="1" ht="15.75">
      <c r="A166" s="132"/>
    </row>
    <row r="167" spans="1:1" s="985" customFormat="1" ht="15.75">
      <c r="A167" s="132"/>
    </row>
    <row r="168" spans="1:1" s="985" customFormat="1" ht="15.75">
      <c r="A168" s="132"/>
    </row>
    <row r="169" spans="1:1" s="985" customFormat="1" ht="15.75">
      <c r="A169" s="132"/>
    </row>
    <row r="170" spans="1:1" s="985" customFormat="1" ht="15.75">
      <c r="A170" s="132"/>
    </row>
    <row r="171" spans="1:1" s="985" customFormat="1" ht="15.75">
      <c r="A171" s="132"/>
    </row>
    <row r="172" spans="1:1" s="985" customFormat="1" ht="15.75">
      <c r="A172" s="132"/>
    </row>
    <row r="173" spans="1:1" s="985" customFormat="1" ht="15.75">
      <c r="A173" s="132"/>
    </row>
    <row r="174" spans="1:1" s="985" customFormat="1" ht="15.75">
      <c r="A174" s="132"/>
    </row>
    <row r="175" spans="1:1" s="985" customFormat="1" ht="15.75">
      <c r="A175" s="132"/>
    </row>
    <row r="176" spans="1:1" s="985" customFormat="1" ht="15.75">
      <c r="A176" s="132"/>
    </row>
    <row r="177" spans="1:1" s="985" customFormat="1" ht="15.75">
      <c r="A177" s="132"/>
    </row>
    <row r="178" spans="1:1" s="985" customFormat="1" ht="15.75">
      <c r="A178" s="132"/>
    </row>
    <row r="179" spans="1:1" s="985" customFormat="1" ht="15.75">
      <c r="A179" s="132"/>
    </row>
    <row r="180" spans="1:1" s="985" customFormat="1" ht="15.75">
      <c r="A180" s="132"/>
    </row>
    <row r="181" spans="1:1" s="985" customFormat="1" ht="15.75">
      <c r="A181" s="132"/>
    </row>
    <row r="182" spans="1:1" s="985" customFormat="1" ht="15.75">
      <c r="A182" s="132"/>
    </row>
    <row r="183" spans="1:1" s="985" customFormat="1" ht="15.75">
      <c r="A183" s="132"/>
    </row>
    <row r="184" spans="1:1" s="985" customFormat="1" ht="15.75">
      <c r="A184" s="132"/>
    </row>
    <row r="185" spans="1:1" s="985" customFormat="1" ht="15.75">
      <c r="A185" s="132"/>
    </row>
    <row r="186" spans="1:1" s="985" customFormat="1" ht="15.75">
      <c r="A186" s="132"/>
    </row>
    <row r="187" spans="1:1" s="985" customFormat="1" ht="15.75">
      <c r="A187" s="132"/>
    </row>
    <row r="188" spans="1:1" s="985" customFormat="1" ht="15.75">
      <c r="A188" s="132"/>
    </row>
    <row r="189" spans="1:1" s="985" customFormat="1" ht="15.75">
      <c r="A189" s="132"/>
    </row>
    <row r="190" spans="1:1" s="985" customFormat="1" ht="15.75">
      <c r="A190" s="132"/>
    </row>
    <row r="191" spans="1:1" s="985" customFormat="1" ht="15.75">
      <c r="A191" s="132"/>
    </row>
    <row r="192" spans="1:1" s="985" customFormat="1" ht="15.75">
      <c r="A192" s="132"/>
    </row>
    <row r="193" spans="1:11" ht="15.75">
      <c r="A193" s="132"/>
      <c r="K193" s="985"/>
    </row>
    <row r="194" spans="1:11" ht="15.75">
      <c r="A194" s="132"/>
      <c r="K194" s="985"/>
    </row>
    <row r="195" spans="1:11" ht="15.75">
      <c r="A195" s="132"/>
      <c r="K195" s="985"/>
    </row>
    <row r="196" spans="1:11" ht="15.75">
      <c r="A196" s="132"/>
      <c r="K196" s="985"/>
    </row>
    <row r="197" spans="1:11" ht="15.75">
      <c r="A197" s="132"/>
      <c r="K197" s="985"/>
    </row>
    <row r="198" spans="1:11" ht="15.75">
      <c r="A198" s="132"/>
      <c r="K198" s="985"/>
    </row>
    <row r="199" spans="1:11" ht="15.75">
      <c r="A199" s="132"/>
      <c r="K199" s="985"/>
    </row>
    <row r="200" spans="1:11" ht="15.75">
      <c r="A200" s="132"/>
      <c r="K200" s="985"/>
    </row>
    <row r="201" spans="1:11" ht="15.75">
      <c r="A201" s="132"/>
    </row>
    <row r="202" spans="1:11" ht="15.75">
      <c r="A202" s="132"/>
    </row>
    <row r="203" spans="1:11" ht="15.75">
      <c r="A203" s="132"/>
    </row>
    <row r="204" spans="1:11" ht="15.75">
      <c r="A204" s="132"/>
    </row>
    <row r="205" spans="1:11" ht="15.75">
      <c r="A205" s="132"/>
    </row>
    <row r="206" spans="1:11" ht="15.75">
      <c r="A206" s="132"/>
    </row>
    <row r="207" spans="1:11" ht="15.75">
      <c r="A207" s="132"/>
    </row>
    <row r="208" spans="1: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D16" sqref="D16"/>
    </sheetView>
  </sheetViews>
  <sheetFormatPr defaultRowHeight="18"/>
  <cols>
    <col min="1" max="1" width="132.28515625" style="73" customWidth="1"/>
    <col min="2" max="3" width="18" style="73" bestFit="1" customWidth="1"/>
    <col min="4" max="5" width="20.28515625" style="73" bestFit="1" customWidth="1"/>
    <col min="6" max="6" width="18" style="73" bestFit="1" customWidth="1"/>
    <col min="7" max="8" width="20.28515625" style="73" bestFit="1" customWidth="1"/>
    <col min="9" max="9" width="20.28515625" style="87" bestFit="1" customWidth="1"/>
    <col min="10" max="256" width="9.140625" style="73"/>
    <col min="257" max="257" width="132.28515625" style="73" customWidth="1"/>
    <col min="258" max="259" width="18" style="73" bestFit="1" customWidth="1"/>
    <col min="260" max="261" width="20.28515625" style="73" bestFit="1" customWidth="1"/>
    <col min="262" max="262" width="18" style="73" bestFit="1" customWidth="1"/>
    <col min="263" max="265" width="20.28515625" style="73" bestFit="1" customWidth="1"/>
    <col min="266" max="512" width="9.140625" style="73"/>
    <col min="513" max="513" width="132.28515625" style="73" customWidth="1"/>
    <col min="514" max="515" width="18" style="73" bestFit="1" customWidth="1"/>
    <col min="516" max="517" width="20.28515625" style="73" bestFit="1" customWidth="1"/>
    <col min="518" max="518" width="18" style="73" bestFit="1" customWidth="1"/>
    <col min="519" max="521" width="20.28515625" style="73" bestFit="1" customWidth="1"/>
    <col min="522" max="768" width="9.140625" style="73"/>
    <col min="769" max="769" width="132.28515625" style="73" customWidth="1"/>
    <col min="770" max="771" width="18" style="73" bestFit="1" customWidth="1"/>
    <col min="772" max="773" width="20.28515625" style="73" bestFit="1" customWidth="1"/>
    <col min="774" max="774" width="18" style="73" bestFit="1" customWidth="1"/>
    <col min="775" max="777" width="20.28515625" style="73" bestFit="1" customWidth="1"/>
    <col min="778" max="1024" width="9.140625" style="73"/>
    <col min="1025" max="1025" width="132.28515625" style="73" customWidth="1"/>
    <col min="1026" max="1027" width="18" style="73" bestFit="1" customWidth="1"/>
    <col min="1028" max="1029" width="20.28515625" style="73" bestFit="1" customWidth="1"/>
    <col min="1030" max="1030" width="18" style="73" bestFit="1" customWidth="1"/>
    <col min="1031" max="1033" width="20.28515625" style="73" bestFit="1" customWidth="1"/>
    <col min="1034" max="1280" width="9.140625" style="73"/>
    <col min="1281" max="1281" width="132.28515625" style="73" customWidth="1"/>
    <col min="1282" max="1283" width="18" style="73" bestFit="1" customWidth="1"/>
    <col min="1284" max="1285" width="20.28515625" style="73" bestFit="1" customWidth="1"/>
    <col min="1286" max="1286" width="18" style="73" bestFit="1" customWidth="1"/>
    <col min="1287" max="1289" width="20.28515625" style="73" bestFit="1" customWidth="1"/>
    <col min="1290" max="1536" width="9.140625" style="73"/>
    <col min="1537" max="1537" width="132.28515625" style="73" customWidth="1"/>
    <col min="1538" max="1539" width="18" style="73" bestFit="1" customWidth="1"/>
    <col min="1540" max="1541" width="20.28515625" style="73" bestFit="1" customWidth="1"/>
    <col min="1542" max="1542" width="18" style="73" bestFit="1" customWidth="1"/>
    <col min="1543" max="1545" width="20.28515625" style="73" bestFit="1" customWidth="1"/>
    <col min="1546" max="1792" width="9.140625" style="73"/>
    <col min="1793" max="1793" width="132.28515625" style="73" customWidth="1"/>
    <col min="1794" max="1795" width="18" style="73" bestFit="1" customWidth="1"/>
    <col min="1796" max="1797" width="20.28515625" style="73" bestFit="1" customWidth="1"/>
    <col min="1798" max="1798" width="18" style="73" bestFit="1" customWidth="1"/>
    <col min="1799" max="1801" width="20.28515625" style="73" bestFit="1" customWidth="1"/>
    <col min="1802" max="2048" width="9.140625" style="73"/>
    <col min="2049" max="2049" width="132.28515625" style="73" customWidth="1"/>
    <col min="2050" max="2051" width="18" style="73" bestFit="1" customWidth="1"/>
    <col min="2052" max="2053" width="20.28515625" style="73" bestFit="1" customWidth="1"/>
    <col min="2054" max="2054" width="18" style="73" bestFit="1" customWidth="1"/>
    <col min="2055" max="2057" width="20.28515625" style="73" bestFit="1" customWidth="1"/>
    <col min="2058" max="2304" width="9.140625" style="73"/>
    <col min="2305" max="2305" width="132.28515625" style="73" customWidth="1"/>
    <col min="2306" max="2307" width="18" style="73" bestFit="1" customWidth="1"/>
    <col min="2308" max="2309" width="20.28515625" style="73" bestFit="1" customWidth="1"/>
    <col min="2310" max="2310" width="18" style="73" bestFit="1" customWidth="1"/>
    <col min="2311" max="2313" width="20.28515625" style="73" bestFit="1" customWidth="1"/>
    <col min="2314" max="2560" width="9.140625" style="73"/>
    <col min="2561" max="2561" width="132.28515625" style="73" customWidth="1"/>
    <col min="2562" max="2563" width="18" style="73" bestFit="1" customWidth="1"/>
    <col min="2564" max="2565" width="20.28515625" style="73" bestFit="1" customWidth="1"/>
    <col min="2566" max="2566" width="18" style="73" bestFit="1" customWidth="1"/>
    <col min="2567" max="2569" width="20.28515625" style="73" bestFit="1" customWidth="1"/>
    <col min="2570" max="2816" width="9.140625" style="73"/>
    <col min="2817" max="2817" width="132.28515625" style="73" customWidth="1"/>
    <col min="2818" max="2819" width="18" style="73" bestFit="1" customWidth="1"/>
    <col min="2820" max="2821" width="20.28515625" style="73" bestFit="1" customWidth="1"/>
    <col min="2822" max="2822" width="18" style="73" bestFit="1" customWidth="1"/>
    <col min="2823" max="2825" width="20.28515625" style="73" bestFit="1" customWidth="1"/>
    <col min="2826" max="3072" width="9.140625" style="73"/>
    <col min="3073" max="3073" width="132.28515625" style="73" customWidth="1"/>
    <col min="3074" max="3075" width="18" style="73" bestFit="1" customWidth="1"/>
    <col min="3076" max="3077" width="20.28515625" style="73" bestFit="1" customWidth="1"/>
    <col min="3078" max="3078" width="18" style="73" bestFit="1" customWidth="1"/>
    <col min="3079" max="3081" width="20.28515625" style="73" bestFit="1" customWidth="1"/>
    <col min="3082" max="3328" width="9.140625" style="73"/>
    <col min="3329" max="3329" width="132.28515625" style="73" customWidth="1"/>
    <col min="3330" max="3331" width="18" style="73" bestFit="1" customWidth="1"/>
    <col min="3332" max="3333" width="20.28515625" style="73" bestFit="1" customWidth="1"/>
    <col min="3334" max="3334" width="18" style="73" bestFit="1" customWidth="1"/>
    <col min="3335" max="3337" width="20.28515625" style="73" bestFit="1" customWidth="1"/>
    <col min="3338" max="3584" width="9.140625" style="73"/>
    <col min="3585" max="3585" width="132.28515625" style="73" customWidth="1"/>
    <col min="3586" max="3587" width="18" style="73" bestFit="1" customWidth="1"/>
    <col min="3588" max="3589" width="20.28515625" style="73" bestFit="1" customWidth="1"/>
    <col min="3590" max="3590" width="18" style="73" bestFit="1" customWidth="1"/>
    <col min="3591" max="3593" width="20.28515625" style="73" bestFit="1" customWidth="1"/>
    <col min="3594" max="3840" width="9.140625" style="73"/>
    <col min="3841" max="3841" width="132.28515625" style="73" customWidth="1"/>
    <col min="3842" max="3843" width="18" style="73" bestFit="1" customWidth="1"/>
    <col min="3844" max="3845" width="20.28515625" style="73" bestFit="1" customWidth="1"/>
    <col min="3846" max="3846" width="18" style="73" bestFit="1" customWidth="1"/>
    <col min="3847" max="3849" width="20.28515625" style="73" bestFit="1" customWidth="1"/>
    <col min="3850" max="4096" width="9.140625" style="73"/>
    <col min="4097" max="4097" width="132.28515625" style="73" customWidth="1"/>
    <col min="4098" max="4099" width="18" style="73" bestFit="1" customWidth="1"/>
    <col min="4100" max="4101" width="20.28515625" style="73" bestFit="1" customWidth="1"/>
    <col min="4102" max="4102" width="18" style="73" bestFit="1" customWidth="1"/>
    <col min="4103" max="4105" width="20.28515625" style="73" bestFit="1" customWidth="1"/>
    <col min="4106" max="4352" width="9.140625" style="73"/>
    <col min="4353" max="4353" width="132.28515625" style="73" customWidth="1"/>
    <col min="4354" max="4355" width="18" style="73" bestFit="1" customWidth="1"/>
    <col min="4356" max="4357" width="20.28515625" style="73" bestFit="1" customWidth="1"/>
    <col min="4358" max="4358" width="18" style="73" bestFit="1" customWidth="1"/>
    <col min="4359" max="4361" width="20.28515625" style="73" bestFit="1" customWidth="1"/>
    <col min="4362" max="4608" width="9.140625" style="73"/>
    <col min="4609" max="4609" width="132.28515625" style="73" customWidth="1"/>
    <col min="4610" max="4611" width="18" style="73" bestFit="1" customWidth="1"/>
    <col min="4612" max="4613" width="20.28515625" style="73" bestFit="1" customWidth="1"/>
    <col min="4614" max="4614" width="18" style="73" bestFit="1" customWidth="1"/>
    <col min="4615" max="4617" width="20.28515625" style="73" bestFit="1" customWidth="1"/>
    <col min="4618" max="4864" width="9.140625" style="73"/>
    <col min="4865" max="4865" width="132.28515625" style="73" customWidth="1"/>
    <col min="4866" max="4867" width="18" style="73" bestFit="1" customWidth="1"/>
    <col min="4868" max="4869" width="20.28515625" style="73" bestFit="1" customWidth="1"/>
    <col min="4870" max="4870" width="18" style="73" bestFit="1" customWidth="1"/>
    <col min="4871" max="4873" width="20.28515625" style="73" bestFit="1" customWidth="1"/>
    <col min="4874" max="5120" width="9.140625" style="73"/>
    <col min="5121" max="5121" width="132.28515625" style="73" customWidth="1"/>
    <col min="5122" max="5123" width="18" style="73" bestFit="1" customWidth="1"/>
    <col min="5124" max="5125" width="20.28515625" style="73" bestFit="1" customWidth="1"/>
    <col min="5126" max="5126" width="18" style="73" bestFit="1" customWidth="1"/>
    <col min="5127" max="5129" width="20.28515625" style="73" bestFit="1" customWidth="1"/>
    <col min="5130" max="5376" width="9.140625" style="73"/>
    <col min="5377" max="5377" width="132.28515625" style="73" customWidth="1"/>
    <col min="5378" max="5379" width="18" style="73" bestFit="1" customWidth="1"/>
    <col min="5380" max="5381" width="20.28515625" style="73" bestFit="1" customWidth="1"/>
    <col min="5382" max="5382" width="18" style="73" bestFit="1" customWidth="1"/>
    <col min="5383" max="5385" width="20.28515625" style="73" bestFit="1" customWidth="1"/>
    <col min="5386" max="5632" width="9.140625" style="73"/>
    <col min="5633" max="5633" width="132.28515625" style="73" customWidth="1"/>
    <col min="5634" max="5635" width="18" style="73" bestFit="1" customWidth="1"/>
    <col min="5636" max="5637" width="20.28515625" style="73" bestFit="1" customWidth="1"/>
    <col min="5638" max="5638" width="18" style="73" bestFit="1" customWidth="1"/>
    <col min="5639" max="5641" width="20.28515625" style="73" bestFit="1" customWidth="1"/>
    <col min="5642" max="5888" width="9.140625" style="73"/>
    <col min="5889" max="5889" width="132.28515625" style="73" customWidth="1"/>
    <col min="5890" max="5891" width="18" style="73" bestFit="1" customWidth="1"/>
    <col min="5892" max="5893" width="20.28515625" style="73" bestFit="1" customWidth="1"/>
    <col min="5894" max="5894" width="18" style="73" bestFit="1" customWidth="1"/>
    <col min="5895" max="5897" width="20.28515625" style="73" bestFit="1" customWidth="1"/>
    <col min="5898" max="6144" width="9.140625" style="73"/>
    <col min="6145" max="6145" width="132.28515625" style="73" customWidth="1"/>
    <col min="6146" max="6147" width="18" style="73" bestFit="1" customWidth="1"/>
    <col min="6148" max="6149" width="20.28515625" style="73" bestFit="1" customWidth="1"/>
    <col min="6150" max="6150" width="18" style="73" bestFit="1" customWidth="1"/>
    <col min="6151" max="6153" width="20.28515625" style="73" bestFit="1" customWidth="1"/>
    <col min="6154" max="6400" width="9.140625" style="73"/>
    <col min="6401" max="6401" width="132.28515625" style="73" customWidth="1"/>
    <col min="6402" max="6403" width="18" style="73" bestFit="1" customWidth="1"/>
    <col min="6404" max="6405" width="20.28515625" style="73" bestFit="1" customWidth="1"/>
    <col min="6406" max="6406" width="18" style="73" bestFit="1" customWidth="1"/>
    <col min="6407" max="6409" width="20.28515625" style="73" bestFit="1" customWidth="1"/>
    <col min="6410" max="6656" width="9.140625" style="73"/>
    <col min="6657" max="6657" width="132.28515625" style="73" customWidth="1"/>
    <col min="6658" max="6659" width="18" style="73" bestFit="1" customWidth="1"/>
    <col min="6660" max="6661" width="20.28515625" style="73" bestFit="1" customWidth="1"/>
    <col min="6662" max="6662" width="18" style="73" bestFit="1" customWidth="1"/>
    <col min="6663" max="6665" width="20.28515625" style="73" bestFit="1" customWidth="1"/>
    <col min="6666" max="6912" width="9.140625" style="73"/>
    <col min="6913" max="6913" width="132.28515625" style="73" customWidth="1"/>
    <col min="6914" max="6915" width="18" style="73" bestFit="1" customWidth="1"/>
    <col min="6916" max="6917" width="20.28515625" style="73" bestFit="1" customWidth="1"/>
    <col min="6918" max="6918" width="18" style="73" bestFit="1" customWidth="1"/>
    <col min="6919" max="6921" width="20.28515625" style="73" bestFit="1" customWidth="1"/>
    <col min="6922" max="7168" width="9.140625" style="73"/>
    <col min="7169" max="7169" width="132.28515625" style="73" customWidth="1"/>
    <col min="7170" max="7171" width="18" style="73" bestFit="1" customWidth="1"/>
    <col min="7172" max="7173" width="20.28515625" style="73" bestFit="1" customWidth="1"/>
    <col min="7174" max="7174" width="18" style="73" bestFit="1" customWidth="1"/>
    <col min="7175" max="7177" width="20.28515625" style="73" bestFit="1" customWidth="1"/>
    <col min="7178" max="7424" width="9.140625" style="73"/>
    <col min="7425" max="7425" width="132.28515625" style="73" customWidth="1"/>
    <col min="7426" max="7427" width="18" style="73" bestFit="1" customWidth="1"/>
    <col min="7428" max="7429" width="20.28515625" style="73" bestFit="1" customWidth="1"/>
    <col min="7430" max="7430" width="18" style="73" bestFit="1" customWidth="1"/>
    <col min="7431" max="7433" width="20.28515625" style="73" bestFit="1" customWidth="1"/>
    <col min="7434" max="7680" width="9.140625" style="73"/>
    <col min="7681" max="7681" width="132.28515625" style="73" customWidth="1"/>
    <col min="7682" max="7683" width="18" style="73" bestFit="1" customWidth="1"/>
    <col min="7684" max="7685" width="20.28515625" style="73" bestFit="1" customWidth="1"/>
    <col min="7686" max="7686" width="18" style="73" bestFit="1" customWidth="1"/>
    <col min="7687" max="7689" width="20.28515625" style="73" bestFit="1" customWidth="1"/>
    <col min="7690" max="7936" width="9.140625" style="73"/>
    <col min="7937" max="7937" width="132.28515625" style="73" customWidth="1"/>
    <col min="7938" max="7939" width="18" style="73" bestFit="1" customWidth="1"/>
    <col min="7940" max="7941" width="20.28515625" style="73" bestFit="1" customWidth="1"/>
    <col min="7942" max="7942" width="18" style="73" bestFit="1" customWidth="1"/>
    <col min="7943" max="7945" width="20.28515625" style="73" bestFit="1" customWidth="1"/>
    <col min="7946" max="8192" width="9.140625" style="73"/>
    <col min="8193" max="8193" width="132.28515625" style="73" customWidth="1"/>
    <col min="8194" max="8195" width="18" style="73" bestFit="1" customWidth="1"/>
    <col min="8196" max="8197" width="20.28515625" style="73" bestFit="1" customWidth="1"/>
    <col min="8198" max="8198" width="18" style="73" bestFit="1" customWidth="1"/>
    <col min="8199" max="8201" width="20.28515625" style="73" bestFit="1" customWidth="1"/>
    <col min="8202" max="8448" width="9.140625" style="73"/>
    <col min="8449" max="8449" width="132.28515625" style="73" customWidth="1"/>
    <col min="8450" max="8451" width="18" style="73" bestFit="1" customWidth="1"/>
    <col min="8452" max="8453" width="20.28515625" style="73" bestFit="1" customWidth="1"/>
    <col min="8454" max="8454" width="18" style="73" bestFit="1" customWidth="1"/>
    <col min="8455" max="8457" width="20.28515625" style="73" bestFit="1" customWidth="1"/>
    <col min="8458" max="8704" width="9.140625" style="73"/>
    <col min="8705" max="8705" width="132.28515625" style="73" customWidth="1"/>
    <col min="8706" max="8707" width="18" style="73" bestFit="1" customWidth="1"/>
    <col min="8708" max="8709" width="20.28515625" style="73" bestFit="1" customWidth="1"/>
    <col min="8710" max="8710" width="18" style="73" bestFit="1" customWidth="1"/>
    <col min="8711" max="8713" width="20.28515625" style="73" bestFit="1" customWidth="1"/>
    <col min="8714" max="8960" width="9.140625" style="73"/>
    <col min="8961" max="8961" width="132.28515625" style="73" customWidth="1"/>
    <col min="8962" max="8963" width="18" style="73" bestFit="1" customWidth="1"/>
    <col min="8964" max="8965" width="20.28515625" style="73" bestFit="1" customWidth="1"/>
    <col min="8966" max="8966" width="18" style="73" bestFit="1" customWidth="1"/>
    <col min="8967" max="8969" width="20.28515625" style="73" bestFit="1" customWidth="1"/>
    <col min="8970" max="9216" width="9.140625" style="73"/>
    <col min="9217" max="9217" width="132.28515625" style="73" customWidth="1"/>
    <col min="9218" max="9219" width="18" style="73" bestFit="1" customWidth="1"/>
    <col min="9220" max="9221" width="20.28515625" style="73" bestFit="1" customWidth="1"/>
    <col min="9222" max="9222" width="18" style="73" bestFit="1" customWidth="1"/>
    <col min="9223" max="9225" width="20.28515625" style="73" bestFit="1" customWidth="1"/>
    <col min="9226" max="9472" width="9.140625" style="73"/>
    <col min="9473" max="9473" width="132.28515625" style="73" customWidth="1"/>
    <col min="9474" max="9475" width="18" style="73" bestFit="1" customWidth="1"/>
    <col min="9476" max="9477" width="20.28515625" style="73" bestFit="1" customWidth="1"/>
    <col min="9478" max="9478" width="18" style="73" bestFit="1" customWidth="1"/>
    <col min="9479" max="9481" width="20.28515625" style="73" bestFit="1" customWidth="1"/>
    <col min="9482" max="9728" width="9.140625" style="73"/>
    <col min="9729" max="9729" width="132.28515625" style="73" customWidth="1"/>
    <col min="9730" max="9731" width="18" style="73" bestFit="1" customWidth="1"/>
    <col min="9732" max="9733" width="20.28515625" style="73" bestFit="1" customWidth="1"/>
    <col min="9734" max="9734" width="18" style="73" bestFit="1" customWidth="1"/>
    <col min="9735" max="9737" width="20.28515625" style="73" bestFit="1" customWidth="1"/>
    <col min="9738" max="9984" width="9.140625" style="73"/>
    <col min="9985" max="9985" width="132.28515625" style="73" customWidth="1"/>
    <col min="9986" max="9987" width="18" style="73" bestFit="1" customWidth="1"/>
    <col min="9988" max="9989" width="20.28515625" style="73" bestFit="1" customWidth="1"/>
    <col min="9990" max="9990" width="18" style="73" bestFit="1" customWidth="1"/>
    <col min="9991" max="9993" width="20.28515625" style="73" bestFit="1" customWidth="1"/>
    <col min="9994" max="10240" width="9.140625" style="73"/>
    <col min="10241" max="10241" width="132.28515625" style="73" customWidth="1"/>
    <col min="10242" max="10243" width="18" style="73" bestFit="1" customWidth="1"/>
    <col min="10244" max="10245" width="20.28515625" style="73" bestFit="1" customWidth="1"/>
    <col min="10246" max="10246" width="18" style="73" bestFit="1" customWidth="1"/>
    <col min="10247" max="10249" width="20.28515625" style="73" bestFit="1" customWidth="1"/>
    <col min="10250" max="10496" width="9.140625" style="73"/>
    <col min="10497" max="10497" width="132.28515625" style="73" customWidth="1"/>
    <col min="10498" max="10499" width="18" style="73" bestFit="1" customWidth="1"/>
    <col min="10500" max="10501" width="20.28515625" style="73" bestFit="1" customWidth="1"/>
    <col min="10502" max="10502" width="18" style="73" bestFit="1" customWidth="1"/>
    <col min="10503" max="10505" width="20.28515625" style="73" bestFit="1" customWidth="1"/>
    <col min="10506" max="10752" width="9.140625" style="73"/>
    <col min="10753" max="10753" width="132.28515625" style="73" customWidth="1"/>
    <col min="10754" max="10755" width="18" style="73" bestFit="1" customWidth="1"/>
    <col min="10756" max="10757" width="20.28515625" style="73" bestFit="1" customWidth="1"/>
    <col min="10758" max="10758" width="18" style="73" bestFit="1" customWidth="1"/>
    <col min="10759" max="10761" width="20.28515625" style="73" bestFit="1" customWidth="1"/>
    <col min="10762" max="11008" width="9.140625" style="73"/>
    <col min="11009" max="11009" width="132.28515625" style="73" customWidth="1"/>
    <col min="11010" max="11011" width="18" style="73" bestFit="1" customWidth="1"/>
    <col min="11012" max="11013" width="20.28515625" style="73" bestFit="1" customWidth="1"/>
    <col min="11014" max="11014" width="18" style="73" bestFit="1" customWidth="1"/>
    <col min="11015" max="11017" width="20.28515625" style="73" bestFit="1" customWidth="1"/>
    <col min="11018" max="11264" width="9.140625" style="73"/>
    <col min="11265" max="11265" width="132.28515625" style="73" customWidth="1"/>
    <col min="11266" max="11267" width="18" style="73" bestFit="1" customWidth="1"/>
    <col min="11268" max="11269" width="20.28515625" style="73" bestFit="1" customWidth="1"/>
    <col min="11270" max="11270" width="18" style="73" bestFit="1" customWidth="1"/>
    <col min="11271" max="11273" width="20.28515625" style="73" bestFit="1" customWidth="1"/>
    <col min="11274" max="11520" width="9.140625" style="73"/>
    <col min="11521" max="11521" width="132.28515625" style="73" customWidth="1"/>
    <col min="11522" max="11523" width="18" style="73" bestFit="1" customWidth="1"/>
    <col min="11524" max="11525" width="20.28515625" style="73" bestFit="1" customWidth="1"/>
    <col min="11526" max="11526" width="18" style="73" bestFit="1" customWidth="1"/>
    <col min="11527" max="11529" width="20.28515625" style="73" bestFit="1" customWidth="1"/>
    <col min="11530" max="11776" width="9.140625" style="73"/>
    <col min="11777" max="11777" width="132.28515625" style="73" customWidth="1"/>
    <col min="11778" max="11779" width="18" style="73" bestFit="1" customWidth="1"/>
    <col min="11780" max="11781" width="20.28515625" style="73" bestFit="1" customWidth="1"/>
    <col min="11782" max="11782" width="18" style="73" bestFit="1" customWidth="1"/>
    <col min="11783" max="11785" width="20.28515625" style="73" bestFit="1" customWidth="1"/>
    <col min="11786" max="12032" width="9.140625" style="73"/>
    <col min="12033" max="12033" width="132.28515625" style="73" customWidth="1"/>
    <col min="12034" max="12035" width="18" style="73" bestFit="1" customWidth="1"/>
    <col min="12036" max="12037" width="20.28515625" style="73" bestFit="1" customWidth="1"/>
    <col min="12038" max="12038" width="18" style="73" bestFit="1" customWidth="1"/>
    <col min="12039" max="12041" width="20.28515625" style="73" bestFit="1" customWidth="1"/>
    <col min="12042" max="12288" width="9.140625" style="73"/>
    <col min="12289" max="12289" width="132.28515625" style="73" customWidth="1"/>
    <col min="12290" max="12291" width="18" style="73" bestFit="1" customWidth="1"/>
    <col min="12292" max="12293" width="20.28515625" style="73" bestFit="1" customWidth="1"/>
    <col min="12294" max="12294" width="18" style="73" bestFit="1" customWidth="1"/>
    <col min="12295" max="12297" width="20.28515625" style="73" bestFit="1" customWidth="1"/>
    <col min="12298" max="12544" width="9.140625" style="73"/>
    <col min="12545" max="12545" width="132.28515625" style="73" customWidth="1"/>
    <col min="12546" max="12547" width="18" style="73" bestFit="1" customWidth="1"/>
    <col min="12548" max="12549" width="20.28515625" style="73" bestFit="1" customWidth="1"/>
    <col min="12550" max="12550" width="18" style="73" bestFit="1" customWidth="1"/>
    <col min="12551" max="12553" width="20.28515625" style="73" bestFit="1" customWidth="1"/>
    <col min="12554" max="12800" width="9.140625" style="73"/>
    <col min="12801" max="12801" width="132.28515625" style="73" customWidth="1"/>
    <col min="12802" max="12803" width="18" style="73" bestFit="1" customWidth="1"/>
    <col min="12804" max="12805" width="20.28515625" style="73" bestFit="1" customWidth="1"/>
    <col min="12806" max="12806" width="18" style="73" bestFit="1" customWidth="1"/>
    <col min="12807" max="12809" width="20.28515625" style="73" bestFit="1" customWidth="1"/>
    <col min="12810" max="13056" width="9.140625" style="73"/>
    <col min="13057" max="13057" width="132.28515625" style="73" customWidth="1"/>
    <col min="13058" max="13059" width="18" style="73" bestFit="1" customWidth="1"/>
    <col min="13060" max="13061" width="20.28515625" style="73" bestFit="1" customWidth="1"/>
    <col min="13062" max="13062" width="18" style="73" bestFit="1" customWidth="1"/>
    <col min="13063" max="13065" width="20.28515625" style="73" bestFit="1" customWidth="1"/>
    <col min="13066" max="13312" width="9.140625" style="73"/>
    <col min="13313" max="13313" width="132.28515625" style="73" customWidth="1"/>
    <col min="13314" max="13315" width="18" style="73" bestFit="1" customWidth="1"/>
    <col min="13316" max="13317" width="20.28515625" style="73" bestFit="1" customWidth="1"/>
    <col min="13318" max="13318" width="18" style="73" bestFit="1" customWidth="1"/>
    <col min="13319" max="13321" width="20.28515625" style="73" bestFit="1" customWidth="1"/>
    <col min="13322" max="13568" width="9.140625" style="73"/>
    <col min="13569" max="13569" width="132.28515625" style="73" customWidth="1"/>
    <col min="13570" max="13571" width="18" style="73" bestFit="1" customWidth="1"/>
    <col min="13572" max="13573" width="20.28515625" style="73" bestFit="1" customWidth="1"/>
    <col min="13574" max="13574" width="18" style="73" bestFit="1" customWidth="1"/>
    <col min="13575" max="13577" width="20.28515625" style="73" bestFit="1" customWidth="1"/>
    <col min="13578" max="13824" width="9.140625" style="73"/>
    <col min="13825" max="13825" width="132.28515625" style="73" customWidth="1"/>
    <col min="13826" max="13827" width="18" style="73" bestFit="1" customWidth="1"/>
    <col min="13828" max="13829" width="20.28515625" style="73" bestFit="1" customWidth="1"/>
    <col min="13830" max="13830" width="18" style="73" bestFit="1" customWidth="1"/>
    <col min="13831" max="13833" width="20.28515625" style="73" bestFit="1" customWidth="1"/>
    <col min="13834" max="14080" width="9.140625" style="73"/>
    <col min="14081" max="14081" width="132.28515625" style="73" customWidth="1"/>
    <col min="14082" max="14083" width="18" style="73" bestFit="1" customWidth="1"/>
    <col min="14084" max="14085" width="20.28515625" style="73" bestFit="1" customWidth="1"/>
    <col min="14086" max="14086" width="18" style="73" bestFit="1" customWidth="1"/>
    <col min="14087" max="14089" width="20.28515625" style="73" bestFit="1" customWidth="1"/>
    <col min="14090" max="14336" width="9.140625" style="73"/>
    <col min="14337" max="14337" width="132.28515625" style="73" customWidth="1"/>
    <col min="14338" max="14339" width="18" style="73" bestFit="1" customWidth="1"/>
    <col min="14340" max="14341" width="20.28515625" style="73" bestFit="1" customWidth="1"/>
    <col min="14342" max="14342" width="18" style="73" bestFit="1" customWidth="1"/>
    <col min="14343" max="14345" width="20.28515625" style="73" bestFit="1" customWidth="1"/>
    <col min="14346" max="14592" width="9.140625" style="73"/>
    <col min="14593" max="14593" width="132.28515625" style="73" customWidth="1"/>
    <col min="14594" max="14595" width="18" style="73" bestFit="1" customWidth="1"/>
    <col min="14596" max="14597" width="20.28515625" style="73" bestFit="1" customWidth="1"/>
    <col min="14598" max="14598" width="18" style="73" bestFit="1" customWidth="1"/>
    <col min="14599" max="14601" width="20.28515625" style="73" bestFit="1" customWidth="1"/>
    <col min="14602" max="14848" width="9.140625" style="73"/>
    <col min="14849" max="14849" width="132.28515625" style="73" customWidth="1"/>
    <col min="14850" max="14851" width="18" style="73" bestFit="1" customWidth="1"/>
    <col min="14852" max="14853" width="20.28515625" style="73" bestFit="1" customWidth="1"/>
    <col min="14854" max="14854" width="18" style="73" bestFit="1" customWidth="1"/>
    <col min="14855" max="14857" width="20.28515625" style="73" bestFit="1" customWidth="1"/>
    <col min="14858" max="15104" width="9.140625" style="73"/>
    <col min="15105" max="15105" width="132.28515625" style="73" customWidth="1"/>
    <col min="15106" max="15107" width="18" style="73" bestFit="1" customWidth="1"/>
    <col min="15108" max="15109" width="20.28515625" style="73" bestFit="1" customWidth="1"/>
    <col min="15110" max="15110" width="18" style="73" bestFit="1" customWidth="1"/>
    <col min="15111" max="15113" width="20.28515625" style="73" bestFit="1" customWidth="1"/>
    <col min="15114" max="15360" width="9.140625" style="73"/>
    <col min="15361" max="15361" width="132.28515625" style="73" customWidth="1"/>
    <col min="15362" max="15363" width="18" style="73" bestFit="1" customWidth="1"/>
    <col min="15364" max="15365" width="20.28515625" style="73" bestFit="1" customWidth="1"/>
    <col min="15366" max="15366" width="18" style="73" bestFit="1" customWidth="1"/>
    <col min="15367" max="15369" width="20.28515625" style="73" bestFit="1" customWidth="1"/>
    <col min="15370" max="15616" width="9.140625" style="73"/>
    <col min="15617" max="15617" width="132.28515625" style="73" customWidth="1"/>
    <col min="15618" max="15619" width="18" style="73" bestFit="1" customWidth="1"/>
    <col min="15620" max="15621" width="20.28515625" style="73" bestFit="1" customWidth="1"/>
    <col min="15622" max="15622" width="18" style="73" bestFit="1" customWidth="1"/>
    <col min="15623" max="15625" width="20.28515625" style="73" bestFit="1" customWidth="1"/>
    <col min="15626" max="15872" width="9.140625" style="73"/>
    <col min="15873" max="15873" width="132.28515625" style="73" customWidth="1"/>
    <col min="15874" max="15875" width="18" style="73" bestFit="1" customWidth="1"/>
    <col min="15876" max="15877" width="20.28515625" style="73" bestFit="1" customWidth="1"/>
    <col min="15878" max="15878" width="18" style="73" bestFit="1" customWidth="1"/>
    <col min="15879" max="15881" width="20.28515625" style="73" bestFit="1" customWidth="1"/>
    <col min="15882" max="16128" width="9.140625" style="73"/>
    <col min="16129" max="16129" width="132.28515625" style="73" customWidth="1"/>
    <col min="16130" max="16131" width="18" style="73" bestFit="1" customWidth="1"/>
    <col min="16132" max="16133" width="20.28515625" style="73" bestFit="1" customWidth="1"/>
    <col min="16134" max="16134" width="18" style="73" bestFit="1" customWidth="1"/>
    <col min="16135" max="16137" width="20.28515625" style="73" bestFit="1" customWidth="1"/>
    <col min="16138" max="16384" width="9.140625" style="73"/>
  </cols>
  <sheetData>
    <row r="1" spans="1:9" ht="43.5" customHeight="1">
      <c r="A1" s="1062" t="s">
        <v>1456</v>
      </c>
      <c r="B1" s="1062"/>
      <c r="C1" s="1062"/>
      <c r="D1" s="1062"/>
      <c r="E1" s="1062"/>
      <c r="F1" s="1062"/>
      <c r="G1" s="1062"/>
      <c r="H1" s="1062"/>
      <c r="I1" s="1062"/>
    </row>
    <row r="2" spans="1:9" ht="43.5" customHeight="1">
      <c r="A2" s="1062" t="s">
        <v>432</v>
      </c>
      <c r="B2" s="1062"/>
      <c r="C2" s="1062"/>
      <c r="D2" s="1062"/>
      <c r="E2" s="1062"/>
      <c r="F2" s="1062"/>
      <c r="G2" s="1062"/>
      <c r="H2" s="1062"/>
      <c r="I2" s="1062"/>
    </row>
    <row r="3" spans="1:9" ht="13.5" customHeight="1">
      <c r="A3" s="1062"/>
      <c r="B3" s="1062"/>
      <c r="C3" s="1062"/>
      <c r="D3" s="1062"/>
      <c r="E3" s="1062"/>
      <c r="F3" s="1062"/>
      <c r="G3" s="1062"/>
      <c r="H3" s="1062"/>
      <c r="I3" s="1062"/>
    </row>
    <row r="4" spans="1:9" ht="43.5" customHeight="1" thickBot="1">
      <c r="A4" s="1091" t="s">
        <v>1377</v>
      </c>
      <c r="B4" s="1091"/>
      <c r="C4" s="1091"/>
      <c r="D4" s="1091"/>
      <c r="E4" s="1091"/>
      <c r="F4" s="1091"/>
      <c r="G4" s="1091"/>
      <c r="H4" s="1091"/>
      <c r="I4" s="1091"/>
    </row>
    <row r="5" spans="1:9" ht="27" customHeight="1" thickTop="1" thickBot="1">
      <c r="A5" s="683"/>
      <c r="B5" s="1109" t="s">
        <v>858</v>
      </c>
      <c r="C5" s="1109"/>
      <c r="D5" s="1109"/>
      <c r="E5" s="1109"/>
      <c r="F5" s="1109"/>
      <c r="G5" s="1109"/>
      <c r="H5" s="1109"/>
      <c r="I5" s="216" t="s">
        <v>1469</v>
      </c>
    </row>
    <row r="6" spans="1:9" s="74" customFormat="1" ht="52.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1">
        <v>531294803.9368723</v>
      </c>
      <c r="C8" s="1">
        <v>584849007.92969871</v>
      </c>
      <c r="D8" s="1">
        <v>574405470.31844389</v>
      </c>
      <c r="E8" s="1">
        <v>579446117.451895</v>
      </c>
      <c r="F8" s="1">
        <v>608255523.50874639</v>
      </c>
      <c r="G8" s="1">
        <v>629231406.03352773</v>
      </c>
      <c r="H8" s="1">
        <v>642542102.98250735</v>
      </c>
      <c r="I8" s="1">
        <v>668315879.83965015</v>
      </c>
    </row>
    <row r="9" spans="1:9" s="173" customFormat="1" ht="21" customHeight="1" thickTop="1">
      <c r="A9" s="165" t="s">
        <v>8</v>
      </c>
      <c r="B9" s="2">
        <v>19894648.06456241</v>
      </c>
      <c r="C9" s="2">
        <v>39533488.916786224</v>
      </c>
      <c r="D9" s="2">
        <v>24650375.396253601</v>
      </c>
      <c r="E9" s="2">
        <v>43138896.794460639</v>
      </c>
      <c r="F9" s="2">
        <v>44600849.880466476</v>
      </c>
      <c r="G9" s="2">
        <v>42545378.680758014</v>
      </c>
      <c r="H9" s="2">
        <v>41074247.705539361</v>
      </c>
      <c r="I9" s="2">
        <v>48211572.623906702</v>
      </c>
    </row>
    <row r="10" spans="1:9" s="173" customFormat="1" ht="21" customHeight="1">
      <c r="A10" s="165" t="s">
        <v>17</v>
      </c>
      <c r="B10" s="2">
        <v>99136744.652797714</v>
      </c>
      <c r="C10" s="2">
        <v>152178559.96700144</v>
      </c>
      <c r="D10" s="2">
        <v>91480692.965417862</v>
      </c>
      <c r="E10" s="2">
        <v>63632080.895043731</v>
      </c>
      <c r="F10" s="2">
        <v>77105420.610787168</v>
      </c>
      <c r="G10" s="2">
        <v>82142461.549562678</v>
      </c>
      <c r="H10" s="2">
        <v>94334042.574344009</v>
      </c>
      <c r="I10" s="2">
        <v>113542651.30320701</v>
      </c>
    </row>
    <row r="11" spans="1:9" s="173" customFormat="1" ht="21" customHeight="1">
      <c r="A11" s="165" t="s">
        <v>26</v>
      </c>
      <c r="B11" s="2">
        <v>247139340.47345766</v>
      </c>
      <c r="C11" s="2">
        <v>256346533.25394547</v>
      </c>
      <c r="D11" s="2">
        <v>295380564.46109509</v>
      </c>
      <c r="E11" s="2">
        <v>355659026.84402335</v>
      </c>
      <c r="F11" s="2">
        <v>399419033.62099123</v>
      </c>
      <c r="G11" s="2">
        <v>427667392.96793008</v>
      </c>
      <c r="H11" s="2">
        <v>450712972.3425656</v>
      </c>
      <c r="I11" s="2">
        <v>472124409.25364435</v>
      </c>
    </row>
    <row r="12" spans="1:9" s="173" customFormat="1" ht="21" customHeight="1">
      <c r="A12" s="166" t="s">
        <v>439</v>
      </c>
      <c r="B12" s="2">
        <v>250962341.97274032</v>
      </c>
      <c r="C12" s="2">
        <v>262353240.25824964</v>
      </c>
      <c r="D12" s="2">
        <v>303755860.3948127</v>
      </c>
      <c r="E12" s="2">
        <v>363578217.39650148</v>
      </c>
      <c r="F12" s="2">
        <v>407379354.08163267</v>
      </c>
      <c r="G12" s="2">
        <v>440916529.93148685</v>
      </c>
      <c r="H12" s="2">
        <v>463966488.49271137</v>
      </c>
      <c r="I12" s="2">
        <v>485469124.87026238</v>
      </c>
    </row>
    <row r="13" spans="1:9" s="173" customFormat="1" ht="21" customHeight="1">
      <c r="A13" s="166" t="s">
        <v>440</v>
      </c>
      <c r="B13" s="2">
        <v>245019486.54949784</v>
      </c>
      <c r="C13" s="2">
        <v>257428778.72309899</v>
      </c>
      <c r="D13" s="2">
        <v>299911612.91210371</v>
      </c>
      <c r="E13" s="2">
        <v>360109597.16909617</v>
      </c>
      <c r="F13" s="2">
        <v>404491798.32798839</v>
      </c>
      <c r="G13" s="2">
        <v>438046080.77842563</v>
      </c>
      <c r="H13" s="2">
        <v>461641070.3002916</v>
      </c>
      <c r="I13" s="2">
        <v>482929940.93294466</v>
      </c>
    </row>
    <row r="14" spans="1:9" s="173" customFormat="1" ht="21" customHeight="1">
      <c r="A14" s="166" t="s">
        <v>441</v>
      </c>
      <c r="B14" s="2">
        <v>5942855.4232424675</v>
      </c>
      <c r="C14" s="2">
        <v>4924461.5351506453</v>
      </c>
      <c r="D14" s="2">
        <v>3844247.4827089338</v>
      </c>
      <c r="E14" s="2">
        <v>3468620.2274052482</v>
      </c>
      <c r="F14" s="2">
        <v>2887555.7536443146</v>
      </c>
      <c r="G14" s="2">
        <v>2870449.1530612246</v>
      </c>
      <c r="H14" s="2">
        <v>2325418.1924198251</v>
      </c>
      <c r="I14" s="2">
        <v>2539183.9373177839</v>
      </c>
    </row>
    <row r="15" spans="1:9" s="173" customFormat="1" ht="21" customHeight="1">
      <c r="A15" s="166" t="s">
        <v>442</v>
      </c>
      <c r="B15" s="2">
        <v>1348544.8307030131</v>
      </c>
      <c r="C15" s="2">
        <v>1405878.724533716</v>
      </c>
      <c r="D15" s="2">
        <v>1150767.667146974</v>
      </c>
      <c r="E15" s="2">
        <v>1272597.193877551</v>
      </c>
      <c r="F15" s="2">
        <v>1420177.163265306</v>
      </c>
      <c r="G15" s="2">
        <v>1120857.5072886297</v>
      </c>
      <c r="H15" s="2">
        <v>1970202.8600583088</v>
      </c>
      <c r="I15" s="2">
        <v>1384793.7405247814</v>
      </c>
    </row>
    <row r="16" spans="1:9" s="173" customFormat="1" ht="21" customHeight="1">
      <c r="A16" s="166" t="s">
        <v>443</v>
      </c>
      <c r="B16" s="2">
        <v>1235346.1262553802</v>
      </c>
      <c r="C16" s="2">
        <v>1236084.3730272597</v>
      </c>
      <c r="D16" s="2">
        <v>1070730.3501440922</v>
      </c>
      <c r="E16" s="2">
        <v>1226234.1020408163</v>
      </c>
      <c r="F16" s="2">
        <v>1327207.6355685133</v>
      </c>
      <c r="G16" s="2">
        <v>1078201.803206997</v>
      </c>
      <c r="H16" s="2">
        <v>1955175.7405247814</v>
      </c>
      <c r="I16" s="2">
        <v>1380042.9067055394</v>
      </c>
    </row>
    <row r="17" spans="1:9" s="173" customFormat="1" ht="21" customHeight="1">
      <c r="A17" s="166" t="s">
        <v>444</v>
      </c>
      <c r="B17" s="2">
        <v>113198.70444763271</v>
      </c>
      <c r="C17" s="2">
        <v>169794.35150645624</v>
      </c>
      <c r="D17" s="2">
        <v>80037.317002881842</v>
      </c>
      <c r="E17" s="2">
        <v>46363.091836734697</v>
      </c>
      <c r="F17" s="2">
        <v>92969.527696792997</v>
      </c>
      <c r="G17" s="2">
        <v>42655.704081632655</v>
      </c>
      <c r="H17" s="2">
        <v>15027.119533527695</v>
      </c>
      <c r="I17" s="2">
        <v>4750.8338192419824</v>
      </c>
    </row>
    <row r="18" spans="1:9" s="173" customFormat="1" ht="21" customHeight="1">
      <c r="A18" s="166" t="s">
        <v>445</v>
      </c>
      <c r="B18" s="2">
        <v>11931777.421807747</v>
      </c>
      <c r="C18" s="2">
        <v>9900408.8077474888</v>
      </c>
      <c r="D18" s="2">
        <v>9652880.9567723349</v>
      </c>
      <c r="E18" s="2">
        <v>8406649.319241982</v>
      </c>
      <c r="F18" s="2">
        <v>7668456.3206997085</v>
      </c>
      <c r="G18" s="2">
        <v>8029396.5699708452</v>
      </c>
      <c r="H18" s="2">
        <v>7357853.1763848392</v>
      </c>
      <c r="I18" s="2">
        <v>7784554.7405247819</v>
      </c>
    </row>
    <row r="19" spans="1:9" s="173" customFormat="1" ht="21" customHeight="1">
      <c r="A19" s="166" t="s">
        <v>446</v>
      </c>
      <c r="B19" s="2">
        <v>10623058.453371592</v>
      </c>
      <c r="C19" s="2">
        <v>8747361.6226685792</v>
      </c>
      <c r="D19" s="2">
        <v>8564025.3357348703</v>
      </c>
      <c r="E19" s="2">
        <v>7364482.0087463558</v>
      </c>
      <c r="F19" s="2">
        <v>6695743.8571428573</v>
      </c>
      <c r="G19" s="2">
        <v>7115395.9693877557</v>
      </c>
      <c r="H19" s="2">
        <v>6476618.3586005829</v>
      </c>
      <c r="I19" s="2">
        <v>6948352.4737609327</v>
      </c>
    </row>
    <row r="20" spans="1:9" s="173" customFormat="1" ht="21" customHeight="1">
      <c r="A20" s="166" t="s">
        <v>447</v>
      </c>
      <c r="B20" s="2">
        <v>1308718.968436155</v>
      </c>
      <c r="C20" s="2">
        <v>1153047.1850789096</v>
      </c>
      <c r="D20" s="2">
        <v>1088855.6210374639</v>
      </c>
      <c r="E20" s="2">
        <v>1042167.3104956269</v>
      </c>
      <c r="F20" s="2">
        <v>972712.46355685126</v>
      </c>
      <c r="G20" s="2">
        <v>914000.60058309045</v>
      </c>
      <c r="H20" s="2">
        <v>881234.81778425653</v>
      </c>
      <c r="I20" s="2">
        <v>836202.26676384837</v>
      </c>
    </row>
    <row r="21" spans="1:9" s="173" customFormat="1" ht="21" customHeight="1">
      <c r="A21" s="166" t="s">
        <v>39</v>
      </c>
      <c r="B21" s="2">
        <v>1214206.9081779053</v>
      </c>
      <c r="C21" s="2">
        <v>1033842.81205165</v>
      </c>
      <c r="D21" s="2">
        <v>1013959.386167147</v>
      </c>
      <c r="E21" s="2">
        <v>1205610.6472303206</v>
      </c>
      <c r="F21" s="2">
        <v>1409617.9052478133</v>
      </c>
      <c r="G21" s="2">
        <v>1613811.5830903791</v>
      </c>
      <c r="H21" s="2">
        <v>1737662.5612244897</v>
      </c>
      <c r="I21" s="2">
        <v>1717619.497084548</v>
      </c>
    </row>
    <row r="22" spans="1:9" s="173" customFormat="1" ht="21" customHeight="1">
      <c r="A22" s="166" t="s">
        <v>448</v>
      </c>
      <c r="B22" s="2">
        <v>-18317530.659971304</v>
      </c>
      <c r="C22" s="2">
        <v>-18346837.348637015</v>
      </c>
      <c r="D22" s="2">
        <v>-20192903.943804037</v>
      </c>
      <c r="E22" s="2">
        <v>-18804047.712827988</v>
      </c>
      <c r="F22" s="2">
        <v>-18458571.849854227</v>
      </c>
      <c r="G22" s="2">
        <v>-24013202.623906706</v>
      </c>
      <c r="H22" s="2">
        <v>-24319234.747813411</v>
      </c>
      <c r="I22" s="2">
        <v>-24231683.594752189</v>
      </c>
    </row>
    <row r="23" spans="1:9" s="173" customFormat="1" ht="21" customHeight="1">
      <c r="A23" s="165" t="s">
        <v>57</v>
      </c>
      <c r="B23" s="2">
        <v>4892038.9311334295</v>
      </c>
      <c r="C23" s="2">
        <v>1947762.718794835</v>
      </c>
      <c r="D23" s="2">
        <v>2210789.2708933717</v>
      </c>
      <c r="E23" s="2">
        <v>1515587.7142857143</v>
      </c>
      <c r="F23" s="2">
        <v>1999842.4169096211</v>
      </c>
      <c r="G23" s="2">
        <v>3239761.2682215744</v>
      </c>
      <c r="H23" s="2">
        <v>1317655.1734693877</v>
      </c>
      <c r="I23" s="2">
        <v>1728579.2725947523</v>
      </c>
    </row>
    <row r="24" spans="1:9" s="173" customFormat="1" ht="21" customHeight="1">
      <c r="A24" s="165" t="s">
        <v>63</v>
      </c>
      <c r="B24" s="2">
        <v>283391.90387374465</v>
      </c>
      <c r="C24" s="2">
        <v>204661.78192252512</v>
      </c>
      <c r="D24" s="2">
        <v>486052.17435158498</v>
      </c>
      <c r="E24" s="2">
        <v>230347.2842565598</v>
      </c>
      <c r="F24" s="2">
        <v>149278.35422740525</v>
      </c>
      <c r="G24" s="2">
        <v>114286.67201166179</v>
      </c>
      <c r="H24" s="2">
        <v>45610.78862973761</v>
      </c>
      <c r="I24" s="2">
        <v>84219.553935860065</v>
      </c>
    </row>
    <row r="25" spans="1:9" s="173" customFormat="1" ht="21" customHeight="1">
      <c r="A25" s="165" t="s">
        <v>449</v>
      </c>
      <c r="B25" s="2">
        <v>153567732.43902439</v>
      </c>
      <c r="C25" s="2">
        <v>127987837.54232424</v>
      </c>
      <c r="D25" s="2">
        <v>152352400.85734871</v>
      </c>
      <c r="E25" s="2">
        <v>106360611.44897959</v>
      </c>
      <c r="F25" s="2">
        <v>76133371.868804663</v>
      </c>
      <c r="G25" s="2">
        <v>64825934.313411079</v>
      </c>
      <c r="H25" s="2">
        <v>45527073.785714291</v>
      </c>
      <c r="I25" s="2">
        <v>23456423.858600583</v>
      </c>
    </row>
    <row r="26" spans="1:9" s="173" customFormat="1" ht="21" customHeight="1">
      <c r="A26" s="165" t="s">
        <v>74</v>
      </c>
      <c r="B26" s="2">
        <v>6036760.4347202294</v>
      </c>
      <c r="C26" s="2">
        <v>6312004.8579626968</v>
      </c>
      <c r="D26" s="2">
        <v>7454313.4337175786</v>
      </c>
      <c r="E26" s="2">
        <v>8452383.3017492723</v>
      </c>
      <c r="F26" s="2">
        <v>8289616.6720116613</v>
      </c>
      <c r="G26" s="2">
        <v>8114771.1661807587</v>
      </c>
      <c r="H26" s="2">
        <v>8992386.2448979598</v>
      </c>
      <c r="I26" s="2">
        <v>8665875.4387755096</v>
      </c>
    </row>
    <row r="27" spans="1:9" s="174" customFormat="1" ht="43.5" customHeight="1" thickBot="1">
      <c r="A27" s="167" t="s">
        <v>450</v>
      </c>
      <c r="B27" s="3">
        <v>344147.03730272601</v>
      </c>
      <c r="C27" s="3">
        <v>338158.89096126257</v>
      </c>
      <c r="D27" s="3">
        <v>390281.75936599425</v>
      </c>
      <c r="E27" s="3">
        <v>457183.16909620992</v>
      </c>
      <c r="F27" s="3">
        <v>558110.08454810502</v>
      </c>
      <c r="G27" s="3">
        <v>581419.41545189498</v>
      </c>
      <c r="H27" s="3">
        <v>538114.36734693882</v>
      </c>
      <c r="I27" s="3">
        <v>502148.53498542274</v>
      </c>
    </row>
    <row r="28" spans="1:9" ht="24" customHeight="1" thickTop="1" thickBot="1">
      <c r="A28" s="77" t="s">
        <v>451</v>
      </c>
      <c r="B28" s="1">
        <v>443047683.4992826</v>
      </c>
      <c r="C28" s="1">
        <v>489120565.60114777</v>
      </c>
      <c r="D28" s="1">
        <v>470718288.69596547</v>
      </c>
      <c r="E28" s="1">
        <v>466576072.37900877</v>
      </c>
      <c r="F28" s="1">
        <v>488880928.08746356</v>
      </c>
      <c r="G28" s="1">
        <v>504519487.95772594</v>
      </c>
      <c r="H28" s="1">
        <v>511729118.13994169</v>
      </c>
      <c r="I28" s="1">
        <v>524531382.78425658</v>
      </c>
    </row>
    <row r="29" spans="1:9" s="173" customFormat="1" ht="21" customHeight="1" thickTop="1">
      <c r="A29" s="165" t="s">
        <v>452</v>
      </c>
      <c r="B29" s="2">
        <v>409478704.18794835</v>
      </c>
      <c r="C29" s="2">
        <v>454237268.46341467</v>
      </c>
      <c r="D29" s="2">
        <v>427486541.09365994</v>
      </c>
      <c r="E29" s="2">
        <v>432322747.55393583</v>
      </c>
      <c r="F29" s="2">
        <v>446337040.74489802</v>
      </c>
      <c r="G29" s="2">
        <v>465396696.02915454</v>
      </c>
      <c r="H29" s="2">
        <v>468843665.77259475</v>
      </c>
      <c r="I29" s="2">
        <v>486303023.41982508</v>
      </c>
    </row>
    <row r="30" spans="1:9" s="173" customFormat="1" ht="21" customHeight="1">
      <c r="A30" s="166" t="s">
        <v>453</v>
      </c>
      <c r="B30" s="2">
        <v>407106.34720229561</v>
      </c>
      <c r="C30" s="2">
        <v>379672.16786226683</v>
      </c>
      <c r="D30" s="2">
        <v>400097.9783861672</v>
      </c>
      <c r="E30" s="2">
        <v>134044.77988338191</v>
      </c>
      <c r="F30" s="2">
        <v>121330.63848396503</v>
      </c>
      <c r="G30" s="2">
        <v>236490.89941690964</v>
      </c>
      <c r="H30" s="2">
        <v>131271.07434402331</v>
      </c>
      <c r="I30" s="2">
        <v>124044.13702623907</v>
      </c>
    </row>
    <row r="31" spans="1:9" s="173" customFormat="1" ht="21" customHeight="1">
      <c r="A31" s="166" t="s">
        <v>454</v>
      </c>
      <c r="B31" s="2">
        <v>259030128.24820662</v>
      </c>
      <c r="C31" s="2">
        <v>290273747.35724533</v>
      </c>
      <c r="D31" s="2">
        <v>290972753.81988472</v>
      </c>
      <c r="E31" s="2">
        <v>303881736.23760933</v>
      </c>
      <c r="F31" s="2">
        <v>305053240.08600581</v>
      </c>
      <c r="G31" s="2">
        <v>321591292.09475219</v>
      </c>
      <c r="H31" s="2">
        <v>334081055.41545188</v>
      </c>
      <c r="I31" s="2">
        <v>351741545.22157431</v>
      </c>
    </row>
    <row r="32" spans="1:9" s="173" customFormat="1" ht="21" customHeight="1">
      <c r="A32" s="166" t="s">
        <v>455</v>
      </c>
      <c r="B32" s="2">
        <v>145355481.25538021</v>
      </c>
      <c r="C32" s="2">
        <v>158993993.687231</v>
      </c>
      <c r="D32" s="2">
        <v>132721108.19884726</v>
      </c>
      <c r="E32" s="2">
        <v>123464753.70845482</v>
      </c>
      <c r="F32" s="2">
        <v>136174823.69241983</v>
      </c>
      <c r="G32" s="2">
        <v>138056076.66909623</v>
      </c>
      <c r="H32" s="2">
        <v>128021450.57142857</v>
      </c>
      <c r="I32" s="2">
        <v>127631531.11661808</v>
      </c>
    </row>
    <row r="33" spans="1:9" s="173" customFormat="1" ht="21" customHeight="1">
      <c r="A33" s="166" t="s">
        <v>456</v>
      </c>
      <c r="B33" s="2">
        <v>2662436.487804878</v>
      </c>
      <c r="C33" s="2">
        <v>2756443.7804878047</v>
      </c>
      <c r="D33" s="2">
        <v>2575269.3458213257</v>
      </c>
      <c r="E33" s="2">
        <v>3853402.4883381925</v>
      </c>
      <c r="F33" s="2">
        <v>3547087.6632653065</v>
      </c>
      <c r="G33" s="2">
        <v>3899060.2653061226</v>
      </c>
      <c r="H33" s="2">
        <v>5022261.8046647226</v>
      </c>
      <c r="I33" s="2">
        <v>5053933.4927113699</v>
      </c>
    </row>
    <row r="34" spans="1:9" s="173" customFormat="1" ht="21" customHeight="1">
      <c r="A34" s="166" t="s">
        <v>457</v>
      </c>
      <c r="B34" s="2">
        <v>0</v>
      </c>
      <c r="C34" s="2">
        <v>0</v>
      </c>
      <c r="D34" s="2">
        <v>0</v>
      </c>
      <c r="E34" s="2">
        <v>0</v>
      </c>
      <c r="F34" s="2">
        <v>0</v>
      </c>
      <c r="G34" s="2">
        <v>0</v>
      </c>
      <c r="H34" s="2">
        <v>0</v>
      </c>
      <c r="I34" s="2">
        <v>0</v>
      </c>
    </row>
    <row r="35" spans="1:9" s="173" customFormat="1" ht="21" customHeight="1">
      <c r="A35" s="166" t="s">
        <v>458</v>
      </c>
      <c r="B35" s="2">
        <v>2023551.8493543761</v>
      </c>
      <c r="C35" s="2">
        <v>1833411.4705882352</v>
      </c>
      <c r="D35" s="2">
        <v>817311.75072046102</v>
      </c>
      <c r="E35" s="2">
        <v>988810.33965014573</v>
      </c>
      <c r="F35" s="2">
        <v>1440558.6647230319</v>
      </c>
      <c r="G35" s="2">
        <v>1613776.1005830904</v>
      </c>
      <c r="H35" s="2">
        <v>1587626.9067055394</v>
      </c>
      <c r="I35" s="2">
        <v>1751969.4518950437</v>
      </c>
    </row>
    <row r="36" spans="1:9" s="173" customFormat="1" ht="21" customHeight="1">
      <c r="A36" s="165" t="s">
        <v>459</v>
      </c>
      <c r="B36" s="2">
        <v>192795.37589670013</v>
      </c>
      <c r="C36" s="2">
        <v>260635.79340028693</v>
      </c>
      <c r="D36" s="2">
        <v>300510.2622478386</v>
      </c>
      <c r="E36" s="2">
        <v>360208.4664723032</v>
      </c>
      <c r="F36" s="2">
        <v>523579.23323615163</v>
      </c>
      <c r="G36" s="2">
        <v>438382.03935860057</v>
      </c>
      <c r="H36" s="2">
        <v>267116.58454810496</v>
      </c>
      <c r="I36" s="2">
        <v>531878.65597667638</v>
      </c>
    </row>
    <row r="37" spans="1:9" s="173" customFormat="1" ht="21" customHeight="1">
      <c r="A37" s="165" t="s">
        <v>460</v>
      </c>
      <c r="B37" s="2">
        <v>11969537.219512196</v>
      </c>
      <c r="C37" s="2">
        <v>9761362.8220946919</v>
      </c>
      <c r="D37" s="2">
        <v>17167455.796829972</v>
      </c>
      <c r="E37" s="2">
        <v>9983648.5437317789</v>
      </c>
      <c r="F37" s="2">
        <v>16088582.218658892</v>
      </c>
      <c r="G37" s="2">
        <v>14105246.973760933</v>
      </c>
      <c r="H37" s="2">
        <v>16582897.539358601</v>
      </c>
      <c r="I37" s="2">
        <v>16911444.271137025</v>
      </c>
    </row>
    <row r="38" spans="1:9" s="173" customFormat="1" ht="21" customHeight="1">
      <c r="A38" s="165" t="s">
        <v>461</v>
      </c>
      <c r="B38" s="2">
        <v>6078549.0746054519</v>
      </c>
      <c r="C38" s="2">
        <v>7232746.8450502148</v>
      </c>
      <c r="D38" s="2">
        <v>7895888.0144092217</v>
      </c>
      <c r="E38" s="2">
        <v>6458567.3600583095</v>
      </c>
      <c r="F38" s="2">
        <v>8065753.9664723035</v>
      </c>
      <c r="G38" s="2">
        <v>8643467.606413994</v>
      </c>
      <c r="H38" s="2">
        <v>8842470.180758018</v>
      </c>
      <c r="I38" s="2">
        <v>8839678.0932944603</v>
      </c>
    </row>
    <row r="39" spans="1:9" s="173" customFormat="1" ht="21" customHeight="1">
      <c r="A39" s="165" t="s">
        <v>128</v>
      </c>
      <c r="B39" s="2">
        <v>13621138.641319942</v>
      </c>
      <c r="C39" s="2">
        <v>16478551.677187948</v>
      </c>
      <c r="D39" s="2">
        <v>17267893.528818443</v>
      </c>
      <c r="E39" s="2">
        <v>17400900.454810496</v>
      </c>
      <c r="F39" s="2">
        <v>17865971.924198251</v>
      </c>
      <c r="G39" s="2">
        <v>15935695.3090379</v>
      </c>
      <c r="H39" s="2">
        <v>17192968.062682215</v>
      </c>
      <c r="I39" s="2">
        <v>11945358.344023323</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1706959</v>
      </c>
      <c r="C41" s="2">
        <v>1150000</v>
      </c>
      <c r="D41" s="2">
        <v>600000</v>
      </c>
      <c r="E41" s="2">
        <v>50000</v>
      </c>
      <c r="F41" s="2">
        <v>0</v>
      </c>
      <c r="G41" s="2">
        <v>0</v>
      </c>
      <c r="H41" s="2">
        <v>0</v>
      </c>
      <c r="I41" s="2">
        <v>0</v>
      </c>
    </row>
    <row r="42" spans="1:9" s="174" customFormat="1" ht="43.5" customHeight="1" thickBot="1">
      <c r="A42" s="167" t="s">
        <v>109</v>
      </c>
      <c r="B42" s="3"/>
      <c r="C42" s="3">
        <v>0</v>
      </c>
      <c r="D42" s="3">
        <v>0</v>
      </c>
      <c r="E42" s="3">
        <v>0</v>
      </c>
      <c r="F42" s="3">
        <v>0</v>
      </c>
      <c r="G42" s="3">
        <v>0</v>
      </c>
      <c r="H42" s="3">
        <v>0</v>
      </c>
      <c r="I42" s="3">
        <v>0</v>
      </c>
    </row>
    <row r="43" spans="1:9" ht="24" customHeight="1" thickTop="1" thickBot="1">
      <c r="A43" s="77" t="s">
        <v>463</v>
      </c>
      <c r="B43" s="1">
        <v>88247120.444763273</v>
      </c>
      <c r="C43" s="1">
        <v>95728442.324246779</v>
      </c>
      <c r="D43" s="1">
        <v>103687181.60806917</v>
      </c>
      <c r="E43" s="1">
        <v>112870045.0728863</v>
      </c>
      <c r="F43" s="1">
        <v>119374595.43731779</v>
      </c>
      <c r="G43" s="1">
        <v>124711918.08892129</v>
      </c>
      <c r="H43" s="1">
        <v>130812984.89504373</v>
      </c>
      <c r="I43" s="1">
        <v>143784497.05393586</v>
      </c>
    </row>
    <row r="44" spans="1:9" s="173" customFormat="1" ht="21" customHeight="1" thickTop="1">
      <c r="A44" s="165" t="s">
        <v>149</v>
      </c>
      <c r="B44" s="2">
        <v>434698.39167862269</v>
      </c>
      <c r="C44" s="2">
        <v>422032.40889526543</v>
      </c>
      <c r="D44" s="2">
        <v>420445.7391930836</v>
      </c>
      <c r="E44" s="2">
        <v>424873.38629737613</v>
      </c>
      <c r="F44" s="2">
        <v>423825.34548104956</v>
      </c>
      <c r="G44" s="2">
        <v>423035.01895043731</v>
      </c>
      <c r="H44" s="2">
        <v>422928.28425655974</v>
      </c>
      <c r="I44" s="2">
        <v>92908892.239067048</v>
      </c>
    </row>
    <row r="45" spans="1:9" s="173" customFormat="1" ht="21" customHeight="1">
      <c r="A45" s="165" t="s">
        <v>153</v>
      </c>
      <c r="B45" s="2">
        <v>5255866.2812051643</v>
      </c>
      <c r="C45" s="2">
        <v>5274147.6901004305</v>
      </c>
      <c r="D45" s="2">
        <v>5334967.4783861665</v>
      </c>
      <c r="E45" s="2">
        <v>5425442.2886297377</v>
      </c>
      <c r="F45" s="2">
        <v>5490492.988338192</v>
      </c>
      <c r="G45" s="2">
        <v>5499236.7492711376</v>
      </c>
      <c r="H45" s="2">
        <v>5499236.7492711376</v>
      </c>
      <c r="I45" s="2">
        <v>690.86297376093285</v>
      </c>
    </row>
    <row r="46" spans="1:9" s="173" customFormat="1" ht="21" customHeight="1">
      <c r="A46" s="165" t="s">
        <v>157</v>
      </c>
      <c r="B46" s="2">
        <v>0</v>
      </c>
      <c r="C46" s="2">
        <v>0</v>
      </c>
      <c r="D46" s="2">
        <v>0</v>
      </c>
      <c r="E46" s="2">
        <v>0</v>
      </c>
      <c r="F46" s="2">
        <v>0</v>
      </c>
      <c r="G46" s="2">
        <v>0</v>
      </c>
      <c r="H46" s="2">
        <v>0</v>
      </c>
      <c r="I46" s="2">
        <v>0</v>
      </c>
    </row>
    <row r="47" spans="1:9" s="173" customFormat="1" ht="21" customHeight="1">
      <c r="A47" s="165" t="s">
        <v>464</v>
      </c>
      <c r="B47" s="2">
        <v>76287797.352941185</v>
      </c>
      <c r="C47" s="2">
        <v>82456796.381635576</v>
      </c>
      <c r="D47" s="2">
        <v>90527815.348703161</v>
      </c>
      <c r="E47" s="2">
        <v>98632901.759475231</v>
      </c>
      <c r="F47" s="2">
        <v>106843729.80612245</v>
      </c>
      <c r="G47" s="2">
        <v>113407024.88629737</v>
      </c>
      <c r="H47" s="2">
        <v>118653312.35568513</v>
      </c>
      <c r="I47" s="2">
        <v>44494270.252186589</v>
      </c>
    </row>
    <row r="48" spans="1:9" s="173" customFormat="1" ht="21" customHeight="1">
      <c r="A48" s="165" t="s">
        <v>165</v>
      </c>
      <c r="B48" s="2">
        <v>6268758.4189383071</v>
      </c>
      <c r="C48" s="2">
        <v>7575465.8436154947</v>
      </c>
      <c r="D48" s="2">
        <v>7403953.0417867433</v>
      </c>
      <c r="E48" s="2">
        <v>8386827.6384839648</v>
      </c>
      <c r="F48" s="2">
        <v>6616547.2973760935</v>
      </c>
      <c r="G48" s="2">
        <v>5382621.4344023326</v>
      </c>
      <c r="H48" s="2">
        <v>6237507.5058309045</v>
      </c>
      <c r="I48" s="2">
        <v>6380643.6997084552</v>
      </c>
    </row>
    <row r="49" spans="1:9" s="173" customFormat="1" ht="21" customHeight="1">
      <c r="A49" s="166" t="s">
        <v>465</v>
      </c>
      <c r="B49" s="2">
        <v>271094.50071736012</v>
      </c>
      <c r="C49" s="2">
        <v>-35527.638450502156</v>
      </c>
      <c r="D49" s="2">
        <v>-114483.79394812681</v>
      </c>
      <c r="E49" s="2">
        <v>-19421.717201166182</v>
      </c>
      <c r="F49" s="2">
        <v>25999.591836734697</v>
      </c>
      <c r="G49" s="2">
        <v>-96747.782798833825</v>
      </c>
      <c r="H49" s="2">
        <v>-13666.034985422741</v>
      </c>
      <c r="I49" s="2">
        <v>131347.89795918367</v>
      </c>
    </row>
    <row r="50" spans="1:9" s="174" customFormat="1" ht="40.5" customHeight="1" thickBot="1">
      <c r="A50" s="168" t="s">
        <v>466</v>
      </c>
      <c r="B50" s="3">
        <v>5997663.9182209466</v>
      </c>
      <c r="C50" s="3">
        <v>7610993.4835007172</v>
      </c>
      <c r="D50" s="3">
        <v>7518436.8371757921</v>
      </c>
      <c r="E50" s="3">
        <v>8406249.3556851316</v>
      </c>
      <c r="F50" s="3">
        <v>6590547.7055393578</v>
      </c>
      <c r="G50" s="3">
        <v>5479369.2172011659</v>
      </c>
      <c r="H50" s="3">
        <v>6251173.5408163266</v>
      </c>
      <c r="I50" s="3">
        <v>6249295.8017492713</v>
      </c>
    </row>
    <row r="51" spans="1:9" ht="24" customHeight="1" thickTop="1" thickBot="1">
      <c r="A51" s="77" t="s">
        <v>467</v>
      </c>
      <c r="B51" s="1">
        <v>531294803.9440459</v>
      </c>
      <c r="C51" s="1">
        <v>584849007.92539454</v>
      </c>
      <c r="D51" s="1">
        <v>574405470.30403459</v>
      </c>
      <c r="E51" s="1">
        <v>579446117.451895</v>
      </c>
      <c r="F51" s="1">
        <v>608255523.52478135</v>
      </c>
      <c r="G51" s="1">
        <v>629231406.04664719</v>
      </c>
      <c r="H51" s="1">
        <v>642542103.03498542</v>
      </c>
      <c r="I51" s="1">
        <v>668315879.83819234</v>
      </c>
    </row>
    <row r="52" spans="1:9" s="173" customFormat="1" ht="24" customHeight="1" thickTop="1">
      <c r="A52" s="169" t="s">
        <v>468</v>
      </c>
      <c r="B52" s="2">
        <v>163094.22238163557</v>
      </c>
      <c r="C52" s="2">
        <v>253135.649928264</v>
      </c>
      <c r="D52" s="2">
        <v>502146.76080691646</v>
      </c>
      <c r="E52" s="2">
        <v>601663.54227405251</v>
      </c>
      <c r="F52" s="2">
        <v>881948.96355685126</v>
      </c>
      <c r="G52" s="2">
        <v>1693407.0889212829</v>
      </c>
      <c r="H52" s="2">
        <v>2182682.8586005829</v>
      </c>
      <c r="I52" s="2">
        <v>1457998.6647230322</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99557.239598278335</v>
      </c>
      <c r="C54" s="3">
        <v>80438.829268292684</v>
      </c>
      <c r="D54" s="3">
        <v>259006.66426512969</v>
      </c>
      <c r="E54" s="3">
        <v>271422.67346938775</v>
      </c>
      <c r="F54" s="3">
        <v>444788.28571428574</v>
      </c>
      <c r="G54" s="3">
        <v>1182971.1880466472</v>
      </c>
      <c r="H54" s="3">
        <v>1632669.2915451895</v>
      </c>
      <c r="I54" s="3">
        <v>1004429.3629737609</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63536.982783357249</v>
      </c>
      <c r="C56" s="3">
        <v>172696.82065997133</v>
      </c>
      <c r="D56" s="3">
        <v>243140.09654178674</v>
      </c>
      <c r="E56" s="3">
        <v>330240.8688046647</v>
      </c>
      <c r="F56" s="3">
        <v>437160.67784256558</v>
      </c>
      <c r="G56" s="3">
        <v>510435.90087463555</v>
      </c>
      <c r="H56" s="3">
        <v>550013.56705539359</v>
      </c>
      <c r="I56" s="3">
        <v>453569.30174927117</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971042090.6370157</v>
      </c>
      <c r="C58" s="3">
        <v>951645915.10760403</v>
      </c>
      <c r="D58" s="3">
        <v>1003405993.778098</v>
      </c>
      <c r="E58" s="3">
        <v>1115490419.3527696</v>
      </c>
      <c r="F58" s="3">
        <v>949982833.10058308</v>
      </c>
      <c r="G58" s="3">
        <v>1032311825.8950437</v>
      </c>
      <c r="H58" s="3">
        <v>1088712427.0670555</v>
      </c>
      <c r="I58" s="3">
        <v>1140089730.2478135</v>
      </c>
    </row>
    <row r="59" spans="1:9" ht="31.5" customHeight="1" thickTop="1" thickBot="1">
      <c r="A59" s="170" t="s">
        <v>475</v>
      </c>
      <c r="B59" s="1"/>
      <c r="C59" s="1"/>
      <c r="D59" s="1"/>
      <c r="E59" s="1"/>
      <c r="F59" s="1"/>
      <c r="G59" s="1"/>
      <c r="H59" s="1"/>
      <c r="I59" s="1"/>
    </row>
    <row r="60" spans="1:9" ht="30" customHeight="1" thickTop="1">
      <c r="A60" s="83" t="s">
        <v>476</v>
      </c>
      <c r="B60" s="4">
        <v>40135809.57962697</v>
      </c>
      <c r="C60" s="4">
        <v>37889905.824964128</v>
      </c>
      <c r="D60" s="4">
        <v>28868017.040345822</v>
      </c>
      <c r="E60" s="4">
        <v>30606312.126822159</v>
      </c>
      <c r="F60" s="4">
        <v>31849822.046647232</v>
      </c>
      <c r="G60" s="4">
        <v>35834603.377551019</v>
      </c>
      <c r="H60" s="4">
        <v>40582381.1851312</v>
      </c>
      <c r="I60" s="4">
        <v>40889290.118075795</v>
      </c>
    </row>
    <row r="61" spans="1:9" ht="21" customHeight="1">
      <c r="A61" s="80" t="s">
        <v>477</v>
      </c>
      <c r="B61" s="4">
        <v>-12118214.781922525</v>
      </c>
      <c r="C61" s="4">
        <v>-11358219.549497848</v>
      </c>
      <c r="D61" s="4">
        <v>-4300896.0590778096</v>
      </c>
      <c r="E61" s="4">
        <v>-4244801.2711370261</v>
      </c>
      <c r="F61" s="4">
        <v>-6071521.5932944613</v>
      </c>
      <c r="G61" s="4">
        <v>-7551084.4883381929</v>
      </c>
      <c r="H61" s="4">
        <v>-9029835.4256559778</v>
      </c>
      <c r="I61" s="4">
        <v>-11252048.508746356</v>
      </c>
    </row>
    <row r="62" spans="1:9" ht="21.75" customHeight="1">
      <c r="A62" s="79" t="s">
        <v>478</v>
      </c>
      <c r="B62" s="4">
        <v>28017594.797704451</v>
      </c>
      <c r="C62" s="4">
        <v>26531686.275466286</v>
      </c>
      <c r="D62" s="4">
        <v>24567120.981268015</v>
      </c>
      <c r="E62" s="4">
        <v>26361510.85568513</v>
      </c>
      <c r="F62" s="4">
        <v>25778300.453352772</v>
      </c>
      <c r="G62" s="4">
        <v>28283518.889212828</v>
      </c>
      <c r="H62" s="4">
        <v>31552545.75947522</v>
      </c>
      <c r="I62" s="4">
        <v>29637241.609329447</v>
      </c>
    </row>
    <row r="63" spans="1:9">
      <c r="A63" s="83" t="s">
        <v>479</v>
      </c>
      <c r="B63" s="4">
        <v>5316736.9913916783</v>
      </c>
      <c r="C63" s="4">
        <v>7106104.304160689</v>
      </c>
      <c r="D63" s="4">
        <v>7950875.1786743514</v>
      </c>
      <c r="E63" s="4">
        <v>7881114.7886297377</v>
      </c>
      <c r="F63" s="4">
        <v>8358465.9650145778</v>
      </c>
      <c r="G63" s="4">
        <v>8548607.6676384844</v>
      </c>
      <c r="H63" s="4">
        <v>5709318.1326530613</v>
      </c>
      <c r="I63" s="4">
        <v>6201547.0714285709</v>
      </c>
    </row>
    <row r="64" spans="1:9">
      <c r="A64" s="80" t="s">
        <v>480</v>
      </c>
      <c r="B64" s="4">
        <v>-2028087.7331420374</v>
      </c>
      <c r="C64" s="4">
        <v>-2280654.5451936871</v>
      </c>
      <c r="D64" s="4">
        <v>-2167536.7579250722</v>
      </c>
      <c r="E64" s="4">
        <v>-2177062.7930029156</v>
      </c>
      <c r="F64" s="4">
        <v>-1823622.0655976676</v>
      </c>
      <c r="G64" s="4">
        <v>-1830884.9008746357</v>
      </c>
      <c r="H64" s="4">
        <v>-1674122.0714285714</v>
      </c>
      <c r="I64" s="4">
        <v>-1423109.3950437317</v>
      </c>
    </row>
    <row r="65" spans="1:9">
      <c r="A65" s="84" t="s">
        <v>481</v>
      </c>
      <c r="B65" s="4">
        <v>31306244.055954088</v>
      </c>
      <c r="C65" s="4">
        <v>31357136.034433287</v>
      </c>
      <c r="D65" s="4">
        <v>30350459.402017292</v>
      </c>
      <c r="E65" s="4">
        <v>32065562.851311952</v>
      </c>
      <c r="F65" s="4">
        <v>32313144.352769677</v>
      </c>
      <c r="G65" s="4">
        <v>35001241.655976675</v>
      </c>
      <c r="H65" s="4">
        <v>35587741.820699707</v>
      </c>
      <c r="I65" s="4">
        <v>34415679.285714284</v>
      </c>
    </row>
    <row r="66" spans="1:9">
      <c r="A66" s="83" t="s">
        <v>482</v>
      </c>
      <c r="B66" s="4">
        <v>5091437.6413199427</v>
      </c>
      <c r="C66" s="4">
        <v>2368704.968436155</v>
      </c>
      <c r="D66" s="4">
        <v>4683680.0100864554</v>
      </c>
      <c r="E66" s="4">
        <v>6174826.1137026241</v>
      </c>
      <c r="F66" s="4">
        <v>4958181.3498542281</v>
      </c>
      <c r="G66" s="4">
        <v>5132849.6895043729</v>
      </c>
      <c r="H66" s="4">
        <v>3990956.5058309035</v>
      </c>
      <c r="I66" s="4">
        <v>4695835.5014577257</v>
      </c>
    </row>
    <row r="67" spans="1:9">
      <c r="A67" s="83" t="s">
        <v>483</v>
      </c>
      <c r="B67" s="4">
        <v>-5788455.569583931</v>
      </c>
      <c r="C67" s="4">
        <v>-5875204.7388809184</v>
      </c>
      <c r="D67" s="4">
        <v>-6352866.7521613827</v>
      </c>
      <c r="E67" s="4">
        <v>-7085316.4300291548</v>
      </c>
      <c r="F67" s="4">
        <v>-6585745.9125364432</v>
      </c>
      <c r="G67" s="4">
        <v>-9083946.0860058311</v>
      </c>
      <c r="H67" s="4">
        <v>-7020414.2667638483</v>
      </c>
      <c r="I67" s="4">
        <v>-5948826.6311953347</v>
      </c>
    </row>
    <row r="68" spans="1:9">
      <c r="A68" s="79" t="s">
        <v>484</v>
      </c>
      <c r="B68" s="4">
        <v>30609226.127690103</v>
      </c>
      <c r="C68" s="4">
        <v>27850636.263988521</v>
      </c>
      <c r="D68" s="4">
        <v>28681272.659942362</v>
      </c>
      <c r="E68" s="4">
        <v>31155072.534985423</v>
      </c>
      <c r="F68" s="4">
        <v>30685579.790087465</v>
      </c>
      <c r="G68" s="4">
        <v>31050145.259475216</v>
      </c>
      <c r="H68" s="4">
        <v>32558284.059766766</v>
      </c>
      <c r="I68" s="4">
        <v>33162688.155976675</v>
      </c>
    </row>
    <row r="69" spans="1:9">
      <c r="A69" s="80" t="s">
        <v>485</v>
      </c>
      <c r="B69" s="4">
        <v>-17792142.954088952</v>
      </c>
      <c r="C69" s="4">
        <v>-19202523.087517936</v>
      </c>
      <c r="D69" s="4">
        <v>-19621171.88760807</v>
      </c>
      <c r="E69" s="4">
        <v>-22147745.02915452</v>
      </c>
      <c r="F69" s="4">
        <v>-23694641.371720117</v>
      </c>
      <c r="G69" s="4">
        <v>-25308445.51020408</v>
      </c>
      <c r="H69" s="4">
        <v>-26241874.110787172</v>
      </c>
      <c r="I69" s="4">
        <v>-26976931.100583088</v>
      </c>
    </row>
    <row r="70" spans="1:9">
      <c r="A70" s="84" t="s">
        <v>486</v>
      </c>
      <c r="B70" s="4">
        <v>12817083.173601147</v>
      </c>
      <c r="C70" s="4">
        <v>8648113.1764705889</v>
      </c>
      <c r="D70" s="4">
        <v>9060100.7723342944</v>
      </c>
      <c r="E70" s="4">
        <v>9007327.5058309026</v>
      </c>
      <c r="F70" s="4">
        <v>6990938.4183673467</v>
      </c>
      <c r="G70" s="4">
        <v>5741699.7492711376</v>
      </c>
      <c r="H70" s="4">
        <v>6316409.948979592</v>
      </c>
      <c r="I70" s="4">
        <v>6185757.0553935859</v>
      </c>
    </row>
    <row r="71" spans="1:9">
      <c r="A71" s="84" t="s">
        <v>487</v>
      </c>
      <c r="B71" s="4">
        <v>-18960166.883787662</v>
      </c>
      <c r="C71" s="4">
        <v>3411630.7187948348</v>
      </c>
      <c r="D71" s="4">
        <v>-551273.17146974069</v>
      </c>
      <c r="E71" s="4">
        <v>-2586626.4810495628</v>
      </c>
      <c r="F71" s="4">
        <v>50774.800291545187</v>
      </c>
      <c r="G71" s="4">
        <v>150031.85568513119</v>
      </c>
      <c r="H71" s="4">
        <v>308201.94460641395</v>
      </c>
      <c r="I71" s="4">
        <v>196205.89504373178</v>
      </c>
    </row>
    <row r="72" spans="1:9">
      <c r="A72" s="85" t="s">
        <v>488</v>
      </c>
      <c r="B72" s="4">
        <v>-13208199.916786227</v>
      </c>
      <c r="C72" s="4">
        <v>75943.662840746052</v>
      </c>
      <c r="D72" s="4">
        <v>-145751.22334293948</v>
      </c>
      <c r="E72" s="4">
        <v>-1643421.3075801749</v>
      </c>
      <c r="F72" s="4">
        <v>8288.0655976676389</v>
      </c>
      <c r="G72" s="4">
        <v>2497.7201166180757</v>
      </c>
      <c r="H72" s="4">
        <v>1644.6093294460643</v>
      </c>
      <c r="I72" s="4">
        <v>568.88483965014575</v>
      </c>
    </row>
    <row r="73" spans="1:9">
      <c r="A73" s="85" t="s">
        <v>489</v>
      </c>
      <c r="B73" s="4">
        <v>-5751966.9670014344</v>
      </c>
      <c r="C73" s="4">
        <v>3335687.0559540889</v>
      </c>
      <c r="D73" s="4">
        <v>-405521.94812680111</v>
      </c>
      <c r="E73" s="4">
        <v>-943205.17346938781</v>
      </c>
      <c r="F73" s="4">
        <v>42486.734693877552</v>
      </c>
      <c r="G73" s="4">
        <v>147534.13556851313</v>
      </c>
      <c r="H73" s="4">
        <v>306557.3352769679</v>
      </c>
      <c r="I73" s="4">
        <v>195637.01020408163</v>
      </c>
    </row>
    <row r="74" spans="1:9">
      <c r="A74" s="79" t="s">
        <v>490</v>
      </c>
      <c r="B74" s="4">
        <v>16765554.225251077</v>
      </c>
      <c r="C74" s="4">
        <v>-3368595.2137733144</v>
      </c>
      <c r="D74" s="4">
        <v>209822.09365994239</v>
      </c>
      <c r="E74" s="4">
        <v>2112892.7580174929</v>
      </c>
      <c r="F74" s="4">
        <v>-3874.591836734694</v>
      </c>
      <c r="G74" s="4">
        <v>223.77259475218659</v>
      </c>
      <c r="H74" s="4">
        <v>-4438.986880466472</v>
      </c>
      <c r="I74" s="4">
        <v>-166.21574344023324</v>
      </c>
    </row>
    <row r="75" spans="1:9">
      <c r="A75" s="79" t="s">
        <v>491</v>
      </c>
      <c r="B75" s="4">
        <v>11190489.889526542</v>
      </c>
      <c r="C75" s="4">
        <v>-203391.15781922528</v>
      </c>
      <c r="D75" s="4">
        <v>-100489.14409221902</v>
      </c>
      <c r="E75" s="4">
        <v>1478489.6851311955</v>
      </c>
      <c r="F75" s="4">
        <v>-2435.7215743440233</v>
      </c>
      <c r="G75" s="4">
        <v>459.77696793002917</v>
      </c>
      <c r="H75" s="4">
        <v>-3853.6924198250731</v>
      </c>
      <c r="I75" s="4">
        <v>38.126822157434404</v>
      </c>
    </row>
    <row r="76" spans="1:9">
      <c r="A76" s="80" t="s">
        <v>492</v>
      </c>
      <c r="B76" s="4">
        <v>5575064.3357245335</v>
      </c>
      <c r="C76" s="4">
        <v>-3165204.0559540889</v>
      </c>
      <c r="D76" s="4">
        <v>310311.2377521614</v>
      </c>
      <c r="E76" s="4">
        <v>634403.07288629736</v>
      </c>
      <c r="F76" s="4">
        <v>-1438.8702623906704</v>
      </c>
      <c r="G76" s="4">
        <v>-236.00437317784258</v>
      </c>
      <c r="H76" s="4">
        <v>-585.29446064139938</v>
      </c>
      <c r="I76" s="4">
        <v>-204.34256559766763</v>
      </c>
    </row>
    <row r="77" spans="1:9">
      <c r="A77" s="79" t="s">
        <v>493</v>
      </c>
      <c r="B77" s="4">
        <v>10622470.515064562</v>
      </c>
      <c r="C77" s="4">
        <v>8691148.6814921089</v>
      </c>
      <c r="D77" s="4">
        <v>8718649.6945244968</v>
      </c>
      <c r="E77" s="4">
        <v>8533593.7827988341</v>
      </c>
      <c r="F77" s="4">
        <v>7037838.6268221568</v>
      </c>
      <c r="G77" s="4">
        <v>5891955.3775510201</v>
      </c>
      <c r="H77" s="4">
        <v>6620172.9067055397</v>
      </c>
      <c r="I77" s="4">
        <v>6381796.7346938774</v>
      </c>
    </row>
    <row r="78" spans="1:9">
      <c r="A78" s="86" t="s">
        <v>494</v>
      </c>
      <c r="B78" s="4">
        <v>-5448.7245337159256</v>
      </c>
      <c r="C78" s="4">
        <v>11307.088952654232</v>
      </c>
      <c r="D78" s="4">
        <v>4648.8631123919313</v>
      </c>
      <c r="E78" s="4">
        <v>10991.771137026239</v>
      </c>
      <c r="F78" s="4">
        <v>21543.94023323615</v>
      </c>
      <c r="G78" s="4">
        <v>17144.361516034987</v>
      </c>
      <c r="H78" s="4">
        <v>20584.169096209913</v>
      </c>
      <c r="I78" s="4">
        <v>40225.880466472299</v>
      </c>
    </row>
    <row r="79" spans="1:9">
      <c r="A79" s="84" t="s">
        <v>495</v>
      </c>
      <c r="B79" s="4">
        <v>10617021.790530846</v>
      </c>
      <c r="C79" s="4">
        <v>8702455.7704447638</v>
      </c>
      <c r="D79" s="4">
        <v>8723298.5576368887</v>
      </c>
      <c r="E79" s="4">
        <v>8544585.5539358594</v>
      </c>
      <c r="F79" s="4">
        <v>7059382.567055393</v>
      </c>
      <c r="G79" s="4">
        <v>5909099.7390670553</v>
      </c>
      <c r="H79" s="4">
        <v>6640757.0758017488</v>
      </c>
      <c r="I79" s="4">
        <v>6422022.6151603498</v>
      </c>
    </row>
    <row r="80" spans="1:9">
      <c r="A80" s="83" t="s">
        <v>496</v>
      </c>
      <c r="B80" s="4">
        <v>1150045.7159253946</v>
      </c>
      <c r="C80" s="4">
        <v>227625.36011477761</v>
      </c>
      <c r="D80" s="4">
        <v>256290.6902017291</v>
      </c>
      <c r="E80" s="4">
        <v>175172.74927113703</v>
      </c>
      <c r="F80" s="4">
        <v>-64725.817784256556</v>
      </c>
      <c r="G80" s="4">
        <v>-86025.252186588914</v>
      </c>
      <c r="H80" s="4">
        <v>-148570.18950437318</v>
      </c>
      <c r="I80" s="4">
        <v>47176.905247813411</v>
      </c>
    </row>
    <row r="81" spans="1:9" ht="21" customHeight="1">
      <c r="A81" s="79" t="s">
        <v>497</v>
      </c>
      <c r="B81" s="4">
        <v>11767067.506456241</v>
      </c>
      <c r="C81" s="4">
        <v>8930081.1305595413</v>
      </c>
      <c r="D81" s="4">
        <v>8979589.2478386164</v>
      </c>
      <c r="E81" s="4">
        <v>8719758.303206997</v>
      </c>
      <c r="F81" s="4">
        <v>6994656.7492711367</v>
      </c>
      <c r="G81" s="4">
        <v>5823074.4868804663</v>
      </c>
      <c r="H81" s="4">
        <v>6492186.8862973759</v>
      </c>
      <c r="I81" s="4">
        <v>6469199.5204081638</v>
      </c>
    </row>
    <row r="82" spans="1:9" ht="21" customHeight="1">
      <c r="A82" s="83" t="s">
        <v>498</v>
      </c>
      <c r="B82" s="4">
        <v>-5426754.5078909611</v>
      </c>
      <c r="C82" s="4">
        <v>0</v>
      </c>
      <c r="D82" s="4">
        <v>7764.2550432276657</v>
      </c>
      <c r="E82" s="4">
        <v>0</v>
      </c>
      <c r="F82" s="4">
        <v>0</v>
      </c>
      <c r="G82" s="4">
        <v>0</v>
      </c>
      <c r="H82" s="4">
        <v>0</v>
      </c>
      <c r="I82" s="4">
        <v>0</v>
      </c>
    </row>
    <row r="83" spans="1:9" ht="21" customHeight="1">
      <c r="A83" s="79" t="s">
        <v>499</v>
      </c>
      <c r="B83" s="4">
        <v>6340312.9985652799</v>
      </c>
      <c r="C83" s="4">
        <v>8930081.1305595413</v>
      </c>
      <c r="D83" s="4">
        <v>8987353.5028818455</v>
      </c>
      <c r="E83" s="4">
        <v>8719758.303206997</v>
      </c>
      <c r="F83" s="4">
        <v>6994656.7492711367</v>
      </c>
      <c r="G83" s="4">
        <v>5823074.4868804663</v>
      </c>
      <c r="H83" s="4">
        <v>6492186.8862973759</v>
      </c>
      <c r="I83" s="4">
        <v>6469199.5204081638</v>
      </c>
    </row>
    <row r="84" spans="1:9" ht="18" customHeight="1" thickBot="1">
      <c r="A84" s="83" t="s">
        <v>500</v>
      </c>
      <c r="B84" s="4">
        <v>-342649.08034433285</v>
      </c>
      <c r="C84" s="4">
        <v>-1319087.6470588236</v>
      </c>
      <c r="D84" s="4">
        <v>-1468916.665706052</v>
      </c>
      <c r="E84" s="4">
        <v>-313508.94752186589</v>
      </c>
      <c r="F84" s="4">
        <v>-404109.04373177845</v>
      </c>
      <c r="G84" s="4">
        <v>-343705.26967930025</v>
      </c>
      <c r="H84" s="4">
        <v>-241013.34548104956</v>
      </c>
      <c r="I84" s="4">
        <v>-219903.72448979592</v>
      </c>
    </row>
    <row r="85" spans="1:9" ht="24" customHeight="1" thickTop="1" thickBot="1">
      <c r="A85" s="77" t="s">
        <v>501</v>
      </c>
      <c r="B85" s="1">
        <v>5997663.9182209466</v>
      </c>
      <c r="C85" s="1">
        <v>7610993.4835007172</v>
      </c>
      <c r="D85" s="1">
        <v>7518436.8371757921</v>
      </c>
      <c r="E85" s="1">
        <v>8406249.3556851316</v>
      </c>
      <c r="F85" s="1">
        <v>6590547.7055393578</v>
      </c>
      <c r="G85" s="1">
        <v>5479369.2172011659</v>
      </c>
      <c r="H85" s="1">
        <v>6251173.5408163266</v>
      </c>
      <c r="I85" s="1">
        <v>6249295.7959183669</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B5:H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H14" sqref="H14"/>
    </sheetView>
  </sheetViews>
  <sheetFormatPr defaultRowHeight="15"/>
  <cols>
    <col min="1" max="1" width="39.42578125" style="884" hidden="1" customWidth="1"/>
    <col min="2" max="2" width="36.85546875" style="884" hidden="1" customWidth="1"/>
    <col min="3" max="3" width="81.5703125" style="884" customWidth="1"/>
    <col min="4" max="11" width="13.140625" style="884" customWidth="1"/>
    <col min="12" max="12" width="4" style="884" customWidth="1"/>
    <col min="13" max="256" width="9.140625" style="884"/>
    <col min="257" max="258" width="0" style="884" hidden="1" customWidth="1"/>
    <col min="259" max="259" width="81.5703125" style="884" customWidth="1"/>
    <col min="260" max="267" width="13.140625" style="884" customWidth="1"/>
    <col min="268" max="268" width="4" style="884" customWidth="1"/>
    <col min="269" max="512" width="9.140625" style="884"/>
    <col min="513" max="514" width="0" style="884" hidden="1" customWidth="1"/>
    <col min="515" max="515" width="81.5703125" style="884" customWidth="1"/>
    <col min="516" max="523" width="13.140625" style="884" customWidth="1"/>
    <col min="524" max="524" width="4" style="884" customWidth="1"/>
    <col min="525" max="768" width="9.140625" style="884"/>
    <col min="769" max="770" width="0" style="884" hidden="1" customWidth="1"/>
    <col min="771" max="771" width="81.5703125" style="884" customWidth="1"/>
    <col min="772" max="779" width="13.140625" style="884" customWidth="1"/>
    <col min="780" max="780" width="4" style="884" customWidth="1"/>
    <col min="781" max="1024" width="9.140625" style="884"/>
    <col min="1025" max="1026" width="0" style="884" hidden="1" customWidth="1"/>
    <col min="1027" max="1027" width="81.5703125" style="884" customWidth="1"/>
    <col min="1028" max="1035" width="13.140625" style="884" customWidth="1"/>
    <col min="1036" max="1036" width="4" style="884" customWidth="1"/>
    <col min="1037" max="1280" width="9.140625" style="884"/>
    <col min="1281" max="1282" width="0" style="884" hidden="1" customWidth="1"/>
    <col min="1283" max="1283" width="81.5703125" style="884" customWidth="1"/>
    <col min="1284" max="1291" width="13.140625" style="884" customWidth="1"/>
    <col min="1292" max="1292" width="4" style="884" customWidth="1"/>
    <col min="1293" max="1536" width="9.140625" style="884"/>
    <col min="1537" max="1538" width="0" style="884" hidden="1" customWidth="1"/>
    <col min="1539" max="1539" width="81.5703125" style="884" customWidth="1"/>
    <col min="1540" max="1547" width="13.140625" style="884" customWidth="1"/>
    <col min="1548" max="1548" width="4" style="884" customWidth="1"/>
    <col min="1549" max="1792" width="9.140625" style="884"/>
    <col min="1793" max="1794" width="0" style="884" hidden="1" customWidth="1"/>
    <col min="1795" max="1795" width="81.5703125" style="884" customWidth="1"/>
    <col min="1796" max="1803" width="13.140625" style="884" customWidth="1"/>
    <col min="1804" max="1804" width="4" style="884" customWidth="1"/>
    <col min="1805" max="2048" width="9.140625" style="884"/>
    <col min="2049" max="2050" width="0" style="884" hidden="1" customWidth="1"/>
    <col min="2051" max="2051" width="81.5703125" style="884" customWidth="1"/>
    <col min="2052" max="2059" width="13.140625" style="884" customWidth="1"/>
    <col min="2060" max="2060" width="4" style="884" customWidth="1"/>
    <col min="2061" max="2304" width="9.140625" style="884"/>
    <col min="2305" max="2306" width="0" style="884" hidden="1" customWidth="1"/>
    <col min="2307" max="2307" width="81.5703125" style="884" customWidth="1"/>
    <col min="2308" max="2315" width="13.140625" style="884" customWidth="1"/>
    <col min="2316" max="2316" width="4" style="884" customWidth="1"/>
    <col min="2317" max="2560" width="9.140625" style="884"/>
    <col min="2561" max="2562" width="0" style="884" hidden="1" customWidth="1"/>
    <col min="2563" max="2563" width="81.5703125" style="884" customWidth="1"/>
    <col min="2564" max="2571" width="13.140625" style="884" customWidth="1"/>
    <col min="2572" max="2572" width="4" style="884" customWidth="1"/>
    <col min="2573" max="2816" width="9.140625" style="884"/>
    <col min="2817" max="2818" width="0" style="884" hidden="1" customWidth="1"/>
    <col min="2819" max="2819" width="81.5703125" style="884" customWidth="1"/>
    <col min="2820" max="2827" width="13.140625" style="884" customWidth="1"/>
    <col min="2828" max="2828" width="4" style="884" customWidth="1"/>
    <col min="2829" max="3072" width="9.140625" style="884"/>
    <col min="3073" max="3074" width="0" style="884" hidden="1" customWidth="1"/>
    <col min="3075" max="3075" width="81.5703125" style="884" customWidth="1"/>
    <col min="3076" max="3083" width="13.140625" style="884" customWidth="1"/>
    <col min="3084" max="3084" width="4" style="884" customWidth="1"/>
    <col min="3085" max="3328" width="9.140625" style="884"/>
    <col min="3329" max="3330" width="0" style="884" hidden="1" customWidth="1"/>
    <col min="3331" max="3331" width="81.5703125" style="884" customWidth="1"/>
    <col min="3332" max="3339" width="13.140625" style="884" customWidth="1"/>
    <col min="3340" max="3340" width="4" style="884" customWidth="1"/>
    <col min="3341" max="3584" width="9.140625" style="884"/>
    <col min="3585" max="3586" width="0" style="884" hidden="1" customWidth="1"/>
    <col min="3587" max="3587" width="81.5703125" style="884" customWidth="1"/>
    <col min="3588" max="3595" width="13.140625" style="884" customWidth="1"/>
    <col min="3596" max="3596" width="4" style="884" customWidth="1"/>
    <col min="3597" max="3840" width="9.140625" style="884"/>
    <col min="3841" max="3842" width="0" style="884" hidden="1" customWidth="1"/>
    <col min="3843" max="3843" width="81.5703125" style="884" customWidth="1"/>
    <col min="3844" max="3851" width="13.140625" style="884" customWidth="1"/>
    <col min="3852" max="3852" width="4" style="884" customWidth="1"/>
    <col min="3853" max="4096" width="9.140625" style="884"/>
    <col min="4097" max="4098" width="0" style="884" hidden="1" customWidth="1"/>
    <col min="4099" max="4099" width="81.5703125" style="884" customWidth="1"/>
    <col min="4100" max="4107" width="13.140625" style="884" customWidth="1"/>
    <col min="4108" max="4108" width="4" style="884" customWidth="1"/>
    <col min="4109" max="4352" width="9.140625" style="884"/>
    <col min="4353" max="4354" width="0" style="884" hidden="1" customWidth="1"/>
    <col min="4355" max="4355" width="81.5703125" style="884" customWidth="1"/>
    <col min="4356" max="4363" width="13.140625" style="884" customWidth="1"/>
    <col min="4364" max="4364" width="4" style="884" customWidth="1"/>
    <col min="4365" max="4608" width="9.140625" style="884"/>
    <col min="4609" max="4610" width="0" style="884" hidden="1" customWidth="1"/>
    <col min="4611" max="4611" width="81.5703125" style="884" customWidth="1"/>
    <col min="4612" max="4619" width="13.140625" style="884" customWidth="1"/>
    <col min="4620" max="4620" width="4" style="884" customWidth="1"/>
    <col min="4621" max="4864" width="9.140625" style="884"/>
    <col min="4865" max="4866" width="0" style="884" hidden="1" customWidth="1"/>
    <col min="4867" max="4867" width="81.5703125" style="884" customWidth="1"/>
    <col min="4868" max="4875" width="13.140625" style="884" customWidth="1"/>
    <col min="4876" max="4876" width="4" style="884" customWidth="1"/>
    <col min="4877" max="5120" width="9.140625" style="884"/>
    <col min="5121" max="5122" width="0" style="884" hidden="1" customWidth="1"/>
    <col min="5123" max="5123" width="81.5703125" style="884" customWidth="1"/>
    <col min="5124" max="5131" width="13.140625" style="884" customWidth="1"/>
    <col min="5132" max="5132" width="4" style="884" customWidth="1"/>
    <col min="5133" max="5376" width="9.140625" style="884"/>
    <col min="5377" max="5378" width="0" style="884" hidden="1" customWidth="1"/>
    <col min="5379" max="5379" width="81.5703125" style="884" customWidth="1"/>
    <col min="5380" max="5387" width="13.140625" style="884" customWidth="1"/>
    <col min="5388" max="5388" width="4" style="884" customWidth="1"/>
    <col min="5389" max="5632" width="9.140625" style="884"/>
    <col min="5633" max="5634" width="0" style="884" hidden="1" customWidth="1"/>
    <col min="5635" max="5635" width="81.5703125" style="884" customWidth="1"/>
    <col min="5636" max="5643" width="13.140625" style="884" customWidth="1"/>
    <col min="5644" max="5644" width="4" style="884" customWidth="1"/>
    <col min="5645" max="5888" width="9.140625" style="884"/>
    <col min="5889" max="5890" width="0" style="884" hidden="1" customWidth="1"/>
    <col min="5891" max="5891" width="81.5703125" style="884" customWidth="1"/>
    <col min="5892" max="5899" width="13.140625" style="884" customWidth="1"/>
    <col min="5900" max="5900" width="4" style="884" customWidth="1"/>
    <col min="5901" max="6144" width="9.140625" style="884"/>
    <col min="6145" max="6146" width="0" style="884" hidden="1" customWidth="1"/>
    <col min="6147" max="6147" width="81.5703125" style="884" customWidth="1"/>
    <col min="6148" max="6155" width="13.140625" style="884" customWidth="1"/>
    <col min="6156" max="6156" width="4" style="884" customWidth="1"/>
    <col min="6157" max="6400" width="9.140625" style="884"/>
    <col min="6401" max="6402" width="0" style="884" hidden="1" customWidth="1"/>
    <col min="6403" max="6403" width="81.5703125" style="884" customWidth="1"/>
    <col min="6404" max="6411" width="13.140625" style="884" customWidth="1"/>
    <col min="6412" max="6412" width="4" style="884" customWidth="1"/>
    <col min="6413" max="6656" width="9.140625" style="884"/>
    <col min="6657" max="6658" width="0" style="884" hidden="1" customWidth="1"/>
    <col min="6659" max="6659" width="81.5703125" style="884" customWidth="1"/>
    <col min="6660" max="6667" width="13.140625" style="884" customWidth="1"/>
    <col min="6668" max="6668" width="4" style="884" customWidth="1"/>
    <col min="6669" max="6912" width="9.140625" style="884"/>
    <col min="6913" max="6914" width="0" style="884" hidden="1" customWidth="1"/>
    <col min="6915" max="6915" width="81.5703125" style="884" customWidth="1"/>
    <col min="6916" max="6923" width="13.140625" style="884" customWidth="1"/>
    <col min="6924" max="6924" width="4" style="884" customWidth="1"/>
    <col min="6925" max="7168" width="9.140625" style="884"/>
    <col min="7169" max="7170" width="0" style="884" hidden="1" customWidth="1"/>
    <col min="7171" max="7171" width="81.5703125" style="884" customWidth="1"/>
    <col min="7172" max="7179" width="13.140625" style="884" customWidth="1"/>
    <col min="7180" max="7180" width="4" style="884" customWidth="1"/>
    <col min="7181" max="7424" width="9.140625" style="884"/>
    <col min="7425" max="7426" width="0" style="884" hidden="1" customWidth="1"/>
    <col min="7427" max="7427" width="81.5703125" style="884" customWidth="1"/>
    <col min="7428" max="7435" width="13.140625" style="884" customWidth="1"/>
    <col min="7436" max="7436" width="4" style="884" customWidth="1"/>
    <col min="7437" max="7680" width="9.140625" style="884"/>
    <col min="7681" max="7682" width="0" style="884" hidden="1" customWidth="1"/>
    <col min="7683" max="7683" width="81.5703125" style="884" customWidth="1"/>
    <col min="7684" max="7691" width="13.140625" style="884" customWidth="1"/>
    <col min="7692" max="7692" width="4" style="884" customWidth="1"/>
    <col min="7693" max="7936" width="9.140625" style="884"/>
    <col min="7937" max="7938" width="0" style="884" hidden="1" customWidth="1"/>
    <col min="7939" max="7939" width="81.5703125" style="884" customWidth="1"/>
    <col min="7940" max="7947" width="13.140625" style="884" customWidth="1"/>
    <col min="7948" max="7948" width="4" style="884" customWidth="1"/>
    <col min="7949" max="8192" width="9.140625" style="884"/>
    <col min="8193" max="8194" width="0" style="884" hidden="1" customWidth="1"/>
    <col min="8195" max="8195" width="81.5703125" style="884" customWidth="1"/>
    <col min="8196" max="8203" width="13.140625" style="884" customWidth="1"/>
    <col min="8204" max="8204" width="4" style="884" customWidth="1"/>
    <col min="8205" max="8448" width="9.140625" style="884"/>
    <col min="8449" max="8450" width="0" style="884" hidden="1" customWidth="1"/>
    <col min="8451" max="8451" width="81.5703125" style="884" customWidth="1"/>
    <col min="8452" max="8459" width="13.140625" style="884" customWidth="1"/>
    <col min="8460" max="8460" width="4" style="884" customWidth="1"/>
    <col min="8461" max="8704" width="9.140625" style="884"/>
    <col min="8705" max="8706" width="0" style="884" hidden="1" customWidth="1"/>
    <col min="8707" max="8707" width="81.5703125" style="884" customWidth="1"/>
    <col min="8708" max="8715" width="13.140625" style="884" customWidth="1"/>
    <col min="8716" max="8716" width="4" style="884" customWidth="1"/>
    <col min="8717" max="8960" width="9.140625" style="884"/>
    <col min="8961" max="8962" width="0" style="884" hidden="1" customWidth="1"/>
    <col min="8963" max="8963" width="81.5703125" style="884" customWidth="1"/>
    <col min="8964" max="8971" width="13.140625" style="884" customWidth="1"/>
    <col min="8972" max="8972" width="4" style="884" customWidth="1"/>
    <col min="8973" max="9216" width="9.140625" style="884"/>
    <col min="9217" max="9218" width="0" style="884" hidden="1" customWidth="1"/>
    <col min="9219" max="9219" width="81.5703125" style="884" customWidth="1"/>
    <col min="9220" max="9227" width="13.140625" style="884" customWidth="1"/>
    <col min="9228" max="9228" width="4" style="884" customWidth="1"/>
    <col min="9229" max="9472" width="9.140625" style="884"/>
    <col min="9473" max="9474" width="0" style="884" hidden="1" customWidth="1"/>
    <col min="9475" max="9475" width="81.5703125" style="884" customWidth="1"/>
    <col min="9476" max="9483" width="13.140625" style="884" customWidth="1"/>
    <col min="9484" max="9484" width="4" style="884" customWidth="1"/>
    <col min="9485" max="9728" width="9.140625" style="884"/>
    <col min="9729" max="9730" width="0" style="884" hidden="1" customWidth="1"/>
    <col min="9731" max="9731" width="81.5703125" style="884" customWidth="1"/>
    <col min="9732" max="9739" width="13.140625" style="884" customWidth="1"/>
    <col min="9740" max="9740" width="4" style="884" customWidth="1"/>
    <col min="9741" max="9984" width="9.140625" style="884"/>
    <col min="9985" max="9986" width="0" style="884" hidden="1" customWidth="1"/>
    <col min="9987" max="9987" width="81.5703125" style="884" customWidth="1"/>
    <col min="9988" max="9995" width="13.140625" style="884" customWidth="1"/>
    <col min="9996" max="9996" width="4" style="884" customWidth="1"/>
    <col min="9997" max="10240" width="9.140625" style="884"/>
    <col min="10241" max="10242" width="0" style="884" hidden="1" customWidth="1"/>
    <col min="10243" max="10243" width="81.5703125" style="884" customWidth="1"/>
    <col min="10244" max="10251" width="13.140625" style="884" customWidth="1"/>
    <col min="10252" max="10252" width="4" style="884" customWidth="1"/>
    <col min="10253" max="10496" width="9.140625" style="884"/>
    <col min="10497" max="10498" width="0" style="884" hidden="1" customWidth="1"/>
    <col min="10499" max="10499" width="81.5703125" style="884" customWidth="1"/>
    <col min="10500" max="10507" width="13.140625" style="884" customWidth="1"/>
    <col min="10508" max="10508" width="4" style="884" customWidth="1"/>
    <col min="10509" max="10752" width="9.140625" style="884"/>
    <col min="10753" max="10754" width="0" style="884" hidden="1" customWidth="1"/>
    <col min="10755" max="10755" width="81.5703125" style="884" customWidth="1"/>
    <col min="10756" max="10763" width="13.140625" style="884" customWidth="1"/>
    <col min="10764" max="10764" width="4" style="884" customWidth="1"/>
    <col min="10765" max="11008" width="9.140625" style="884"/>
    <col min="11009" max="11010" width="0" style="884" hidden="1" customWidth="1"/>
    <col min="11011" max="11011" width="81.5703125" style="884" customWidth="1"/>
    <col min="11012" max="11019" width="13.140625" style="884" customWidth="1"/>
    <col min="11020" max="11020" width="4" style="884" customWidth="1"/>
    <col min="11021" max="11264" width="9.140625" style="884"/>
    <col min="11265" max="11266" width="0" style="884" hidden="1" customWidth="1"/>
    <col min="11267" max="11267" width="81.5703125" style="884" customWidth="1"/>
    <col min="11268" max="11275" width="13.140625" style="884" customWidth="1"/>
    <col min="11276" max="11276" width="4" style="884" customWidth="1"/>
    <col min="11277" max="11520" width="9.140625" style="884"/>
    <col min="11521" max="11522" width="0" style="884" hidden="1" customWidth="1"/>
    <col min="11523" max="11523" width="81.5703125" style="884" customWidth="1"/>
    <col min="11524" max="11531" width="13.140625" style="884" customWidth="1"/>
    <col min="11532" max="11532" width="4" style="884" customWidth="1"/>
    <col min="11533" max="11776" width="9.140625" style="884"/>
    <col min="11777" max="11778" width="0" style="884" hidden="1" customWidth="1"/>
    <col min="11779" max="11779" width="81.5703125" style="884" customWidth="1"/>
    <col min="11780" max="11787" width="13.140625" style="884" customWidth="1"/>
    <col min="11788" max="11788" width="4" style="884" customWidth="1"/>
    <col min="11789" max="12032" width="9.140625" style="884"/>
    <col min="12033" max="12034" width="0" style="884" hidden="1" customWidth="1"/>
    <col min="12035" max="12035" width="81.5703125" style="884" customWidth="1"/>
    <col min="12036" max="12043" width="13.140625" style="884" customWidth="1"/>
    <col min="12044" max="12044" width="4" style="884" customWidth="1"/>
    <col min="12045" max="12288" width="9.140625" style="884"/>
    <col min="12289" max="12290" width="0" style="884" hidden="1" customWidth="1"/>
    <col min="12291" max="12291" width="81.5703125" style="884" customWidth="1"/>
    <col min="12292" max="12299" width="13.140625" style="884" customWidth="1"/>
    <col min="12300" max="12300" width="4" style="884" customWidth="1"/>
    <col min="12301" max="12544" width="9.140625" style="884"/>
    <col min="12545" max="12546" width="0" style="884" hidden="1" customWidth="1"/>
    <col min="12547" max="12547" width="81.5703125" style="884" customWidth="1"/>
    <col min="12548" max="12555" width="13.140625" style="884" customWidth="1"/>
    <col min="12556" max="12556" width="4" style="884" customWidth="1"/>
    <col min="12557" max="12800" width="9.140625" style="884"/>
    <col min="12801" max="12802" width="0" style="884" hidden="1" customWidth="1"/>
    <col min="12803" max="12803" width="81.5703125" style="884" customWidth="1"/>
    <col min="12804" max="12811" width="13.140625" style="884" customWidth="1"/>
    <col min="12812" max="12812" width="4" style="884" customWidth="1"/>
    <col min="12813" max="13056" width="9.140625" style="884"/>
    <col min="13057" max="13058" width="0" style="884" hidden="1" customWidth="1"/>
    <col min="13059" max="13059" width="81.5703125" style="884" customWidth="1"/>
    <col min="13060" max="13067" width="13.140625" style="884" customWidth="1"/>
    <col min="13068" max="13068" width="4" style="884" customWidth="1"/>
    <col min="13069" max="13312" width="9.140625" style="884"/>
    <col min="13313" max="13314" width="0" style="884" hidden="1" customWidth="1"/>
    <col min="13315" max="13315" width="81.5703125" style="884" customWidth="1"/>
    <col min="13316" max="13323" width="13.140625" style="884" customWidth="1"/>
    <col min="13324" max="13324" width="4" style="884" customWidth="1"/>
    <col min="13325" max="13568" width="9.140625" style="884"/>
    <col min="13569" max="13570" width="0" style="884" hidden="1" customWidth="1"/>
    <col min="13571" max="13571" width="81.5703125" style="884" customWidth="1"/>
    <col min="13572" max="13579" width="13.140625" style="884" customWidth="1"/>
    <col min="13580" max="13580" width="4" style="884" customWidth="1"/>
    <col min="13581" max="13824" width="9.140625" style="884"/>
    <col min="13825" max="13826" width="0" style="884" hidden="1" customWidth="1"/>
    <col min="13827" max="13827" width="81.5703125" style="884" customWidth="1"/>
    <col min="13828" max="13835" width="13.140625" style="884" customWidth="1"/>
    <col min="13836" max="13836" width="4" style="884" customWidth="1"/>
    <col min="13837" max="14080" width="9.140625" style="884"/>
    <col min="14081" max="14082" width="0" style="884" hidden="1" customWidth="1"/>
    <col min="14083" max="14083" width="81.5703125" style="884" customWidth="1"/>
    <col min="14084" max="14091" width="13.140625" style="884" customWidth="1"/>
    <col min="14092" max="14092" width="4" style="884" customWidth="1"/>
    <col min="14093" max="14336" width="9.140625" style="884"/>
    <col min="14337" max="14338" width="0" style="884" hidden="1" customWidth="1"/>
    <col min="14339" max="14339" width="81.5703125" style="884" customWidth="1"/>
    <col min="14340" max="14347" width="13.140625" style="884" customWidth="1"/>
    <col min="14348" max="14348" width="4" style="884" customWidth="1"/>
    <col min="14349" max="14592" width="9.140625" style="884"/>
    <col min="14593" max="14594" width="0" style="884" hidden="1" customWidth="1"/>
    <col min="14595" max="14595" width="81.5703125" style="884" customWidth="1"/>
    <col min="14596" max="14603" width="13.140625" style="884" customWidth="1"/>
    <col min="14604" max="14604" width="4" style="884" customWidth="1"/>
    <col min="14605" max="14848" width="9.140625" style="884"/>
    <col min="14849" max="14850" width="0" style="884" hidden="1" customWidth="1"/>
    <col min="14851" max="14851" width="81.5703125" style="884" customWidth="1"/>
    <col min="14852" max="14859" width="13.140625" style="884" customWidth="1"/>
    <col min="14860" max="14860" width="4" style="884" customWidth="1"/>
    <col min="14861" max="15104" width="9.140625" style="884"/>
    <col min="15105" max="15106" width="0" style="884" hidden="1" customWidth="1"/>
    <col min="15107" max="15107" width="81.5703125" style="884" customWidth="1"/>
    <col min="15108" max="15115" width="13.140625" style="884" customWidth="1"/>
    <col min="15116" max="15116" width="4" style="884" customWidth="1"/>
    <col min="15117" max="15360" width="9.140625" style="884"/>
    <col min="15361" max="15362" width="0" style="884" hidden="1" customWidth="1"/>
    <col min="15363" max="15363" width="81.5703125" style="884" customWidth="1"/>
    <col min="15364" max="15371" width="13.140625" style="884" customWidth="1"/>
    <col min="15372" max="15372" width="4" style="884" customWidth="1"/>
    <col min="15373" max="15616" width="9.140625" style="884"/>
    <col min="15617" max="15618" width="0" style="884" hidden="1" customWidth="1"/>
    <col min="15619" max="15619" width="81.5703125" style="884" customWidth="1"/>
    <col min="15620" max="15627" width="13.140625" style="884" customWidth="1"/>
    <col min="15628" max="15628" width="4" style="884" customWidth="1"/>
    <col min="15629" max="15872" width="9.140625" style="884"/>
    <col min="15873" max="15874" width="0" style="884" hidden="1" customWidth="1"/>
    <col min="15875" max="15875" width="81.5703125" style="884" customWidth="1"/>
    <col min="15876" max="15883" width="13.140625" style="884" customWidth="1"/>
    <col min="15884" max="15884" width="4" style="884" customWidth="1"/>
    <col min="15885" max="16128" width="9.140625" style="884"/>
    <col min="16129" max="16130" width="0" style="884" hidden="1" customWidth="1"/>
    <col min="16131" max="16131" width="81.5703125" style="884" customWidth="1"/>
    <col min="16132" max="16139" width="13.140625" style="884" customWidth="1"/>
    <col min="16140" max="16140" width="4" style="884" customWidth="1"/>
    <col min="16141" max="16384" width="9.140625" style="884"/>
  </cols>
  <sheetData>
    <row r="1" spans="1:12" s="186" customFormat="1" ht="18.75" customHeight="1">
      <c r="A1" s="566"/>
      <c r="B1" s="566"/>
      <c r="C1" s="185"/>
      <c r="D1" s="566"/>
      <c r="E1" s="566"/>
      <c r="F1" s="566"/>
      <c r="G1" s="566"/>
      <c r="H1" s="566"/>
      <c r="I1" s="566"/>
      <c r="J1" s="566"/>
      <c r="K1" s="566"/>
    </row>
    <row r="2" spans="1:12" s="186" customFormat="1" ht="28.5" customHeight="1">
      <c r="A2" s="1110" t="s">
        <v>1456</v>
      </c>
      <c r="B2" s="1110"/>
      <c r="C2" s="1110"/>
      <c r="D2" s="1110"/>
      <c r="E2" s="1110"/>
      <c r="F2" s="1110"/>
      <c r="G2" s="1110"/>
      <c r="H2" s="1110"/>
      <c r="I2" s="1110"/>
      <c r="J2" s="1110"/>
      <c r="K2" s="1110"/>
    </row>
    <row r="3" spans="1:12" s="186" customFormat="1" ht="28.5" customHeight="1">
      <c r="A3" s="566"/>
      <c r="B3" s="566"/>
      <c r="C3" s="187" t="s">
        <v>510</v>
      </c>
      <c r="D3" s="567"/>
      <c r="E3" s="567"/>
      <c r="F3" s="567"/>
      <c r="G3" s="567"/>
      <c r="H3" s="567"/>
      <c r="I3" s="567"/>
      <c r="J3" s="567"/>
      <c r="K3" s="567"/>
    </row>
    <row r="4" spans="1:12" s="186" customFormat="1" ht="12.75" customHeight="1" thickBot="1">
      <c r="A4" s="1111"/>
      <c r="B4" s="1112"/>
      <c r="C4" s="1112"/>
      <c r="D4" s="1112"/>
      <c r="E4" s="1112"/>
      <c r="F4" s="1112"/>
      <c r="G4" s="1112"/>
      <c r="H4" s="1112"/>
      <c r="I4" s="1112"/>
      <c r="J4" s="1112"/>
      <c r="K4" s="1112"/>
    </row>
    <row r="5" spans="1:12" s="189" customFormat="1" ht="21" customHeight="1" thickTop="1" thickBot="1">
      <c r="A5" s="188"/>
      <c r="B5" s="568"/>
      <c r="C5" s="847"/>
      <c r="D5" s="1114" t="s">
        <v>858</v>
      </c>
      <c r="E5" s="1114"/>
      <c r="F5" s="1114"/>
      <c r="G5" s="1114"/>
      <c r="H5" s="1114"/>
      <c r="I5" s="1114"/>
      <c r="J5" s="1114"/>
      <c r="K5" s="964" t="s">
        <v>1469</v>
      </c>
    </row>
    <row r="6" spans="1:12" s="190" customFormat="1" ht="27.75" customHeight="1" thickTop="1" thickBot="1">
      <c r="C6" s="191"/>
      <c r="D6" s="192" t="s">
        <v>1524</v>
      </c>
      <c r="E6" s="192" t="s">
        <v>433</v>
      </c>
      <c r="F6" s="192" t="s">
        <v>434</v>
      </c>
      <c r="G6" s="192" t="s">
        <v>435</v>
      </c>
      <c r="H6" s="192" t="s">
        <v>436</v>
      </c>
      <c r="I6" s="192" t="s">
        <v>437</v>
      </c>
      <c r="J6" s="193" t="s">
        <v>1329</v>
      </c>
      <c r="K6" s="193" t="s">
        <v>1525</v>
      </c>
      <c r="L6" s="194" t="s">
        <v>511</v>
      </c>
    </row>
    <row r="7" spans="1:12" ht="14.25" customHeight="1" thickTop="1" thickBot="1">
      <c r="C7" s="195"/>
      <c r="D7" s="195"/>
      <c r="E7" s="195"/>
      <c r="F7" s="195"/>
      <c r="G7" s="195"/>
      <c r="H7" s="195"/>
      <c r="I7" s="195"/>
      <c r="J7" s="195"/>
      <c r="K7" s="195"/>
    </row>
    <row r="8" spans="1:12" s="196" customFormat="1" ht="24" customHeight="1" thickTop="1" thickBot="1">
      <c r="B8" s="6"/>
      <c r="C8" s="197" t="s">
        <v>319</v>
      </c>
      <c r="D8" s="7"/>
      <c r="E8" s="7"/>
      <c r="F8" s="7"/>
      <c r="G8" s="7"/>
      <c r="H8" s="7"/>
      <c r="I8" s="7"/>
      <c r="J8" s="198"/>
      <c r="K8" s="198"/>
      <c r="L8" s="199"/>
    </row>
    <row r="9" spans="1:12" ht="22.5" customHeight="1" thickTop="1">
      <c r="A9" s="884" t="s">
        <v>512</v>
      </c>
      <c r="B9" s="8" t="s">
        <v>513</v>
      </c>
      <c r="C9" s="9" t="s">
        <v>514</v>
      </c>
      <c r="D9" s="200">
        <v>3.7400000000000003E-2</v>
      </c>
      <c r="E9" s="200">
        <v>6.7599999999999993E-2</v>
      </c>
      <c r="F9" s="200">
        <v>4.2900000000000001E-2</v>
      </c>
      <c r="G9" s="200">
        <v>7.4399999999999994E-2</v>
      </c>
      <c r="H9" s="200">
        <v>7.3300000000000004E-2</v>
      </c>
      <c r="I9" s="200">
        <v>6.7599999999999993E-2</v>
      </c>
      <c r="J9" s="200">
        <v>6.3899999999999998E-2</v>
      </c>
      <c r="K9" s="200">
        <v>7.2099999999999997E-2</v>
      </c>
    </row>
    <row r="10" spans="1:12" ht="22.5" customHeight="1">
      <c r="A10" s="884" t="s">
        <v>512</v>
      </c>
      <c r="B10" s="8" t="s">
        <v>515</v>
      </c>
      <c r="C10" s="9" t="s">
        <v>516</v>
      </c>
      <c r="D10" s="200">
        <v>0.4652</v>
      </c>
      <c r="E10" s="200">
        <v>0.43830000000000002</v>
      </c>
      <c r="F10" s="200">
        <v>0.51419999999999999</v>
      </c>
      <c r="G10" s="200">
        <v>0.61380000000000001</v>
      </c>
      <c r="H10" s="200">
        <v>0.65669999999999995</v>
      </c>
      <c r="I10" s="200">
        <v>0.67969999999999997</v>
      </c>
      <c r="J10" s="200">
        <v>0.70150000000000001</v>
      </c>
      <c r="K10" s="200">
        <v>0.70640000000000003</v>
      </c>
    </row>
    <row r="11" spans="1:12" ht="41.25" customHeight="1" thickBot="1">
      <c r="B11" s="10"/>
      <c r="C11" s="9"/>
      <c r="D11" s="201"/>
      <c r="E11" s="201"/>
      <c r="F11" s="201"/>
      <c r="G11" s="201"/>
      <c r="H11" s="201"/>
      <c r="I11" s="201"/>
      <c r="J11" s="201"/>
      <c r="K11" s="201"/>
    </row>
    <row r="12" spans="1:12" s="78" customFormat="1" ht="24" customHeight="1" thickTop="1" thickBot="1">
      <c r="B12" s="11"/>
      <c r="C12" s="197" t="s">
        <v>322</v>
      </c>
      <c r="D12" s="7"/>
      <c r="E12" s="7"/>
      <c r="F12" s="7"/>
      <c r="G12" s="7"/>
      <c r="H12" s="7"/>
      <c r="I12" s="7"/>
      <c r="J12" s="198"/>
      <c r="K12" s="198"/>
      <c r="L12" s="202"/>
    </row>
    <row r="13" spans="1:12" s="190" customFormat="1" ht="32.25" customHeight="1" thickTop="1">
      <c r="A13" s="190" t="s">
        <v>512</v>
      </c>
      <c r="B13" s="12" t="s">
        <v>517</v>
      </c>
      <c r="C13" s="13" t="s">
        <v>518</v>
      </c>
      <c r="D13" s="203">
        <v>0.77070000000000005</v>
      </c>
      <c r="E13" s="203">
        <v>0.77669999999999995</v>
      </c>
      <c r="F13" s="203">
        <v>0.74419999999999997</v>
      </c>
      <c r="G13" s="203">
        <v>0.74609999999999999</v>
      </c>
      <c r="H13" s="203">
        <v>0.73380000000000001</v>
      </c>
      <c r="I13" s="203">
        <v>0.73960000000000004</v>
      </c>
      <c r="J13" s="203">
        <v>0.72970000000000002</v>
      </c>
      <c r="K13" s="203">
        <v>0.72770000000000001</v>
      </c>
    </row>
    <row r="14" spans="1:12" s="161" customFormat="1" ht="23.25" customHeight="1">
      <c r="A14" s="161" t="s">
        <v>512</v>
      </c>
      <c r="B14" s="14" t="s">
        <v>519</v>
      </c>
      <c r="C14" s="15" t="s">
        <v>520</v>
      </c>
      <c r="D14" s="204"/>
      <c r="E14" s="205">
        <v>0.77669999999999995</v>
      </c>
      <c r="F14" s="205">
        <v>0.74419999999999997</v>
      </c>
      <c r="G14" s="205">
        <v>0.74609999999999999</v>
      </c>
      <c r="H14" s="205">
        <v>0.73380000000000001</v>
      </c>
      <c r="I14" s="205">
        <v>0.73960000000000004</v>
      </c>
      <c r="J14" s="205">
        <v>0.72970000000000002</v>
      </c>
      <c r="K14" s="205">
        <v>0.72770000000000001</v>
      </c>
    </row>
    <row r="15" spans="1:12" s="161" customFormat="1" ht="23.25" customHeight="1">
      <c r="B15" s="14"/>
      <c r="C15" s="15" t="s">
        <v>521</v>
      </c>
      <c r="D15" s="205">
        <v>2.2499999999999999E-2</v>
      </c>
      <c r="E15" s="205">
        <v>1.67E-2</v>
      </c>
      <c r="F15" s="205">
        <v>2.9899999999999999E-2</v>
      </c>
      <c r="G15" s="205">
        <v>1.72E-2</v>
      </c>
      <c r="H15" s="205">
        <v>2.6499999999999999E-2</v>
      </c>
      <c r="I15" s="205">
        <v>2.24E-2</v>
      </c>
      <c r="J15" s="205">
        <v>2.58E-2</v>
      </c>
      <c r="K15" s="205">
        <v>2.53E-2</v>
      </c>
    </row>
    <row r="16" spans="1:12" s="161" customFormat="1" ht="41.25" customHeight="1" thickBot="1">
      <c r="A16" s="161" t="s">
        <v>512</v>
      </c>
      <c r="B16" s="14" t="s">
        <v>522</v>
      </c>
      <c r="C16" s="15" t="s">
        <v>523</v>
      </c>
      <c r="D16" s="205">
        <v>3.2000000000000002E-3</v>
      </c>
      <c r="E16" s="205">
        <v>2E-3</v>
      </c>
      <c r="F16" s="205">
        <v>1E-3</v>
      </c>
      <c r="G16" s="205">
        <v>1E-4</v>
      </c>
      <c r="H16" s="205">
        <v>0</v>
      </c>
      <c r="I16" s="205">
        <v>0</v>
      </c>
      <c r="J16" s="205">
        <v>0</v>
      </c>
      <c r="K16" s="205">
        <v>0</v>
      </c>
    </row>
    <row r="17" spans="1:26" s="78" customFormat="1" ht="24" customHeight="1" thickTop="1" thickBot="1">
      <c r="B17" s="11"/>
      <c r="C17" s="197" t="s">
        <v>524</v>
      </c>
      <c r="D17" s="7"/>
      <c r="E17" s="7"/>
      <c r="F17" s="7"/>
      <c r="G17" s="7"/>
      <c r="H17" s="7"/>
      <c r="I17" s="7"/>
      <c r="J17" s="198"/>
      <c r="K17" s="198"/>
      <c r="L17" s="202"/>
    </row>
    <row r="18" spans="1:26" s="190" customFormat="1" ht="32.25" customHeight="1" thickTop="1">
      <c r="A18" s="190" t="s">
        <v>512</v>
      </c>
      <c r="B18" s="12" t="s">
        <v>525</v>
      </c>
      <c r="C18" s="13" t="s">
        <v>526</v>
      </c>
      <c r="D18" s="203">
        <v>2.0299999999999999E-2</v>
      </c>
      <c r="E18" s="203">
        <v>2.64E-2</v>
      </c>
      <c r="F18" s="203">
        <v>2.4299999999999999E-2</v>
      </c>
      <c r="G18" s="203">
        <v>2.3099999999999999E-2</v>
      </c>
      <c r="H18" s="203">
        <v>2.8000000000000001E-2</v>
      </c>
      <c r="I18" s="203">
        <v>3.3599999999999998E-2</v>
      </c>
      <c r="J18" s="203">
        <v>2.5100000000000001E-2</v>
      </c>
      <c r="K18" s="203">
        <v>2.46E-2</v>
      </c>
    </row>
    <row r="19" spans="1:26" s="161" customFormat="1" ht="23.25" customHeight="1">
      <c r="A19" s="161" t="s">
        <v>512</v>
      </c>
      <c r="B19" s="14" t="s">
        <v>527</v>
      </c>
      <c r="C19" s="15" t="s">
        <v>528</v>
      </c>
      <c r="D19" s="205">
        <v>0.97970000000000002</v>
      </c>
      <c r="E19" s="205">
        <v>0.97360000000000002</v>
      </c>
      <c r="F19" s="205">
        <v>0.97570000000000001</v>
      </c>
      <c r="G19" s="205">
        <v>0.97689999999999999</v>
      </c>
      <c r="H19" s="205">
        <v>0.97199999999999998</v>
      </c>
      <c r="I19" s="205">
        <v>0.96640000000000004</v>
      </c>
      <c r="J19" s="205">
        <v>0.97489999999999999</v>
      </c>
      <c r="K19" s="205">
        <v>0.97540000000000004</v>
      </c>
    </row>
    <row r="20" spans="1:26" s="161" customFormat="1" ht="41.25" customHeight="1" thickBot="1">
      <c r="A20" s="161" t="s">
        <v>512</v>
      </c>
      <c r="B20" s="14" t="s">
        <v>529</v>
      </c>
      <c r="C20" s="15" t="s">
        <v>530</v>
      </c>
      <c r="D20" s="206">
        <v>262.51949999999999</v>
      </c>
      <c r="E20" s="206">
        <v>266.77769999999998</v>
      </c>
      <c r="F20" s="206">
        <v>295.6927</v>
      </c>
      <c r="G20" s="206">
        <v>337.06740000000002</v>
      </c>
      <c r="H20" s="206">
        <v>353.2912</v>
      </c>
      <c r="I20" s="206">
        <v>365.17809999999997</v>
      </c>
      <c r="J20" s="206">
        <v>398.67329999999998</v>
      </c>
      <c r="K20" s="206">
        <v>404.32279999999997</v>
      </c>
      <c r="L20" s="207"/>
      <c r="M20" s="207"/>
      <c r="N20" s="207"/>
      <c r="O20" s="207"/>
      <c r="P20" s="207"/>
      <c r="Q20" s="207"/>
      <c r="R20" s="207"/>
      <c r="S20" s="207"/>
      <c r="T20" s="207"/>
      <c r="U20" s="207"/>
      <c r="V20" s="207"/>
      <c r="W20" s="207"/>
      <c r="X20" s="207"/>
      <c r="Y20" s="207"/>
      <c r="Z20" s="207"/>
    </row>
    <row r="21" spans="1:26" s="78" customFormat="1" ht="24" customHeight="1" thickTop="1" thickBot="1">
      <c r="B21" s="11"/>
      <c r="C21" s="197" t="s">
        <v>531</v>
      </c>
      <c r="D21" s="7"/>
      <c r="E21" s="7"/>
      <c r="F21" s="7"/>
      <c r="G21" s="7"/>
      <c r="H21" s="7"/>
      <c r="I21" s="7"/>
      <c r="J21" s="198"/>
      <c r="K21" s="198"/>
      <c r="L21" s="202"/>
    </row>
    <row r="22" spans="1:26" s="190" customFormat="1" ht="32.25" customHeight="1" thickTop="1">
      <c r="A22" s="190" t="s">
        <v>512</v>
      </c>
      <c r="B22" s="12" t="s">
        <v>532</v>
      </c>
      <c r="C22" s="13" t="s">
        <v>533</v>
      </c>
      <c r="D22" s="203">
        <v>0.94969999999999999</v>
      </c>
      <c r="E22" s="203">
        <v>0.9587</v>
      </c>
      <c r="F22" s="203">
        <v>0.9657</v>
      </c>
      <c r="G22" s="203">
        <v>0.97409999999999997</v>
      </c>
      <c r="H22" s="203">
        <v>0.97819999999999996</v>
      </c>
      <c r="I22" s="203">
        <v>0.97970000000000002</v>
      </c>
      <c r="J22" s="203">
        <v>0.98029999999999995</v>
      </c>
      <c r="K22" s="203">
        <v>0.98150000000000004</v>
      </c>
    </row>
    <row r="23" spans="1:26" s="161" customFormat="1" ht="23.25" customHeight="1">
      <c r="A23" s="161" t="s">
        <v>512</v>
      </c>
      <c r="B23" s="14" t="s">
        <v>534</v>
      </c>
      <c r="C23" s="15" t="s">
        <v>535</v>
      </c>
      <c r="D23" s="205">
        <v>2.7900000000000001E-2</v>
      </c>
      <c r="E23" s="205">
        <v>2.2800000000000001E-2</v>
      </c>
      <c r="F23" s="205">
        <v>1.5900000000000001E-2</v>
      </c>
      <c r="G23" s="205">
        <v>1.2200000000000001E-2</v>
      </c>
      <c r="H23" s="205">
        <v>9.4999999999999998E-3</v>
      </c>
      <c r="I23" s="205">
        <v>8.5000000000000006E-3</v>
      </c>
      <c r="J23" s="205">
        <v>6.7999999999999996E-3</v>
      </c>
      <c r="K23" s="205">
        <v>6.7999999999999996E-3</v>
      </c>
    </row>
    <row r="24" spans="1:26" s="161" customFormat="1" ht="23.25" customHeight="1">
      <c r="A24" s="161" t="s">
        <v>512</v>
      </c>
      <c r="B24" s="14" t="s">
        <v>536</v>
      </c>
      <c r="C24" s="15" t="s">
        <v>537</v>
      </c>
      <c r="D24" s="205">
        <v>5.0299999999999997E-2</v>
      </c>
      <c r="E24" s="205">
        <v>4.1300000000000003E-2</v>
      </c>
      <c r="F24" s="205">
        <v>3.4299999999999997E-2</v>
      </c>
      <c r="G24" s="205">
        <v>2.5899999999999999E-2</v>
      </c>
      <c r="H24" s="205">
        <v>2.18E-2</v>
      </c>
      <c r="I24" s="205">
        <v>2.0299999999999999E-2</v>
      </c>
      <c r="J24" s="205">
        <v>1.9699999999999999E-2</v>
      </c>
      <c r="K24" s="205">
        <v>1.8499999999999999E-2</v>
      </c>
    </row>
    <row r="25" spans="1:26" s="161" customFormat="1" ht="23.25" customHeight="1">
      <c r="A25" s="161" t="s">
        <v>512</v>
      </c>
      <c r="B25" s="14" t="s">
        <v>538</v>
      </c>
      <c r="C25" s="15" t="s">
        <v>539</v>
      </c>
      <c r="D25" s="205">
        <v>2.3699999999999999E-2</v>
      </c>
      <c r="E25" s="205">
        <v>1.8800000000000001E-2</v>
      </c>
      <c r="F25" s="205">
        <v>1.2699999999999999E-2</v>
      </c>
      <c r="G25" s="205">
        <v>9.4999999999999998E-3</v>
      </c>
      <c r="H25" s="205">
        <v>7.1000000000000004E-3</v>
      </c>
      <c r="I25" s="205">
        <v>6.4999999999999997E-3</v>
      </c>
      <c r="J25" s="205">
        <v>5.0000000000000001E-3</v>
      </c>
      <c r="K25" s="205">
        <v>5.1999999999999998E-3</v>
      </c>
    </row>
    <row r="26" spans="1:26" s="161" customFormat="1" ht="23.25" customHeight="1">
      <c r="A26" s="161" t="s">
        <v>512</v>
      </c>
      <c r="B26" s="14" t="s">
        <v>540</v>
      </c>
      <c r="C26" s="15" t="s">
        <v>541</v>
      </c>
      <c r="D26" s="205">
        <v>0.19309999999999999</v>
      </c>
      <c r="E26" s="205">
        <v>0.2117</v>
      </c>
      <c r="F26" s="205">
        <v>0.23319999999999999</v>
      </c>
      <c r="G26" s="205">
        <v>0.2389</v>
      </c>
      <c r="H26" s="205">
        <v>0.26960000000000001</v>
      </c>
      <c r="I26" s="205">
        <v>0.25</v>
      </c>
      <c r="J26" s="205">
        <v>0.2782</v>
      </c>
      <c r="K26" s="205">
        <v>0.24879999999999999</v>
      </c>
    </row>
    <row r="27" spans="1:26" s="161" customFormat="1" ht="23.25" customHeight="1">
      <c r="A27" s="161" t="s">
        <v>512</v>
      </c>
      <c r="B27" s="14" t="s">
        <v>542</v>
      </c>
      <c r="C27" s="15" t="s">
        <v>543</v>
      </c>
      <c r="D27" s="205">
        <v>4.5999999999999999E-3</v>
      </c>
      <c r="E27" s="205">
        <v>3.8E-3</v>
      </c>
      <c r="F27" s="205">
        <v>3.2000000000000002E-3</v>
      </c>
      <c r="G27" s="205">
        <v>3.2000000000000002E-3</v>
      </c>
      <c r="H27" s="205">
        <v>3.3999999999999998E-3</v>
      </c>
      <c r="I27" s="205">
        <v>3.5999999999999999E-3</v>
      </c>
      <c r="J27" s="205">
        <v>3.7000000000000002E-3</v>
      </c>
      <c r="K27" s="205">
        <v>3.5000000000000001E-3</v>
      </c>
    </row>
    <row r="28" spans="1:26" s="161" customFormat="1" ht="23.25" customHeight="1">
      <c r="A28" s="161" t="s">
        <v>512</v>
      </c>
      <c r="B28" s="14" t="s">
        <v>544</v>
      </c>
      <c r="C28" s="15" t="s">
        <v>545</v>
      </c>
      <c r="D28" s="205">
        <v>0.11650000000000001</v>
      </c>
      <c r="E28" s="205">
        <v>0.1183</v>
      </c>
      <c r="F28" s="205">
        <v>0.10879999999999999</v>
      </c>
      <c r="G28" s="205">
        <v>8.7900000000000006E-2</v>
      </c>
      <c r="H28" s="205">
        <v>7.8E-2</v>
      </c>
      <c r="I28" s="205">
        <v>7.9799999999999996E-2</v>
      </c>
      <c r="J28" s="205">
        <v>7.9200000000000007E-2</v>
      </c>
      <c r="K28" s="205">
        <v>6.4699999999999994E-2</v>
      </c>
    </row>
    <row r="29" spans="1:26" s="161" customFormat="1" ht="23.25" customHeight="1">
      <c r="A29" s="161" t="s">
        <v>512</v>
      </c>
      <c r="B29" s="14" t="s">
        <v>546</v>
      </c>
      <c r="C29" s="15" t="s">
        <v>547</v>
      </c>
      <c r="D29" s="205">
        <v>0.93359999999999999</v>
      </c>
      <c r="E29" s="205">
        <v>0.94599999999999995</v>
      </c>
      <c r="F29" s="205">
        <v>0.95</v>
      </c>
      <c r="G29" s="205">
        <v>0.96189999999999998</v>
      </c>
      <c r="H29" s="205">
        <v>0.96640000000000004</v>
      </c>
      <c r="I29" s="205">
        <v>0.97109999999999996</v>
      </c>
      <c r="J29" s="205">
        <v>0.96640000000000004</v>
      </c>
      <c r="K29" s="205">
        <v>0.96799999999999997</v>
      </c>
    </row>
    <row r="30" spans="1:26" s="161" customFormat="1" ht="23.25" customHeight="1">
      <c r="A30" s="161" t="s">
        <v>512</v>
      </c>
      <c r="B30" s="14" t="s">
        <v>548</v>
      </c>
      <c r="C30" s="15" t="s">
        <v>549</v>
      </c>
      <c r="D30" s="205">
        <v>1.37E-2</v>
      </c>
      <c r="E30" s="205">
        <v>1.21E-2</v>
      </c>
      <c r="F30" s="205">
        <v>1.6299999999999999E-2</v>
      </c>
      <c r="G30" s="205">
        <v>1.32E-2</v>
      </c>
      <c r="H30" s="205">
        <v>1.2500000000000001E-2</v>
      </c>
      <c r="I30" s="205">
        <v>8.9999999999999993E-3</v>
      </c>
      <c r="J30" s="205">
        <v>1.49E-2</v>
      </c>
      <c r="K30" s="205">
        <v>1.4200000000000001E-2</v>
      </c>
    </row>
    <row r="31" spans="1:26" s="161" customFormat="1" ht="23.25" customHeight="1">
      <c r="A31" s="161" t="s">
        <v>512</v>
      </c>
      <c r="B31" s="14" t="s">
        <v>550</v>
      </c>
      <c r="C31" s="15" t="s">
        <v>551</v>
      </c>
      <c r="D31" s="205">
        <v>1.5E-3</v>
      </c>
      <c r="E31" s="205">
        <v>1.2999999999999999E-3</v>
      </c>
      <c r="F31" s="205">
        <v>0</v>
      </c>
      <c r="G31" s="205">
        <v>0</v>
      </c>
      <c r="H31" s="205">
        <v>0</v>
      </c>
      <c r="I31" s="205">
        <v>0</v>
      </c>
      <c r="J31" s="205">
        <v>0</v>
      </c>
      <c r="K31" s="208">
        <v>0</v>
      </c>
    </row>
    <row r="32" spans="1:26" s="161" customFormat="1" ht="23.25" customHeight="1">
      <c r="A32" s="161" t="s">
        <v>512</v>
      </c>
      <c r="B32" s="14" t="s">
        <v>552</v>
      </c>
      <c r="C32" s="15" t="s">
        <v>553</v>
      </c>
      <c r="D32" s="205">
        <v>4.7999999999999996E-3</v>
      </c>
      <c r="E32" s="205">
        <v>4.1000000000000003E-3</v>
      </c>
      <c r="F32" s="205">
        <v>1.6000000000000001E-3</v>
      </c>
      <c r="G32" s="205">
        <v>1.2999999999999999E-3</v>
      </c>
      <c r="H32" s="205">
        <v>1.6000000000000001E-3</v>
      </c>
      <c r="I32" s="205">
        <v>1.1999999999999999E-3</v>
      </c>
      <c r="J32" s="205">
        <v>2.7000000000000001E-3</v>
      </c>
      <c r="K32" s="205">
        <v>1.8E-3</v>
      </c>
    </row>
    <row r="33" spans="1:12" s="161" customFormat="1" ht="23.25" customHeight="1">
      <c r="A33" s="161" t="s">
        <v>512</v>
      </c>
      <c r="B33" s="14" t="s">
        <v>554</v>
      </c>
      <c r="C33" s="15" t="s">
        <v>555</v>
      </c>
      <c r="D33" s="205">
        <v>1.5E-3</v>
      </c>
      <c r="E33" s="205">
        <v>5.0000000000000001E-4</v>
      </c>
      <c r="F33" s="205">
        <v>0</v>
      </c>
      <c r="G33" s="205">
        <v>0</v>
      </c>
      <c r="H33" s="205">
        <v>0</v>
      </c>
      <c r="I33" s="205">
        <v>0</v>
      </c>
      <c r="J33" s="205">
        <v>0</v>
      </c>
      <c r="K33" s="208">
        <v>0</v>
      </c>
    </row>
    <row r="34" spans="1:12" s="161" customFormat="1" ht="23.25" customHeight="1">
      <c r="A34" s="161" t="s">
        <v>512</v>
      </c>
      <c r="B34" s="14" t="s">
        <v>556</v>
      </c>
      <c r="C34" s="15" t="s">
        <v>557</v>
      </c>
      <c r="D34" s="205">
        <v>2.0999999999999999E-3</v>
      </c>
      <c r="E34" s="205">
        <v>2.0999999999999999E-3</v>
      </c>
      <c r="F34" s="205">
        <v>1.2999999999999999E-3</v>
      </c>
      <c r="G34" s="205">
        <v>1E-3</v>
      </c>
      <c r="H34" s="205">
        <v>8.9999999999999998E-4</v>
      </c>
      <c r="I34" s="205">
        <v>1.1999999999999999E-3</v>
      </c>
      <c r="J34" s="205">
        <v>4.0000000000000002E-4</v>
      </c>
      <c r="K34" s="205">
        <v>5.9999999999999995E-4</v>
      </c>
    </row>
    <row r="35" spans="1:12" s="161" customFormat="1" ht="23.25" customHeight="1">
      <c r="A35" s="161" t="s">
        <v>512</v>
      </c>
      <c r="B35" s="14" t="s">
        <v>558</v>
      </c>
      <c r="C35" s="15" t="s">
        <v>559</v>
      </c>
      <c r="D35" s="205">
        <v>0</v>
      </c>
      <c r="E35" s="205">
        <v>0</v>
      </c>
      <c r="F35" s="205">
        <v>5.0000000000000001E-4</v>
      </c>
      <c r="G35" s="205">
        <v>4.0000000000000002E-4</v>
      </c>
      <c r="H35" s="205">
        <v>2.9999999999999997E-4</v>
      </c>
      <c r="I35" s="205">
        <v>2.0000000000000001E-4</v>
      </c>
      <c r="J35" s="205">
        <v>2.0000000000000001E-4</v>
      </c>
      <c r="K35" s="205">
        <v>4.0000000000000002E-4</v>
      </c>
    </row>
    <row r="36" spans="1:12" s="161" customFormat="1" ht="41.25" customHeight="1" thickBot="1">
      <c r="A36" s="161" t="s">
        <v>512</v>
      </c>
      <c r="B36" s="16" t="s">
        <v>560</v>
      </c>
      <c r="C36" s="15" t="s">
        <v>561</v>
      </c>
      <c r="D36" s="205">
        <v>4.2700000000000002E-2</v>
      </c>
      <c r="E36" s="205">
        <v>3.3799999999999997E-2</v>
      </c>
      <c r="F36" s="205">
        <v>3.0300000000000001E-2</v>
      </c>
      <c r="G36" s="205">
        <v>2.2200000000000001E-2</v>
      </c>
      <c r="H36" s="205">
        <v>1.83E-2</v>
      </c>
      <c r="I36" s="205">
        <v>1.7299999999999999E-2</v>
      </c>
      <c r="J36" s="205">
        <v>1.54E-2</v>
      </c>
      <c r="K36" s="205">
        <v>1.5100000000000001E-2</v>
      </c>
    </row>
    <row r="37" spans="1:12" s="78" customFormat="1" ht="24" customHeight="1" thickTop="1" thickBot="1">
      <c r="B37" s="11"/>
      <c r="C37" s="197" t="s">
        <v>345</v>
      </c>
      <c r="D37" s="7"/>
      <c r="E37" s="7"/>
      <c r="F37" s="7"/>
      <c r="G37" s="7"/>
      <c r="H37" s="7"/>
      <c r="I37" s="7"/>
      <c r="J37" s="198"/>
      <c r="K37" s="198"/>
      <c r="L37" s="202"/>
    </row>
    <row r="38" spans="1:12" s="190" customFormat="1" ht="31.5" customHeight="1" thickTop="1">
      <c r="A38" s="190" t="s">
        <v>512</v>
      </c>
      <c r="B38" s="12" t="s">
        <v>562</v>
      </c>
      <c r="C38" s="13" t="s">
        <v>563</v>
      </c>
      <c r="D38" s="203">
        <v>7.0699999999999999E-2</v>
      </c>
      <c r="E38" s="203">
        <v>0.1235</v>
      </c>
      <c r="F38" s="203">
        <v>7.7899999999999997E-2</v>
      </c>
      <c r="G38" s="203">
        <v>0.13239999999999999</v>
      </c>
      <c r="H38" s="203">
        <v>0.13650000000000001</v>
      </c>
      <c r="I38" s="203">
        <v>0.12330000000000001</v>
      </c>
      <c r="J38" s="203">
        <v>0.1162</v>
      </c>
      <c r="K38" s="203">
        <v>0.13020000000000001</v>
      </c>
    </row>
    <row r="39" spans="1:12" s="161" customFormat="1" ht="22.5" customHeight="1">
      <c r="A39" s="161" t="s">
        <v>512</v>
      </c>
      <c r="B39" s="14" t="s">
        <v>564</v>
      </c>
      <c r="C39" s="15" t="s">
        <v>565</v>
      </c>
      <c r="D39" s="205">
        <v>0.42320000000000002</v>
      </c>
      <c r="E39" s="205">
        <v>0.59909999999999997</v>
      </c>
      <c r="F39" s="205">
        <v>0.36699999999999999</v>
      </c>
      <c r="G39" s="205">
        <v>0.32779999999999998</v>
      </c>
      <c r="H39" s="205">
        <v>0.37240000000000001</v>
      </c>
      <c r="I39" s="205">
        <v>0.3614</v>
      </c>
      <c r="J39" s="205">
        <v>0.38290000000000002</v>
      </c>
      <c r="K39" s="205">
        <v>0.43680000000000002</v>
      </c>
    </row>
    <row r="40" spans="1:12" s="161" customFormat="1" ht="22.5" customHeight="1">
      <c r="A40" s="161" t="s">
        <v>512</v>
      </c>
      <c r="B40" s="14" t="s">
        <v>566</v>
      </c>
      <c r="C40" s="15" t="s">
        <v>567</v>
      </c>
      <c r="D40" s="205">
        <v>0.26869999999999999</v>
      </c>
      <c r="E40" s="205">
        <v>0.39200000000000002</v>
      </c>
      <c r="F40" s="205">
        <v>0.2467</v>
      </c>
      <c r="G40" s="205">
        <v>0.2288</v>
      </c>
      <c r="H40" s="205">
        <v>0.24890000000000001</v>
      </c>
      <c r="I40" s="205">
        <v>0.24709999999999999</v>
      </c>
      <c r="J40" s="205">
        <v>0.2646</v>
      </c>
      <c r="K40" s="205">
        <v>0.30840000000000001</v>
      </c>
    </row>
    <row r="41" spans="1:12" s="161" customFormat="1" ht="40.5" customHeight="1" thickBot="1">
      <c r="A41" s="161" t="s">
        <v>512</v>
      </c>
      <c r="B41" s="14" t="s">
        <v>568</v>
      </c>
      <c r="C41" s="15" t="s">
        <v>569</v>
      </c>
      <c r="D41" s="205">
        <v>0.224</v>
      </c>
      <c r="E41" s="205">
        <v>0.32779999999999998</v>
      </c>
      <c r="F41" s="205">
        <v>0.20219999999999999</v>
      </c>
      <c r="G41" s="205">
        <v>0.18429999999999999</v>
      </c>
      <c r="H41" s="205">
        <v>0.2001</v>
      </c>
      <c r="I41" s="205">
        <v>0.19819999999999999</v>
      </c>
      <c r="J41" s="205">
        <v>0.2107</v>
      </c>
      <c r="K41" s="205">
        <v>0.24199999999999999</v>
      </c>
    </row>
    <row r="42" spans="1:12" s="78" customFormat="1" ht="24" customHeight="1" thickTop="1" thickBot="1">
      <c r="B42" s="11"/>
      <c r="C42" s="197" t="s">
        <v>350</v>
      </c>
      <c r="D42" s="7"/>
      <c r="E42" s="7"/>
      <c r="F42" s="7"/>
      <c r="G42" s="7"/>
      <c r="H42" s="7"/>
      <c r="I42" s="7"/>
      <c r="J42" s="198"/>
      <c r="K42" s="198"/>
      <c r="L42" s="202"/>
    </row>
    <row r="43" spans="1:12" s="190" customFormat="1" ht="31.5" customHeight="1" thickTop="1">
      <c r="A43" s="190" t="s">
        <v>512</v>
      </c>
      <c r="B43" s="12" t="s">
        <v>570</v>
      </c>
      <c r="C43" s="13" t="s">
        <v>571</v>
      </c>
      <c r="D43" s="203">
        <v>0.1661</v>
      </c>
      <c r="E43" s="203">
        <v>0.16370000000000001</v>
      </c>
      <c r="F43" s="203">
        <v>0.18049999999999999</v>
      </c>
      <c r="G43" s="203">
        <v>0.1948</v>
      </c>
      <c r="H43" s="203">
        <v>0.1963</v>
      </c>
      <c r="I43" s="203">
        <v>0.19819999999999999</v>
      </c>
      <c r="J43" s="203">
        <v>0.2036</v>
      </c>
      <c r="K43" s="203">
        <v>0.21510000000000001</v>
      </c>
    </row>
    <row r="44" spans="1:12" s="161" customFormat="1" ht="22.5" customHeight="1">
      <c r="A44" s="161" t="s">
        <v>512</v>
      </c>
      <c r="B44" s="14" t="s">
        <v>572</v>
      </c>
      <c r="C44" s="15" t="s">
        <v>573</v>
      </c>
      <c r="D44" s="205">
        <v>0.16600000000000001</v>
      </c>
      <c r="E44" s="205">
        <v>0.1636</v>
      </c>
      <c r="F44" s="205">
        <v>0.1804</v>
      </c>
      <c r="G44" s="205">
        <v>0.1946</v>
      </c>
      <c r="H44" s="205">
        <v>0.19600000000000001</v>
      </c>
      <c r="I44" s="205">
        <v>0.19769999999999999</v>
      </c>
      <c r="J44" s="205">
        <v>0.2029</v>
      </c>
      <c r="K44" s="205">
        <v>0.2147</v>
      </c>
    </row>
    <row r="45" spans="1:12" s="161" customFormat="1" ht="22.5" customHeight="1">
      <c r="A45" s="161" t="s">
        <v>512</v>
      </c>
      <c r="B45" s="14" t="s">
        <v>574</v>
      </c>
      <c r="C45" s="15" t="s">
        <v>575</v>
      </c>
      <c r="D45" s="205">
        <v>0.15049999999999999</v>
      </c>
      <c r="E45" s="205">
        <v>0.1181</v>
      </c>
      <c r="F45" s="205">
        <v>0.1042</v>
      </c>
      <c r="G45" s="205">
        <v>8.5800000000000001E-2</v>
      </c>
      <c r="H45" s="205">
        <v>7.6100000000000001E-2</v>
      </c>
      <c r="I45" s="205">
        <v>7.3400000000000007E-2</v>
      </c>
      <c r="J45" s="205">
        <v>7.1300000000000002E-2</v>
      </c>
      <c r="K45" s="205">
        <v>6.3799999999999996E-2</v>
      </c>
    </row>
    <row r="46" spans="1:12" s="161" customFormat="1" ht="22.5" customHeight="1">
      <c r="A46" s="161" t="s">
        <v>512</v>
      </c>
      <c r="B46" s="14" t="s">
        <v>576</v>
      </c>
      <c r="C46" s="15" t="s">
        <v>577</v>
      </c>
      <c r="D46" s="205">
        <v>1.61E-2</v>
      </c>
      <c r="E46" s="205">
        <v>1.38E-2</v>
      </c>
      <c r="F46" s="205">
        <v>1.1299999999999999E-2</v>
      </c>
      <c r="G46" s="205">
        <v>9.5999999999999992E-3</v>
      </c>
      <c r="H46" s="205">
        <v>8.8999999999999999E-3</v>
      </c>
      <c r="I46" s="205">
        <v>7.7000000000000002E-3</v>
      </c>
      <c r="J46" s="205">
        <v>6.8999999999999999E-3</v>
      </c>
      <c r="K46" s="205">
        <v>5.7999999999999996E-3</v>
      </c>
    </row>
    <row r="47" spans="1:12" s="161" customFormat="1" ht="22.5" customHeight="1">
      <c r="A47" s="161" t="s">
        <v>512</v>
      </c>
      <c r="B47" s="14" t="s">
        <v>578</v>
      </c>
      <c r="C47" s="15" t="s">
        <v>579</v>
      </c>
      <c r="D47" s="205">
        <v>6.9599999999999995E-2</v>
      </c>
      <c r="E47" s="205">
        <v>5.3600000000000002E-2</v>
      </c>
      <c r="F47" s="205">
        <v>3.8600000000000002E-2</v>
      </c>
      <c r="G47" s="205">
        <v>3.4299999999999997E-2</v>
      </c>
      <c r="H47" s="205">
        <v>3.5200000000000002E-2</v>
      </c>
      <c r="I47" s="205">
        <v>3.3000000000000002E-2</v>
      </c>
      <c r="J47" s="205">
        <v>3.4700000000000002E-2</v>
      </c>
      <c r="K47" s="205">
        <v>2.9700000000000001E-2</v>
      </c>
    </row>
    <row r="48" spans="1:12" s="161" customFormat="1" ht="40.5" customHeight="1" thickBot="1">
      <c r="A48" s="161" t="s">
        <v>512</v>
      </c>
      <c r="B48" s="14" t="s">
        <v>580</v>
      </c>
      <c r="C48" s="15" t="s">
        <v>581</v>
      </c>
      <c r="D48" s="205">
        <v>0.47420000000000001</v>
      </c>
      <c r="E48" s="205">
        <v>0.43149999999999999</v>
      </c>
      <c r="F48" s="205">
        <v>0.41139999999999999</v>
      </c>
      <c r="G48" s="205">
        <v>0.38740000000000002</v>
      </c>
      <c r="H48" s="205">
        <v>0.35920000000000002</v>
      </c>
      <c r="I48" s="205">
        <v>0.36930000000000002</v>
      </c>
      <c r="J48" s="205">
        <v>0.38469999999999999</v>
      </c>
      <c r="K48" s="205">
        <v>0.41470000000000001</v>
      </c>
    </row>
    <row r="49" spans="1:12" s="196" customFormat="1" ht="24" customHeight="1" thickTop="1" thickBot="1">
      <c r="B49" s="6"/>
      <c r="C49" s="197" t="s">
        <v>582</v>
      </c>
      <c r="D49" s="7"/>
      <c r="E49" s="7"/>
      <c r="F49" s="7"/>
      <c r="G49" s="7"/>
      <c r="H49" s="7"/>
      <c r="I49" s="7"/>
      <c r="J49" s="198"/>
      <c r="K49" s="198"/>
      <c r="L49" s="199"/>
    </row>
    <row r="50" spans="1:12" s="190" customFormat="1" ht="31.5" customHeight="1" thickTop="1">
      <c r="A50" s="190" t="s">
        <v>512</v>
      </c>
      <c r="B50" s="12" t="s">
        <v>583</v>
      </c>
      <c r="C50" s="13" t="s">
        <v>584</v>
      </c>
      <c r="D50" s="203">
        <v>0.93330000000000002</v>
      </c>
      <c r="E50" s="203">
        <v>0.91420000000000001</v>
      </c>
      <c r="F50" s="203">
        <v>0.94350000000000001</v>
      </c>
      <c r="G50" s="203">
        <v>0.90880000000000005</v>
      </c>
      <c r="H50" s="203">
        <v>0.91159999999999997</v>
      </c>
      <c r="I50" s="203">
        <v>0.92520000000000002</v>
      </c>
      <c r="J50" s="203">
        <v>0.93179999999999996</v>
      </c>
      <c r="K50" s="203">
        <v>0.92559999999999998</v>
      </c>
    </row>
    <row r="51" spans="1:12" s="161" customFormat="1" ht="22.5" customHeight="1">
      <c r="A51" s="161" t="s">
        <v>512</v>
      </c>
      <c r="B51" s="14" t="s">
        <v>585</v>
      </c>
      <c r="C51" s="15" t="s">
        <v>586</v>
      </c>
      <c r="D51" s="205">
        <v>0.94799999999999995</v>
      </c>
      <c r="E51" s="205">
        <v>0.94440000000000002</v>
      </c>
      <c r="F51" s="205">
        <v>0.94079999999999997</v>
      </c>
      <c r="G51" s="205">
        <v>0.94130000000000003</v>
      </c>
      <c r="H51" s="205">
        <v>0.93879999999999997</v>
      </c>
      <c r="I51" s="205">
        <v>0.94140000000000001</v>
      </c>
      <c r="J51" s="205">
        <v>0.9375</v>
      </c>
      <c r="K51" s="205">
        <v>0.9496</v>
      </c>
    </row>
    <row r="52" spans="1:12" s="161" customFormat="1" ht="22.5" customHeight="1">
      <c r="A52" s="161" t="s">
        <v>512</v>
      </c>
      <c r="B52" s="14" t="s">
        <v>587</v>
      </c>
      <c r="C52" s="15" t="s">
        <v>588</v>
      </c>
      <c r="D52" s="205">
        <v>0.18060000000000001</v>
      </c>
      <c r="E52" s="205">
        <v>0.15740000000000001</v>
      </c>
      <c r="F52" s="205">
        <v>0.2235</v>
      </c>
      <c r="G52" s="205">
        <v>0.19869999999999999</v>
      </c>
      <c r="H52" s="205">
        <v>0.2077</v>
      </c>
      <c r="I52" s="205">
        <v>0.22489999999999999</v>
      </c>
      <c r="J52" s="205">
        <v>0.24690000000000001</v>
      </c>
      <c r="K52" s="205">
        <v>0.24129999999999999</v>
      </c>
    </row>
    <row r="53" spans="1:12" s="161" customFormat="1" ht="22.5" customHeight="1">
      <c r="A53" s="161" t="s">
        <v>512</v>
      </c>
      <c r="B53" s="14" t="s">
        <v>589</v>
      </c>
      <c r="C53" s="15" t="s">
        <v>590</v>
      </c>
      <c r="D53" s="205">
        <v>0.40150000000000002</v>
      </c>
      <c r="E53" s="205">
        <v>0.52429999999999999</v>
      </c>
      <c r="F53" s="205">
        <v>0.31340000000000001</v>
      </c>
      <c r="G53" s="205">
        <v>0.46889999999999998</v>
      </c>
      <c r="H53" s="205">
        <v>0.45090000000000002</v>
      </c>
      <c r="I53" s="205">
        <v>0.37840000000000001</v>
      </c>
      <c r="J53" s="205">
        <v>0.33610000000000001</v>
      </c>
      <c r="K53" s="205">
        <v>0.34649999999999997</v>
      </c>
    </row>
    <row r="54" spans="1:12" ht="15.75" thickBot="1">
      <c r="C54" s="209"/>
      <c r="D54" s="209"/>
      <c r="E54" s="209"/>
      <c r="F54" s="209"/>
      <c r="G54" s="209"/>
      <c r="H54" s="209"/>
      <c r="I54" s="209"/>
      <c r="J54" s="209"/>
      <c r="K54" s="209"/>
      <c r="L54" s="186"/>
    </row>
    <row r="55" spans="1:12" ht="19.5" customHeight="1" thickTop="1">
      <c r="A55" s="210" t="s">
        <v>511</v>
      </c>
      <c r="B55" s="10" t="s">
        <v>511</v>
      </c>
      <c r="C55" s="162" t="s">
        <v>362</v>
      </c>
      <c r="D55" s="151"/>
      <c r="E55" s="211"/>
      <c r="F55" s="211"/>
      <c r="G55" s="211"/>
      <c r="H55" s="211"/>
      <c r="I55" s="211"/>
    </row>
    <row r="56" spans="1:12" ht="33.75" customHeight="1">
      <c r="C56" s="1113" t="s">
        <v>363</v>
      </c>
      <c r="D56" s="1113"/>
      <c r="E56" s="1113"/>
      <c r="F56" s="1113"/>
      <c r="G56" s="1113"/>
      <c r="H56" s="1113"/>
      <c r="I56" s="1113"/>
      <c r="J56" s="1113"/>
      <c r="K56" s="1113"/>
    </row>
    <row r="57" spans="1:12" ht="33.75" customHeight="1">
      <c r="C57" s="1113" t="s">
        <v>364</v>
      </c>
      <c r="D57" s="1113"/>
      <c r="E57" s="1113"/>
      <c r="F57" s="1113"/>
      <c r="G57" s="1113"/>
      <c r="H57" s="1113"/>
      <c r="I57" s="1113"/>
      <c r="J57" s="1113"/>
      <c r="K57" s="1113"/>
    </row>
    <row r="58" spans="1:12">
      <c r="C58" s="109" t="s">
        <v>591</v>
      </c>
      <c r="D58" s="212"/>
      <c r="E58" s="211"/>
      <c r="F58" s="211"/>
      <c r="G58" s="211"/>
      <c r="H58" s="211"/>
      <c r="I58" s="211"/>
    </row>
  </sheetData>
  <mergeCells count="5">
    <mergeCell ref="A2:K2"/>
    <mergeCell ref="A4:K4"/>
    <mergeCell ref="C56:K56"/>
    <mergeCell ref="C57:K57"/>
    <mergeCell ref="D5:J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F16" sqref="F16"/>
    </sheetView>
  </sheetViews>
  <sheetFormatPr defaultRowHeight="12.75"/>
  <cols>
    <col min="1" max="2" width="9.140625" style="987" hidden="1" customWidth="1"/>
    <col min="3" max="3" width="124.140625" style="987" customWidth="1"/>
    <col min="4" max="11" width="16.85546875" style="987" customWidth="1"/>
    <col min="12" max="12" width="3.85546875" style="987" bestFit="1" customWidth="1"/>
    <col min="13" max="256" width="9.140625" style="987"/>
    <col min="257" max="258" width="0" style="987" hidden="1" customWidth="1"/>
    <col min="259" max="259" width="124.140625" style="987" customWidth="1"/>
    <col min="260" max="267" width="16.85546875" style="987" customWidth="1"/>
    <col min="268" max="268" width="3.85546875" style="987" bestFit="1" customWidth="1"/>
    <col min="269" max="512" width="9.140625" style="987"/>
    <col min="513" max="514" width="0" style="987" hidden="1" customWidth="1"/>
    <col min="515" max="515" width="124.140625" style="987" customWidth="1"/>
    <col min="516" max="523" width="16.85546875" style="987" customWidth="1"/>
    <col min="524" max="524" width="3.85546875" style="987" bestFit="1" customWidth="1"/>
    <col min="525" max="768" width="9.140625" style="987"/>
    <col min="769" max="770" width="0" style="987" hidden="1" customWidth="1"/>
    <col min="771" max="771" width="124.140625" style="987" customWidth="1"/>
    <col min="772" max="779" width="16.85546875" style="987" customWidth="1"/>
    <col min="780" max="780" width="3.85546875" style="987" bestFit="1" customWidth="1"/>
    <col min="781" max="1024" width="9.140625" style="987"/>
    <col min="1025" max="1026" width="0" style="987" hidden="1" customWidth="1"/>
    <col min="1027" max="1027" width="124.140625" style="987" customWidth="1"/>
    <col min="1028" max="1035" width="16.85546875" style="987" customWidth="1"/>
    <col min="1036" max="1036" width="3.85546875" style="987" bestFit="1" customWidth="1"/>
    <col min="1037" max="1280" width="9.140625" style="987"/>
    <col min="1281" max="1282" width="0" style="987" hidden="1" customWidth="1"/>
    <col min="1283" max="1283" width="124.140625" style="987" customWidth="1"/>
    <col min="1284" max="1291" width="16.85546875" style="987" customWidth="1"/>
    <col min="1292" max="1292" width="3.85546875" style="987" bestFit="1" customWidth="1"/>
    <col min="1293" max="1536" width="9.140625" style="987"/>
    <col min="1537" max="1538" width="0" style="987" hidden="1" customWidth="1"/>
    <col min="1539" max="1539" width="124.140625" style="987" customWidth="1"/>
    <col min="1540" max="1547" width="16.85546875" style="987" customWidth="1"/>
    <col min="1548" max="1548" width="3.85546875" style="987" bestFit="1" customWidth="1"/>
    <col min="1549" max="1792" width="9.140625" style="987"/>
    <col min="1793" max="1794" width="0" style="987" hidden="1" customWidth="1"/>
    <col min="1795" max="1795" width="124.140625" style="987" customWidth="1"/>
    <col min="1796" max="1803" width="16.85546875" style="987" customWidth="1"/>
    <col min="1804" max="1804" width="3.85546875" style="987" bestFit="1" customWidth="1"/>
    <col min="1805" max="2048" width="9.140625" style="987"/>
    <col min="2049" max="2050" width="0" style="987" hidden="1" customWidth="1"/>
    <col min="2051" max="2051" width="124.140625" style="987" customWidth="1"/>
    <col min="2052" max="2059" width="16.85546875" style="987" customWidth="1"/>
    <col min="2060" max="2060" width="3.85546875" style="987" bestFit="1" customWidth="1"/>
    <col min="2061" max="2304" width="9.140625" style="987"/>
    <col min="2305" max="2306" width="0" style="987" hidden="1" customWidth="1"/>
    <col min="2307" max="2307" width="124.140625" style="987" customWidth="1"/>
    <col min="2308" max="2315" width="16.85546875" style="987" customWidth="1"/>
    <col min="2316" max="2316" width="3.85546875" style="987" bestFit="1" customWidth="1"/>
    <col min="2317" max="2560" width="9.140625" style="987"/>
    <col min="2561" max="2562" width="0" style="987" hidden="1" customWidth="1"/>
    <col min="2563" max="2563" width="124.140625" style="987" customWidth="1"/>
    <col min="2564" max="2571" width="16.85546875" style="987" customWidth="1"/>
    <col min="2572" max="2572" width="3.85546875" style="987" bestFit="1" customWidth="1"/>
    <col min="2573" max="2816" width="9.140625" style="987"/>
    <col min="2817" max="2818" width="0" style="987" hidden="1" customWidth="1"/>
    <col min="2819" max="2819" width="124.140625" style="987" customWidth="1"/>
    <col min="2820" max="2827" width="16.85546875" style="987" customWidth="1"/>
    <col min="2828" max="2828" width="3.85546875" style="987" bestFit="1" customWidth="1"/>
    <col min="2829" max="3072" width="9.140625" style="987"/>
    <col min="3073" max="3074" width="0" style="987" hidden="1" customWidth="1"/>
    <col min="3075" max="3075" width="124.140625" style="987" customWidth="1"/>
    <col min="3076" max="3083" width="16.85546875" style="987" customWidth="1"/>
    <col min="3084" max="3084" width="3.85546875" style="987" bestFit="1" customWidth="1"/>
    <col min="3085" max="3328" width="9.140625" style="987"/>
    <col min="3329" max="3330" width="0" style="987" hidden="1" customWidth="1"/>
    <col min="3331" max="3331" width="124.140625" style="987" customWidth="1"/>
    <col min="3332" max="3339" width="16.85546875" style="987" customWidth="1"/>
    <col min="3340" max="3340" width="3.85546875" style="987" bestFit="1" customWidth="1"/>
    <col min="3341" max="3584" width="9.140625" style="987"/>
    <col min="3585" max="3586" width="0" style="987" hidden="1" customWidth="1"/>
    <col min="3587" max="3587" width="124.140625" style="987" customWidth="1"/>
    <col min="3588" max="3595" width="16.85546875" style="987" customWidth="1"/>
    <col min="3596" max="3596" width="3.85546875" style="987" bestFit="1" customWidth="1"/>
    <col min="3597" max="3840" width="9.140625" style="987"/>
    <col min="3841" max="3842" width="0" style="987" hidden="1" customWidth="1"/>
    <col min="3843" max="3843" width="124.140625" style="987" customWidth="1"/>
    <col min="3844" max="3851" width="16.85546875" style="987" customWidth="1"/>
    <col min="3852" max="3852" width="3.85546875" style="987" bestFit="1" customWidth="1"/>
    <col min="3853" max="4096" width="9.140625" style="987"/>
    <col min="4097" max="4098" width="0" style="987" hidden="1" customWidth="1"/>
    <col min="4099" max="4099" width="124.140625" style="987" customWidth="1"/>
    <col min="4100" max="4107" width="16.85546875" style="987" customWidth="1"/>
    <col min="4108" max="4108" width="3.85546875" style="987" bestFit="1" customWidth="1"/>
    <col min="4109" max="4352" width="9.140625" style="987"/>
    <col min="4353" max="4354" width="0" style="987" hidden="1" customWidth="1"/>
    <col min="4355" max="4355" width="124.140625" style="987" customWidth="1"/>
    <col min="4356" max="4363" width="16.85546875" style="987" customWidth="1"/>
    <col min="4364" max="4364" width="3.85546875" style="987" bestFit="1" customWidth="1"/>
    <col min="4365" max="4608" width="9.140625" style="987"/>
    <col min="4609" max="4610" width="0" style="987" hidden="1" customWidth="1"/>
    <col min="4611" max="4611" width="124.140625" style="987" customWidth="1"/>
    <col min="4612" max="4619" width="16.85546875" style="987" customWidth="1"/>
    <col min="4620" max="4620" width="3.85546875" style="987" bestFit="1" customWidth="1"/>
    <col min="4621" max="4864" width="9.140625" style="987"/>
    <col min="4865" max="4866" width="0" style="987" hidden="1" customWidth="1"/>
    <col min="4867" max="4867" width="124.140625" style="987" customWidth="1"/>
    <col min="4868" max="4875" width="16.85546875" style="987" customWidth="1"/>
    <col min="4876" max="4876" width="3.85546875" style="987" bestFit="1" customWidth="1"/>
    <col min="4877" max="5120" width="9.140625" style="987"/>
    <col min="5121" max="5122" width="0" style="987" hidden="1" customWidth="1"/>
    <col min="5123" max="5123" width="124.140625" style="987" customWidth="1"/>
    <col min="5124" max="5131" width="16.85546875" style="987" customWidth="1"/>
    <col min="5132" max="5132" width="3.85546875" style="987" bestFit="1" customWidth="1"/>
    <col min="5133" max="5376" width="9.140625" style="987"/>
    <col min="5377" max="5378" width="0" style="987" hidden="1" customWidth="1"/>
    <col min="5379" max="5379" width="124.140625" style="987" customWidth="1"/>
    <col min="5380" max="5387" width="16.85546875" style="987" customWidth="1"/>
    <col min="5388" max="5388" width="3.85546875" style="987" bestFit="1" customWidth="1"/>
    <col min="5389" max="5632" width="9.140625" style="987"/>
    <col min="5633" max="5634" width="0" style="987" hidden="1" customWidth="1"/>
    <col min="5635" max="5635" width="124.140625" style="987" customWidth="1"/>
    <col min="5636" max="5643" width="16.85546875" style="987" customWidth="1"/>
    <col min="5644" max="5644" width="3.85546875" style="987" bestFit="1" customWidth="1"/>
    <col min="5645" max="5888" width="9.140625" style="987"/>
    <col min="5889" max="5890" width="0" style="987" hidden="1" customWidth="1"/>
    <col min="5891" max="5891" width="124.140625" style="987" customWidth="1"/>
    <col min="5892" max="5899" width="16.85546875" style="987" customWidth="1"/>
    <col min="5900" max="5900" width="3.85546875" style="987" bestFit="1" customWidth="1"/>
    <col min="5901" max="6144" width="9.140625" style="987"/>
    <col min="6145" max="6146" width="0" style="987" hidden="1" customWidth="1"/>
    <col min="6147" max="6147" width="124.140625" style="987" customWidth="1"/>
    <col min="6148" max="6155" width="16.85546875" style="987" customWidth="1"/>
    <col min="6156" max="6156" width="3.85546875" style="987" bestFit="1" customWidth="1"/>
    <col min="6157" max="6400" width="9.140625" style="987"/>
    <col min="6401" max="6402" width="0" style="987" hidden="1" customWidth="1"/>
    <col min="6403" max="6403" width="124.140625" style="987" customWidth="1"/>
    <col min="6404" max="6411" width="16.85546875" style="987" customWidth="1"/>
    <col min="6412" max="6412" width="3.85546875" style="987" bestFit="1" customWidth="1"/>
    <col min="6413" max="6656" width="9.140625" style="987"/>
    <col min="6657" max="6658" width="0" style="987" hidden="1" customWidth="1"/>
    <col min="6659" max="6659" width="124.140625" style="987" customWidth="1"/>
    <col min="6660" max="6667" width="16.85546875" style="987" customWidth="1"/>
    <col min="6668" max="6668" width="3.85546875" style="987" bestFit="1" customWidth="1"/>
    <col min="6669" max="6912" width="9.140625" style="987"/>
    <col min="6913" max="6914" width="0" style="987" hidden="1" customWidth="1"/>
    <col min="6915" max="6915" width="124.140625" style="987" customWidth="1"/>
    <col min="6916" max="6923" width="16.85546875" style="987" customWidth="1"/>
    <col min="6924" max="6924" width="3.85546875" style="987" bestFit="1" customWidth="1"/>
    <col min="6925" max="7168" width="9.140625" style="987"/>
    <col min="7169" max="7170" width="0" style="987" hidden="1" customWidth="1"/>
    <col min="7171" max="7171" width="124.140625" style="987" customWidth="1"/>
    <col min="7172" max="7179" width="16.85546875" style="987" customWidth="1"/>
    <col min="7180" max="7180" width="3.85546875" style="987" bestFit="1" customWidth="1"/>
    <col min="7181" max="7424" width="9.140625" style="987"/>
    <col min="7425" max="7426" width="0" style="987" hidden="1" customWidth="1"/>
    <col min="7427" max="7427" width="124.140625" style="987" customWidth="1"/>
    <col min="7428" max="7435" width="16.85546875" style="987" customWidth="1"/>
    <col min="7436" max="7436" width="3.85546875" style="987" bestFit="1" customWidth="1"/>
    <col min="7437" max="7680" width="9.140625" style="987"/>
    <col min="7681" max="7682" width="0" style="987" hidden="1" customWidth="1"/>
    <col min="7683" max="7683" width="124.140625" style="987" customWidth="1"/>
    <col min="7684" max="7691" width="16.85546875" style="987" customWidth="1"/>
    <col min="7692" max="7692" width="3.85546875" style="987" bestFit="1" customWidth="1"/>
    <col min="7693" max="7936" width="9.140625" style="987"/>
    <col min="7937" max="7938" width="0" style="987" hidden="1" customWidth="1"/>
    <col min="7939" max="7939" width="124.140625" style="987" customWidth="1"/>
    <col min="7940" max="7947" width="16.85546875" style="987" customWidth="1"/>
    <col min="7948" max="7948" width="3.85546875" style="987" bestFit="1" customWidth="1"/>
    <col min="7949" max="8192" width="9.140625" style="987"/>
    <col min="8193" max="8194" width="0" style="987" hidden="1" customWidth="1"/>
    <col min="8195" max="8195" width="124.140625" style="987" customWidth="1"/>
    <col min="8196" max="8203" width="16.85546875" style="987" customWidth="1"/>
    <col min="8204" max="8204" width="3.85546875" style="987" bestFit="1" customWidth="1"/>
    <col min="8205" max="8448" width="9.140625" style="987"/>
    <col min="8449" max="8450" width="0" style="987" hidden="1" customWidth="1"/>
    <col min="8451" max="8451" width="124.140625" style="987" customWidth="1"/>
    <col min="8452" max="8459" width="16.85546875" style="987" customWidth="1"/>
    <col min="8460" max="8460" width="3.85546875" style="987" bestFit="1" customWidth="1"/>
    <col min="8461" max="8704" width="9.140625" style="987"/>
    <col min="8705" max="8706" width="0" style="987" hidden="1" customWidth="1"/>
    <col min="8707" max="8707" width="124.140625" style="987" customWidth="1"/>
    <col min="8708" max="8715" width="16.85546875" style="987" customWidth="1"/>
    <col min="8716" max="8716" width="3.85546875" style="987" bestFit="1" customWidth="1"/>
    <col min="8717" max="8960" width="9.140625" style="987"/>
    <col min="8961" max="8962" width="0" style="987" hidden="1" customWidth="1"/>
    <col min="8963" max="8963" width="124.140625" style="987" customWidth="1"/>
    <col min="8964" max="8971" width="16.85546875" style="987" customWidth="1"/>
    <col min="8972" max="8972" width="3.85546875" style="987" bestFit="1" customWidth="1"/>
    <col min="8973" max="9216" width="9.140625" style="987"/>
    <col min="9217" max="9218" width="0" style="987" hidden="1" customWidth="1"/>
    <col min="9219" max="9219" width="124.140625" style="987" customWidth="1"/>
    <col min="9220" max="9227" width="16.85546875" style="987" customWidth="1"/>
    <col min="9228" max="9228" width="3.85546875" style="987" bestFit="1" customWidth="1"/>
    <col min="9229" max="9472" width="9.140625" style="987"/>
    <col min="9473" max="9474" width="0" style="987" hidden="1" customWidth="1"/>
    <col min="9475" max="9475" width="124.140625" style="987" customWidth="1"/>
    <col min="9476" max="9483" width="16.85546875" style="987" customWidth="1"/>
    <col min="9484" max="9484" width="3.85546875" style="987" bestFit="1" customWidth="1"/>
    <col min="9485" max="9728" width="9.140625" style="987"/>
    <col min="9729" max="9730" width="0" style="987" hidden="1" customWidth="1"/>
    <col min="9731" max="9731" width="124.140625" style="987" customWidth="1"/>
    <col min="9732" max="9739" width="16.85546875" style="987" customWidth="1"/>
    <col min="9740" max="9740" width="3.85546875" style="987" bestFit="1" customWidth="1"/>
    <col min="9741" max="9984" width="9.140625" style="987"/>
    <col min="9985" max="9986" width="0" style="987" hidden="1" customWidth="1"/>
    <col min="9987" max="9987" width="124.140625" style="987" customWidth="1"/>
    <col min="9988" max="9995" width="16.85546875" style="987" customWidth="1"/>
    <col min="9996" max="9996" width="3.85546875" style="987" bestFit="1" customWidth="1"/>
    <col min="9997" max="10240" width="9.140625" style="987"/>
    <col min="10241" max="10242" width="0" style="987" hidden="1" customWidth="1"/>
    <col min="10243" max="10243" width="124.140625" style="987" customWidth="1"/>
    <col min="10244" max="10251" width="16.85546875" style="987" customWidth="1"/>
    <col min="10252" max="10252" width="3.85546875" style="987" bestFit="1" customWidth="1"/>
    <col min="10253" max="10496" width="9.140625" style="987"/>
    <col min="10497" max="10498" width="0" style="987" hidden="1" customWidth="1"/>
    <col min="10499" max="10499" width="124.140625" style="987" customWidth="1"/>
    <col min="10500" max="10507" width="16.85546875" style="987" customWidth="1"/>
    <col min="10508" max="10508" width="3.85546875" style="987" bestFit="1" customWidth="1"/>
    <col min="10509" max="10752" width="9.140625" style="987"/>
    <col min="10753" max="10754" width="0" style="987" hidden="1" customWidth="1"/>
    <col min="10755" max="10755" width="124.140625" style="987" customWidth="1"/>
    <col min="10756" max="10763" width="16.85546875" style="987" customWidth="1"/>
    <col min="10764" max="10764" width="3.85546875" style="987" bestFit="1" customWidth="1"/>
    <col min="10765" max="11008" width="9.140625" style="987"/>
    <col min="11009" max="11010" width="0" style="987" hidden="1" customWidth="1"/>
    <col min="11011" max="11011" width="124.140625" style="987" customWidth="1"/>
    <col min="11012" max="11019" width="16.85546875" style="987" customWidth="1"/>
    <col min="11020" max="11020" width="3.85546875" style="987" bestFit="1" customWidth="1"/>
    <col min="11021" max="11264" width="9.140625" style="987"/>
    <col min="11265" max="11266" width="0" style="987" hidden="1" customWidth="1"/>
    <col min="11267" max="11267" width="124.140625" style="987" customWidth="1"/>
    <col min="11268" max="11275" width="16.85546875" style="987" customWidth="1"/>
    <col min="11276" max="11276" width="3.85546875" style="987" bestFit="1" customWidth="1"/>
    <col min="11277" max="11520" width="9.140625" style="987"/>
    <col min="11521" max="11522" width="0" style="987" hidden="1" customWidth="1"/>
    <col min="11523" max="11523" width="124.140625" style="987" customWidth="1"/>
    <col min="11524" max="11531" width="16.85546875" style="987" customWidth="1"/>
    <col min="11532" max="11532" width="3.85546875" style="987" bestFit="1" customWidth="1"/>
    <col min="11533" max="11776" width="9.140625" style="987"/>
    <col min="11777" max="11778" width="0" style="987" hidden="1" customWidth="1"/>
    <col min="11779" max="11779" width="124.140625" style="987" customWidth="1"/>
    <col min="11780" max="11787" width="16.85546875" style="987" customWidth="1"/>
    <col min="11788" max="11788" width="3.85546875" style="987" bestFit="1" customWidth="1"/>
    <col min="11789" max="12032" width="9.140625" style="987"/>
    <col min="12033" max="12034" width="0" style="987" hidden="1" customWidth="1"/>
    <col min="12035" max="12035" width="124.140625" style="987" customWidth="1"/>
    <col min="12036" max="12043" width="16.85546875" style="987" customWidth="1"/>
    <col min="12044" max="12044" width="3.85546875" style="987" bestFit="1" customWidth="1"/>
    <col min="12045" max="12288" width="9.140625" style="987"/>
    <col min="12289" max="12290" width="0" style="987" hidden="1" customWidth="1"/>
    <col min="12291" max="12291" width="124.140625" style="987" customWidth="1"/>
    <col min="12292" max="12299" width="16.85546875" style="987" customWidth="1"/>
    <col min="12300" max="12300" width="3.85546875" style="987" bestFit="1" customWidth="1"/>
    <col min="12301" max="12544" width="9.140625" style="987"/>
    <col min="12545" max="12546" width="0" style="987" hidden="1" customWidth="1"/>
    <col min="12547" max="12547" width="124.140625" style="987" customWidth="1"/>
    <col min="12548" max="12555" width="16.85546875" style="987" customWidth="1"/>
    <col min="12556" max="12556" width="3.85546875" style="987" bestFit="1" customWidth="1"/>
    <col min="12557" max="12800" width="9.140625" style="987"/>
    <col min="12801" max="12802" width="0" style="987" hidden="1" customWidth="1"/>
    <col min="12803" max="12803" width="124.140625" style="987" customWidth="1"/>
    <col min="12804" max="12811" width="16.85546875" style="987" customWidth="1"/>
    <col min="12812" max="12812" width="3.85546875" style="987" bestFit="1" customWidth="1"/>
    <col min="12813" max="13056" width="9.140625" style="987"/>
    <col min="13057" max="13058" width="0" style="987" hidden="1" customWidth="1"/>
    <col min="13059" max="13059" width="124.140625" style="987" customWidth="1"/>
    <col min="13060" max="13067" width="16.85546875" style="987" customWidth="1"/>
    <col min="13068" max="13068" width="3.85546875" style="987" bestFit="1" customWidth="1"/>
    <col min="13069" max="13312" width="9.140625" style="987"/>
    <col min="13313" max="13314" width="0" style="987" hidden="1" customWidth="1"/>
    <col min="13315" max="13315" width="124.140625" style="987" customWidth="1"/>
    <col min="13316" max="13323" width="16.85546875" style="987" customWidth="1"/>
    <col min="13324" max="13324" width="3.85546875" style="987" bestFit="1" customWidth="1"/>
    <col min="13325" max="13568" width="9.140625" style="987"/>
    <col min="13569" max="13570" width="0" style="987" hidden="1" customWidth="1"/>
    <col min="13571" max="13571" width="124.140625" style="987" customWidth="1"/>
    <col min="13572" max="13579" width="16.85546875" style="987" customWidth="1"/>
    <col min="13580" max="13580" width="3.85546875" style="987" bestFit="1" customWidth="1"/>
    <col min="13581" max="13824" width="9.140625" style="987"/>
    <col min="13825" max="13826" width="0" style="987" hidden="1" customWidth="1"/>
    <col min="13827" max="13827" width="124.140625" style="987" customWidth="1"/>
    <col min="13828" max="13835" width="16.85546875" style="987" customWidth="1"/>
    <col min="13836" max="13836" width="3.85546875" style="987" bestFit="1" customWidth="1"/>
    <col min="13837" max="14080" width="9.140625" style="987"/>
    <col min="14081" max="14082" width="0" style="987" hidden="1" customWidth="1"/>
    <col min="14083" max="14083" width="124.140625" style="987" customWidth="1"/>
    <col min="14084" max="14091" width="16.85546875" style="987" customWidth="1"/>
    <col min="14092" max="14092" width="3.85546875" style="987" bestFit="1" customWidth="1"/>
    <col min="14093" max="14336" width="9.140625" style="987"/>
    <col min="14337" max="14338" width="0" style="987" hidden="1" customWidth="1"/>
    <col min="14339" max="14339" width="124.140625" style="987" customWidth="1"/>
    <col min="14340" max="14347" width="16.85546875" style="987" customWidth="1"/>
    <col min="14348" max="14348" width="3.85546875" style="987" bestFit="1" customWidth="1"/>
    <col min="14349" max="14592" width="9.140625" style="987"/>
    <col min="14593" max="14594" width="0" style="987" hidden="1" customWidth="1"/>
    <col min="14595" max="14595" width="124.140625" style="987" customWidth="1"/>
    <col min="14596" max="14603" width="16.85546875" style="987" customWidth="1"/>
    <col min="14604" max="14604" width="3.85546875" style="987" bestFit="1" customWidth="1"/>
    <col min="14605" max="14848" width="9.140625" style="987"/>
    <col min="14849" max="14850" width="0" style="987" hidden="1" customWidth="1"/>
    <col min="14851" max="14851" width="124.140625" style="987" customWidth="1"/>
    <col min="14852" max="14859" width="16.85546875" style="987" customWidth="1"/>
    <col min="14860" max="14860" width="3.85546875" style="987" bestFit="1" customWidth="1"/>
    <col min="14861" max="15104" width="9.140625" style="987"/>
    <col min="15105" max="15106" width="0" style="987" hidden="1" customWidth="1"/>
    <col min="15107" max="15107" width="124.140625" style="987" customWidth="1"/>
    <col min="15108" max="15115" width="16.85546875" style="987" customWidth="1"/>
    <col min="15116" max="15116" width="3.85546875" style="987" bestFit="1" customWidth="1"/>
    <col min="15117" max="15360" width="9.140625" style="987"/>
    <col min="15361" max="15362" width="0" style="987" hidden="1" customWidth="1"/>
    <col min="15363" max="15363" width="124.140625" style="987" customWidth="1"/>
    <col min="15364" max="15371" width="16.85546875" style="987" customWidth="1"/>
    <col min="15372" max="15372" width="3.85546875" style="987" bestFit="1" customWidth="1"/>
    <col min="15373" max="15616" width="9.140625" style="987"/>
    <col min="15617" max="15618" width="0" style="987" hidden="1" customWidth="1"/>
    <col min="15619" max="15619" width="124.140625" style="987" customWidth="1"/>
    <col min="15620" max="15627" width="16.85546875" style="987" customWidth="1"/>
    <col min="15628" max="15628" width="3.85546875" style="987" bestFit="1" customWidth="1"/>
    <col min="15629" max="15872" width="9.140625" style="987"/>
    <col min="15873" max="15874" width="0" style="987" hidden="1" customWidth="1"/>
    <col min="15875" max="15875" width="124.140625" style="987" customWidth="1"/>
    <col min="15876" max="15883" width="16.85546875" style="987" customWidth="1"/>
    <col min="15884" max="15884" width="3.85546875" style="987" bestFit="1" customWidth="1"/>
    <col min="15885" max="16128" width="9.140625" style="987"/>
    <col min="16129" max="16130" width="0" style="987" hidden="1" customWidth="1"/>
    <col min="16131" max="16131" width="124.140625" style="987" customWidth="1"/>
    <col min="16132" max="16139" width="16.85546875" style="987" customWidth="1"/>
    <col min="16140" max="16140" width="3.85546875" style="987" bestFit="1" customWidth="1"/>
    <col min="16141" max="16384" width="9.140625" style="987"/>
  </cols>
  <sheetData>
    <row r="1" spans="1:12" ht="34.5" customHeight="1">
      <c r="A1" s="978"/>
      <c r="B1" s="978"/>
      <c r="C1" s="974"/>
      <c r="D1" s="974"/>
      <c r="E1" s="974"/>
      <c r="F1" s="974"/>
      <c r="G1" s="974"/>
      <c r="H1" s="974"/>
      <c r="I1" s="974"/>
      <c r="J1" s="974"/>
      <c r="K1" s="974"/>
    </row>
    <row r="2" spans="1:12" ht="33" customHeight="1">
      <c r="A2" s="1112" t="s">
        <v>1456</v>
      </c>
      <c r="B2" s="1112"/>
      <c r="C2" s="1112"/>
      <c r="D2" s="1112"/>
      <c r="E2" s="1112"/>
      <c r="F2" s="1112"/>
      <c r="G2" s="1112"/>
      <c r="H2" s="1112"/>
      <c r="I2" s="1112"/>
      <c r="J2" s="1112"/>
      <c r="K2" s="1112"/>
    </row>
    <row r="3" spans="1:12" ht="33" customHeight="1">
      <c r="A3" s="978"/>
      <c r="B3" s="978"/>
      <c r="C3" s="1112" t="s">
        <v>510</v>
      </c>
      <c r="D3" s="1112"/>
      <c r="E3" s="1112"/>
      <c r="F3" s="1112"/>
      <c r="G3" s="1112"/>
      <c r="H3" s="1112"/>
      <c r="I3" s="1112"/>
      <c r="J3" s="1112"/>
      <c r="K3" s="1112"/>
    </row>
    <row r="4" spans="1:12" s="224" customFormat="1" ht="16.5" customHeight="1" thickBot="1">
      <c r="A4" s="1111"/>
      <c r="B4" s="1112"/>
      <c r="C4" s="1112"/>
      <c r="D4" s="1112"/>
      <c r="E4" s="1112"/>
      <c r="F4" s="1112"/>
      <c r="G4" s="1112"/>
      <c r="H4" s="1112"/>
      <c r="I4" s="1112"/>
      <c r="J4" s="1112"/>
      <c r="K4" s="1112"/>
    </row>
    <row r="5" spans="1:12" s="569" customFormat="1" ht="29.25" customHeight="1" thickTop="1" thickBot="1">
      <c r="A5" s="213"/>
      <c r="B5" s="213"/>
      <c r="C5" s="683"/>
      <c r="D5" s="1109" t="s">
        <v>858</v>
      </c>
      <c r="E5" s="1109"/>
      <c r="F5" s="1109"/>
      <c r="G5" s="1109"/>
      <c r="H5" s="1109"/>
      <c r="I5" s="1109"/>
      <c r="J5" s="1109"/>
      <c r="K5" s="216" t="s">
        <v>1469</v>
      </c>
    </row>
    <row r="6" spans="1:12" ht="29.25" customHeight="1" thickTop="1" thickBot="1">
      <c r="B6" s="214"/>
      <c r="C6" s="215"/>
      <c r="D6" s="216" t="s">
        <v>1524</v>
      </c>
      <c r="E6" s="216" t="s">
        <v>433</v>
      </c>
      <c r="F6" s="216" t="s">
        <v>434</v>
      </c>
      <c r="G6" s="216" t="s">
        <v>435</v>
      </c>
      <c r="H6" s="216" t="s">
        <v>436</v>
      </c>
      <c r="I6" s="216" t="s">
        <v>437</v>
      </c>
      <c r="J6" s="217" t="s">
        <v>1329</v>
      </c>
      <c r="K6" s="217" t="s">
        <v>1525</v>
      </c>
      <c r="L6" s="218" t="s">
        <v>511</v>
      </c>
    </row>
    <row r="7" spans="1:12" ht="14.25" customHeight="1" thickTop="1" thickBot="1">
      <c r="C7" s="219"/>
      <c r="D7" s="219"/>
      <c r="E7" s="219"/>
      <c r="F7" s="219"/>
      <c r="G7" s="219"/>
      <c r="H7" s="219"/>
      <c r="I7" s="219"/>
      <c r="J7" s="219"/>
      <c r="K7" s="219"/>
    </row>
    <row r="8" spans="1:12" s="220" customFormat="1" ht="24" customHeight="1" thickTop="1" thickBot="1">
      <c r="B8" s="17"/>
      <c r="C8" s="221" t="s">
        <v>365</v>
      </c>
      <c r="D8" s="18"/>
      <c r="E8" s="18"/>
      <c r="F8" s="18"/>
      <c r="G8" s="18"/>
      <c r="H8" s="18"/>
      <c r="I8" s="18"/>
      <c r="J8" s="191"/>
      <c r="K8" s="191"/>
      <c r="L8" s="222"/>
    </row>
    <row r="9" spans="1:12" s="220" customFormat="1" ht="27" customHeight="1" thickTop="1">
      <c r="A9" s="220" t="s">
        <v>512</v>
      </c>
      <c r="B9" s="12" t="s">
        <v>592</v>
      </c>
      <c r="C9" s="19" t="s">
        <v>593</v>
      </c>
      <c r="D9" s="223">
        <v>5.04E-2</v>
      </c>
      <c r="E9" s="223">
        <v>4.7500000000000001E-2</v>
      </c>
      <c r="F9" s="223">
        <v>4.2299999999999997E-2</v>
      </c>
      <c r="G9" s="223">
        <v>4.5400000000000003E-2</v>
      </c>
      <c r="H9" s="223">
        <v>4.3400000000000001E-2</v>
      </c>
      <c r="I9" s="223">
        <v>4.5600000000000002E-2</v>
      </c>
      <c r="J9" s="223">
        <v>4.9500000000000002E-2</v>
      </c>
      <c r="K9" s="223">
        <v>4.5100000000000001E-2</v>
      </c>
    </row>
    <row r="10" spans="1:12" s="224" customFormat="1" ht="23.25" customHeight="1">
      <c r="A10" s="224" t="s">
        <v>512</v>
      </c>
      <c r="B10" s="14" t="s">
        <v>594</v>
      </c>
      <c r="C10" s="20" t="s">
        <v>595</v>
      </c>
      <c r="D10" s="225">
        <v>5.6300000000000003E-2</v>
      </c>
      <c r="E10" s="225">
        <v>5.62E-2</v>
      </c>
      <c r="F10" s="225">
        <v>5.2200000000000003E-2</v>
      </c>
      <c r="G10" s="225">
        <v>5.5199999999999999E-2</v>
      </c>
      <c r="H10" s="225">
        <v>5.4300000000000001E-2</v>
      </c>
      <c r="I10" s="225">
        <v>5.6500000000000002E-2</v>
      </c>
      <c r="J10" s="225">
        <v>5.5800000000000002E-2</v>
      </c>
      <c r="K10" s="225">
        <v>5.2400000000000002E-2</v>
      </c>
    </row>
    <row r="11" spans="1:12" s="224" customFormat="1" ht="23.25" customHeight="1">
      <c r="A11" s="224" t="s">
        <v>512</v>
      </c>
      <c r="B11" s="14" t="s">
        <v>596</v>
      </c>
      <c r="C11" s="20" t="s">
        <v>597</v>
      </c>
      <c r="D11" s="225">
        <v>5.5E-2</v>
      </c>
      <c r="E11" s="225">
        <v>4.99E-2</v>
      </c>
      <c r="F11" s="225">
        <v>4.9299999999999997E-2</v>
      </c>
      <c r="G11" s="225">
        <v>5.3600000000000002E-2</v>
      </c>
      <c r="H11" s="225">
        <v>5.16E-2</v>
      </c>
      <c r="I11" s="225">
        <v>5.0099999999999999E-2</v>
      </c>
      <c r="J11" s="225">
        <v>5.0999999999999997E-2</v>
      </c>
      <c r="K11" s="225">
        <v>5.0500000000000003E-2</v>
      </c>
    </row>
    <row r="12" spans="1:12" s="224" customFormat="1" ht="23.25" customHeight="1">
      <c r="A12" s="224" t="s">
        <v>512</v>
      </c>
      <c r="B12" s="14" t="s">
        <v>598</v>
      </c>
      <c r="C12" s="20" t="s">
        <v>599</v>
      </c>
      <c r="D12" s="225">
        <v>2.3E-2</v>
      </c>
      <c r="E12" s="225">
        <v>1.55E-2</v>
      </c>
      <c r="F12" s="225">
        <v>1.5599999999999999E-2</v>
      </c>
      <c r="G12" s="225">
        <v>1.55E-2</v>
      </c>
      <c r="H12" s="225">
        <v>1.18E-2</v>
      </c>
      <c r="I12" s="225">
        <v>9.2999999999999992E-3</v>
      </c>
      <c r="J12" s="225">
        <v>9.9000000000000008E-3</v>
      </c>
      <c r="K12" s="225">
        <v>9.4000000000000004E-3</v>
      </c>
    </row>
    <row r="13" spans="1:12" s="224" customFormat="1" ht="23.25" customHeight="1">
      <c r="A13" s="224" t="s">
        <v>512</v>
      </c>
      <c r="B13" s="14" t="s">
        <v>600</v>
      </c>
      <c r="C13" s="20" t="s">
        <v>601</v>
      </c>
      <c r="D13" s="225">
        <v>1.14E-2</v>
      </c>
      <c r="E13" s="225">
        <v>1.6E-2</v>
      </c>
      <c r="F13" s="225">
        <v>1.55E-2</v>
      </c>
      <c r="G13" s="225">
        <v>1.4999999999999999E-2</v>
      </c>
      <c r="H13" s="225">
        <v>1.18E-2</v>
      </c>
      <c r="I13" s="225">
        <v>9.4000000000000004E-3</v>
      </c>
      <c r="J13" s="225">
        <v>1.0200000000000001E-2</v>
      </c>
      <c r="K13" s="225">
        <v>9.7999999999999997E-3</v>
      </c>
    </row>
    <row r="14" spans="1:12" s="224" customFormat="1" ht="23.25" customHeight="1">
      <c r="A14" s="224" t="s">
        <v>512</v>
      </c>
      <c r="B14" s="14" t="s">
        <v>602</v>
      </c>
      <c r="C14" s="20" t="s">
        <v>603</v>
      </c>
      <c r="D14" s="225">
        <v>1.0800000000000001E-2</v>
      </c>
      <c r="E14" s="225">
        <v>1.3599999999999999E-2</v>
      </c>
      <c r="F14" s="225">
        <v>1.29E-2</v>
      </c>
      <c r="G14" s="225">
        <v>1.4500000000000001E-2</v>
      </c>
      <c r="H14" s="225">
        <v>1.11E-2</v>
      </c>
      <c r="I14" s="225">
        <v>8.8000000000000005E-3</v>
      </c>
      <c r="J14" s="225">
        <v>9.7999999999999997E-3</v>
      </c>
      <c r="K14" s="225">
        <v>9.4999999999999998E-3</v>
      </c>
    </row>
    <row r="15" spans="1:12" s="224" customFormat="1" ht="44.25" customHeight="1" thickBot="1">
      <c r="A15" s="224" t="s">
        <v>512</v>
      </c>
      <c r="B15" s="14" t="s">
        <v>604</v>
      </c>
      <c r="C15" s="20" t="s">
        <v>605</v>
      </c>
      <c r="D15" s="225">
        <v>7.6700000000000004E-2</v>
      </c>
      <c r="E15" s="225">
        <v>8.2699999999999996E-2</v>
      </c>
      <c r="F15" s="225">
        <v>7.5200000000000003E-2</v>
      </c>
      <c r="G15" s="225">
        <v>7.7200000000000005E-2</v>
      </c>
      <c r="H15" s="225">
        <v>5.6800000000000003E-2</v>
      </c>
      <c r="I15" s="225">
        <v>4.4900000000000002E-2</v>
      </c>
      <c r="J15" s="225">
        <v>4.8899999999999999E-2</v>
      </c>
      <c r="K15" s="225">
        <v>4.5499999999999999E-2</v>
      </c>
    </row>
    <row r="16" spans="1:12" s="226" customFormat="1" ht="24" customHeight="1" thickTop="1" thickBot="1">
      <c r="B16" s="21"/>
      <c r="C16" s="221" t="s">
        <v>373</v>
      </c>
      <c r="D16" s="18"/>
      <c r="E16" s="18"/>
      <c r="F16" s="18"/>
      <c r="G16" s="18"/>
      <c r="H16" s="18"/>
      <c r="I16" s="18"/>
      <c r="J16" s="191"/>
      <c r="K16" s="191"/>
      <c r="L16" s="227"/>
    </row>
    <row r="17" spans="1:12" s="220" customFormat="1" ht="26.25" customHeight="1" thickTop="1">
      <c r="A17" s="220" t="s">
        <v>512</v>
      </c>
      <c r="B17" s="12" t="s">
        <v>606</v>
      </c>
      <c r="C17" s="19" t="s">
        <v>607</v>
      </c>
      <c r="D17" s="223">
        <v>7.22E-2</v>
      </c>
      <c r="E17" s="223">
        <v>6.7900000000000002E-2</v>
      </c>
      <c r="F17" s="223">
        <v>4.9700000000000001E-2</v>
      </c>
      <c r="G17" s="223">
        <v>5.2699999999999997E-2</v>
      </c>
      <c r="H17" s="223">
        <v>5.3600000000000002E-2</v>
      </c>
      <c r="I17" s="223">
        <v>5.7799999999999997E-2</v>
      </c>
      <c r="J17" s="223">
        <v>6.3600000000000004E-2</v>
      </c>
      <c r="K17" s="223">
        <v>6.2199999999999998E-2</v>
      </c>
    </row>
    <row r="18" spans="1:12" s="224" customFormat="1" ht="24" customHeight="1">
      <c r="A18" s="224" t="s">
        <v>512</v>
      </c>
      <c r="B18" s="14" t="s">
        <v>608</v>
      </c>
      <c r="C18" s="20" t="s">
        <v>609</v>
      </c>
      <c r="D18" s="225">
        <v>-2.18E-2</v>
      </c>
      <c r="E18" s="225">
        <v>-2.0299999999999999E-2</v>
      </c>
      <c r="F18" s="225">
        <v>-7.4000000000000003E-3</v>
      </c>
      <c r="G18" s="225">
        <v>-7.3000000000000001E-3</v>
      </c>
      <c r="H18" s="225">
        <v>-1.0200000000000001E-2</v>
      </c>
      <c r="I18" s="225">
        <v>-1.2200000000000001E-2</v>
      </c>
      <c r="J18" s="225">
        <v>-1.4200000000000001E-2</v>
      </c>
      <c r="K18" s="225">
        <v>-1.7100000000000001E-2</v>
      </c>
    </row>
    <row r="19" spans="1:12" s="224" customFormat="1" ht="24" customHeight="1">
      <c r="A19" s="224" t="s">
        <v>512</v>
      </c>
      <c r="B19" s="14" t="s">
        <v>610</v>
      </c>
      <c r="C19" s="20" t="s">
        <v>611</v>
      </c>
      <c r="D19" s="225">
        <v>2.6700000000000002E-2</v>
      </c>
      <c r="E19" s="225">
        <v>2.5700000000000001E-2</v>
      </c>
      <c r="F19" s="225">
        <v>9.4999999999999998E-3</v>
      </c>
      <c r="G19" s="225">
        <v>9.5999999999999992E-3</v>
      </c>
      <c r="H19" s="225">
        <v>1.35E-2</v>
      </c>
      <c r="I19" s="225">
        <v>1.61E-2</v>
      </c>
      <c r="J19" s="225">
        <v>1.8800000000000001E-2</v>
      </c>
      <c r="K19" s="225">
        <v>2.29E-2</v>
      </c>
    </row>
    <row r="20" spans="1:12" s="224" customFormat="1" ht="24" customHeight="1">
      <c r="A20" s="224" t="s">
        <v>512</v>
      </c>
      <c r="B20" s="14" t="s">
        <v>612</v>
      </c>
      <c r="C20" s="20" t="s">
        <v>613</v>
      </c>
      <c r="D20" s="225">
        <v>-1.37E-2</v>
      </c>
      <c r="E20" s="225">
        <v>1E-4</v>
      </c>
      <c r="F20" s="225">
        <v>-5.9999999999999995E-4</v>
      </c>
      <c r="G20" s="225">
        <v>-8.0000000000000004E-4</v>
      </c>
      <c r="H20" s="225">
        <v>1E-4</v>
      </c>
      <c r="I20" s="225">
        <v>2.0000000000000001E-4</v>
      </c>
      <c r="J20" s="225">
        <v>5.0000000000000001E-4</v>
      </c>
      <c r="K20" s="225">
        <v>2.9999999999999997E-4</v>
      </c>
    </row>
    <row r="21" spans="1:12" s="224" customFormat="1" ht="24" customHeight="1">
      <c r="A21" s="224" t="s">
        <v>512</v>
      </c>
      <c r="B21" s="14" t="s">
        <v>614</v>
      </c>
      <c r="C21" s="20" t="s">
        <v>615</v>
      </c>
      <c r="D21" s="225">
        <v>-1.2999999999999999E-3</v>
      </c>
      <c r="E21" s="225">
        <v>-6.3E-3</v>
      </c>
      <c r="F21" s="225">
        <v>-2.8999999999999998E-3</v>
      </c>
      <c r="G21" s="225">
        <v>-1.6000000000000001E-3</v>
      </c>
      <c r="H21" s="225">
        <v>-2.7000000000000001E-3</v>
      </c>
      <c r="I21" s="225">
        <v>-6.4000000000000003E-3</v>
      </c>
      <c r="J21" s="225">
        <v>-4.7000000000000002E-3</v>
      </c>
      <c r="K21" s="225">
        <v>-1.9E-3</v>
      </c>
    </row>
    <row r="22" spans="1:12" s="224" customFormat="1" ht="24" customHeight="1">
      <c r="A22" s="224" t="s">
        <v>512</v>
      </c>
      <c r="B22" s="14" t="s">
        <v>616</v>
      </c>
      <c r="C22" s="20" t="s">
        <v>617</v>
      </c>
      <c r="D22" s="225">
        <v>5.8999999999999999E-3</v>
      </c>
      <c r="E22" s="225">
        <v>8.6E-3</v>
      </c>
      <c r="F22" s="225">
        <v>9.9000000000000008E-3</v>
      </c>
      <c r="G22" s="225">
        <v>9.7999999999999997E-3</v>
      </c>
      <c r="H22" s="225">
        <v>1.0999999999999999E-2</v>
      </c>
      <c r="I22" s="225">
        <v>1.0800000000000001E-2</v>
      </c>
      <c r="J22" s="225">
        <v>6.3E-3</v>
      </c>
      <c r="K22" s="225">
        <v>7.3000000000000001E-3</v>
      </c>
    </row>
    <row r="23" spans="1:12" s="224" customFormat="1" ht="24" customHeight="1">
      <c r="A23" s="224" t="s">
        <v>512</v>
      </c>
      <c r="B23" s="14" t="s">
        <v>618</v>
      </c>
      <c r="C23" s="20" t="s">
        <v>619</v>
      </c>
      <c r="D23" s="225">
        <v>-3.2000000000000001E-2</v>
      </c>
      <c r="E23" s="225">
        <v>-3.44E-2</v>
      </c>
      <c r="F23" s="225">
        <v>-3.3799999999999997E-2</v>
      </c>
      <c r="G23" s="225">
        <v>-3.8100000000000002E-2</v>
      </c>
      <c r="H23" s="225">
        <v>-3.9899999999999998E-2</v>
      </c>
      <c r="I23" s="225">
        <v>-4.0800000000000003E-2</v>
      </c>
      <c r="J23" s="225">
        <v>-4.1099999999999998E-2</v>
      </c>
      <c r="K23" s="225">
        <v>-4.1000000000000002E-2</v>
      </c>
    </row>
    <row r="24" spans="1:12" s="224" customFormat="1" ht="24" customHeight="1">
      <c r="A24" s="224" t="s">
        <v>512</v>
      </c>
      <c r="B24" s="14" t="s">
        <v>620</v>
      </c>
      <c r="C24" s="20" t="s">
        <v>621</v>
      </c>
      <c r="D24" s="225">
        <v>2.0999999999999999E-3</v>
      </c>
      <c r="E24" s="225">
        <v>4.0000000000000002E-4</v>
      </c>
      <c r="F24" s="225">
        <v>4.0000000000000002E-4</v>
      </c>
      <c r="G24" s="225">
        <v>2.9999999999999997E-4</v>
      </c>
      <c r="H24" s="225">
        <v>-1E-4</v>
      </c>
      <c r="I24" s="225">
        <v>-1E-4</v>
      </c>
      <c r="J24" s="225">
        <v>-2.0000000000000001E-4</v>
      </c>
      <c r="K24" s="225">
        <v>1E-4</v>
      </c>
    </row>
    <row r="25" spans="1:12" s="224" customFormat="1" ht="43.5" customHeight="1" thickBot="1">
      <c r="A25" s="224" t="s">
        <v>512</v>
      </c>
      <c r="B25" s="14" t="s">
        <v>622</v>
      </c>
      <c r="C25" s="20" t="s">
        <v>623</v>
      </c>
      <c r="D25" s="225">
        <v>0.1091</v>
      </c>
      <c r="E25" s="225">
        <v>0.1288</v>
      </c>
      <c r="F25" s="225">
        <v>0.1305</v>
      </c>
      <c r="G25" s="225">
        <v>0.14680000000000001</v>
      </c>
      <c r="H25" s="225">
        <v>0.15379999999999999</v>
      </c>
      <c r="I25" s="225">
        <v>0.13750000000000001</v>
      </c>
      <c r="J25" s="225">
        <v>0.1452</v>
      </c>
      <c r="K25" s="225">
        <v>0.14360000000000001</v>
      </c>
    </row>
    <row r="26" spans="1:12" s="226" customFormat="1" ht="24.75" customHeight="1" thickTop="1" thickBot="1">
      <c r="B26" s="22"/>
      <c r="C26" s="221" t="s">
        <v>383</v>
      </c>
      <c r="D26" s="18"/>
      <c r="E26" s="18"/>
      <c r="F26" s="18"/>
      <c r="G26" s="18"/>
      <c r="H26" s="18"/>
      <c r="I26" s="18"/>
      <c r="J26" s="191"/>
      <c r="K26" s="191"/>
      <c r="L26" s="227"/>
    </row>
    <row r="27" spans="1:12" s="220" customFormat="1" ht="27" customHeight="1" thickTop="1">
      <c r="A27" s="220" t="s">
        <v>512</v>
      </c>
      <c r="B27" s="12" t="s">
        <v>624</v>
      </c>
      <c r="C27" s="19" t="s">
        <v>625</v>
      </c>
      <c r="D27" s="223">
        <v>9.3399999999999997E-2</v>
      </c>
      <c r="E27" s="223">
        <v>9.1700000000000004E-2</v>
      </c>
      <c r="F27" s="223">
        <v>7.5600000000000001E-2</v>
      </c>
      <c r="G27" s="223">
        <v>7.0499999999999993E-2</v>
      </c>
      <c r="H27" s="223">
        <v>7.2700000000000001E-2</v>
      </c>
      <c r="I27" s="223">
        <v>7.5499999999999998E-2</v>
      </c>
      <c r="J27" s="223">
        <v>7.3800000000000004E-2</v>
      </c>
      <c r="K27" s="223">
        <v>7.5499999999999998E-2</v>
      </c>
    </row>
    <row r="28" spans="1:12" s="224" customFormat="1" ht="23.25" customHeight="1">
      <c r="A28" s="224" t="s">
        <v>512</v>
      </c>
      <c r="B28" s="14" t="s">
        <v>626</v>
      </c>
      <c r="C28" s="20" t="s">
        <v>627</v>
      </c>
      <c r="D28" s="225">
        <v>8.9200000000000002E-2</v>
      </c>
      <c r="E28" s="225">
        <v>0.1062</v>
      </c>
      <c r="F28" s="225">
        <v>8.3799999999999999E-2</v>
      </c>
      <c r="G28" s="225">
        <v>9.6600000000000005E-2</v>
      </c>
      <c r="H28" s="225">
        <v>0.12620000000000001</v>
      </c>
      <c r="I28" s="225">
        <v>0.15620000000000001</v>
      </c>
      <c r="J28" s="225">
        <v>1.0004</v>
      </c>
      <c r="K28" s="225">
        <v>0.24460000000000001</v>
      </c>
    </row>
    <row r="29" spans="1:12" s="224" customFormat="1" ht="23.25" customHeight="1">
      <c r="A29" s="224" t="s">
        <v>512</v>
      </c>
      <c r="B29" s="14" t="s">
        <v>628</v>
      </c>
      <c r="C29" s="20" t="s">
        <v>629</v>
      </c>
      <c r="D29" s="225">
        <v>5.4399999999999997E-2</v>
      </c>
      <c r="E29" s="225">
        <v>0.1042</v>
      </c>
      <c r="F29" s="225">
        <v>8.1100000000000005E-2</v>
      </c>
      <c r="G29" s="225">
        <v>8.8300000000000003E-2</v>
      </c>
      <c r="H29" s="225">
        <v>9.64E-2</v>
      </c>
      <c r="I29" s="225">
        <v>9.5699999999999993E-2</v>
      </c>
      <c r="J29" s="225">
        <v>0.15629999999999999</v>
      </c>
      <c r="K29" s="225">
        <v>0.14369999999999999</v>
      </c>
    </row>
    <row r="30" spans="1:12" s="224" customFormat="1" ht="23.25" customHeight="1">
      <c r="A30" s="224" t="s">
        <v>512</v>
      </c>
      <c r="B30" s="14" t="s">
        <v>630</v>
      </c>
      <c r="C30" s="20" t="s">
        <v>631</v>
      </c>
      <c r="D30" s="225">
        <v>2.3400000000000001E-2</v>
      </c>
      <c r="E30" s="225">
        <v>5.8500000000000003E-2</v>
      </c>
      <c r="F30" s="225">
        <v>5.62E-2</v>
      </c>
      <c r="G30" s="225">
        <v>5.67E-2</v>
      </c>
      <c r="H30" s="225">
        <v>0.10639999999999999</v>
      </c>
      <c r="I30" s="225">
        <v>6.2300000000000001E-2</v>
      </c>
      <c r="J30" s="225">
        <v>5.6399999999999999E-2</v>
      </c>
      <c r="K30" s="225">
        <v>4.0800000000000003E-2</v>
      </c>
    </row>
    <row r="31" spans="1:12" s="224" customFormat="1" ht="23.25" customHeight="1">
      <c r="A31" s="224" t="s">
        <v>512</v>
      </c>
      <c r="B31" s="14" t="s">
        <v>632</v>
      </c>
      <c r="C31" s="20" t="s">
        <v>633</v>
      </c>
      <c r="D31" s="225">
        <v>0.1439</v>
      </c>
      <c r="E31" s="225">
        <v>0.1381</v>
      </c>
      <c r="F31" s="225">
        <v>4.19E-2</v>
      </c>
      <c r="G31" s="225">
        <v>2.7900000000000001E-2</v>
      </c>
      <c r="H31" s="225">
        <v>3.8800000000000001E-2</v>
      </c>
      <c r="I31" s="225">
        <v>2.6100000000000002E-2</v>
      </c>
      <c r="J31" s="225">
        <v>6.7000000000000002E-3</v>
      </c>
      <c r="K31" s="225">
        <v>2.2000000000000001E-3</v>
      </c>
    </row>
    <row r="32" spans="1:12" s="224" customFormat="1" ht="23.25" customHeight="1">
      <c r="A32" s="224" t="s">
        <v>512</v>
      </c>
      <c r="B32" s="14" t="s">
        <v>634</v>
      </c>
      <c r="C32" s="20" t="s">
        <v>635</v>
      </c>
      <c r="D32" s="225">
        <v>0.1308</v>
      </c>
      <c r="E32" s="225">
        <v>7.51E-2</v>
      </c>
      <c r="F32" s="225">
        <v>4.1500000000000002E-2</v>
      </c>
      <c r="G32" s="225">
        <v>3.9199999999999999E-2</v>
      </c>
      <c r="H32" s="225">
        <v>1.43E-2</v>
      </c>
      <c r="I32" s="225">
        <v>6.4999999999999997E-3</v>
      </c>
      <c r="J32" s="225">
        <v>1.9099999999999999E-2</v>
      </c>
      <c r="K32" s="225">
        <v>1.1299999999999999E-2</v>
      </c>
    </row>
    <row r="33" spans="1:12" s="224" customFormat="1" ht="23.25" customHeight="1">
      <c r="A33" s="224" t="s">
        <v>512</v>
      </c>
      <c r="B33" s="14" t="s">
        <v>636</v>
      </c>
      <c r="C33" s="20" t="s">
        <v>637</v>
      </c>
      <c r="D33" s="225">
        <v>0.1371</v>
      </c>
      <c r="E33" s="225">
        <v>9.8699999999999996E-2</v>
      </c>
      <c r="F33" s="225">
        <v>4.1700000000000001E-2</v>
      </c>
      <c r="G33" s="225">
        <v>3.39E-2</v>
      </c>
      <c r="H33" s="225">
        <v>2.81E-2</v>
      </c>
      <c r="I33" s="225">
        <v>1.7500000000000002E-2</v>
      </c>
      <c r="J33" s="225">
        <v>8.8999999999999999E-3</v>
      </c>
      <c r="K33" s="225">
        <v>4.7000000000000002E-3</v>
      </c>
    </row>
    <row r="34" spans="1:12" s="224" customFormat="1" ht="23.25" customHeight="1">
      <c r="A34" s="224" t="s">
        <v>512</v>
      </c>
      <c r="B34" s="14" t="s">
        <v>638</v>
      </c>
      <c r="C34" s="20" t="s">
        <v>639</v>
      </c>
      <c r="D34" s="225">
        <v>2.8500000000000001E-2</v>
      </c>
      <c r="E34" s="225">
        <v>2.0000000000000001E-4</v>
      </c>
      <c r="F34" s="225">
        <v>3.8999999999999998E-3</v>
      </c>
      <c r="G34" s="225">
        <v>4.0000000000000002E-4</v>
      </c>
      <c r="H34" s="225">
        <v>0</v>
      </c>
      <c r="I34" s="225">
        <v>0</v>
      </c>
      <c r="J34" s="225">
        <v>0</v>
      </c>
      <c r="K34" s="225">
        <v>0</v>
      </c>
    </row>
    <row r="35" spans="1:12" s="224" customFormat="1" ht="23.25" customHeight="1">
      <c r="A35" s="224" t="s">
        <v>512</v>
      </c>
      <c r="B35" s="14" t="s">
        <v>640</v>
      </c>
      <c r="C35" s="20" t="s">
        <v>641</v>
      </c>
      <c r="D35" s="225">
        <v>2.01E-2</v>
      </c>
      <c r="E35" s="225">
        <v>1.5800000000000002E-2</v>
      </c>
      <c r="F35" s="225">
        <v>4.3E-3</v>
      </c>
      <c r="G35" s="225">
        <v>6.0000000000000001E-3</v>
      </c>
      <c r="H35" s="225">
        <v>9.2999999999999992E-3</v>
      </c>
      <c r="I35" s="225">
        <v>1.03E-2</v>
      </c>
      <c r="J35" s="225">
        <v>1.2999999999999999E-2</v>
      </c>
      <c r="K35" s="225">
        <v>1.6400000000000001E-2</v>
      </c>
    </row>
    <row r="36" spans="1:12" s="224" customFormat="1" ht="23.25" customHeight="1">
      <c r="A36" s="224" t="s">
        <v>512</v>
      </c>
      <c r="B36" s="14" t="s">
        <v>642</v>
      </c>
      <c r="C36" s="20" t="s">
        <v>643</v>
      </c>
      <c r="D36" s="225">
        <v>3.6700000000000003E-2</v>
      </c>
      <c r="E36" s="225">
        <v>4.2999999999999997E-2</v>
      </c>
      <c r="F36" s="225">
        <v>1.8800000000000001E-2</v>
      </c>
      <c r="G36" s="225">
        <v>1.7000000000000001E-2</v>
      </c>
      <c r="H36" s="225">
        <v>2.29E-2</v>
      </c>
      <c r="I36" s="225">
        <v>2.5100000000000001E-2</v>
      </c>
      <c r="J36" s="225">
        <v>2.5999999999999999E-2</v>
      </c>
      <c r="K36" s="225">
        <v>2.98E-2</v>
      </c>
    </row>
    <row r="37" spans="1:12" s="224" customFormat="1" ht="23.25" customHeight="1">
      <c r="B37" s="14"/>
      <c r="C37" s="20" t="s">
        <v>644</v>
      </c>
      <c r="D37" s="225"/>
      <c r="E37" s="225">
        <v>0</v>
      </c>
      <c r="F37" s="225">
        <v>0</v>
      </c>
      <c r="G37" s="225">
        <v>0</v>
      </c>
      <c r="H37" s="225">
        <v>0</v>
      </c>
      <c r="I37" s="225">
        <v>0</v>
      </c>
      <c r="J37" s="225">
        <v>0</v>
      </c>
      <c r="K37" s="225">
        <v>0</v>
      </c>
    </row>
    <row r="38" spans="1:12" s="224" customFormat="1" ht="44.25" customHeight="1" thickBot="1">
      <c r="A38" s="224" t="s">
        <v>512</v>
      </c>
      <c r="B38" s="14" t="s">
        <v>645</v>
      </c>
      <c r="C38" s="20" t="s">
        <v>646</v>
      </c>
      <c r="D38" s="225">
        <v>4.0000000000000002E-4</v>
      </c>
      <c r="E38" s="225">
        <v>0</v>
      </c>
      <c r="F38" s="225">
        <v>5.9999999999999995E-4</v>
      </c>
      <c r="G38" s="225">
        <v>2.8E-3</v>
      </c>
      <c r="H38" s="225">
        <v>0</v>
      </c>
      <c r="I38" s="225">
        <v>0</v>
      </c>
      <c r="J38" s="225">
        <v>0</v>
      </c>
      <c r="K38" s="225">
        <v>0</v>
      </c>
    </row>
    <row r="39" spans="1:12" s="226" customFormat="1" ht="24" customHeight="1" thickTop="1" thickBot="1">
      <c r="B39" s="23"/>
      <c r="C39" s="221" t="s">
        <v>396</v>
      </c>
      <c r="D39" s="18"/>
      <c r="E39" s="18"/>
      <c r="F39" s="18"/>
      <c r="G39" s="18"/>
      <c r="H39" s="18"/>
      <c r="I39" s="18"/>
      <c r="J39" s="191"/>
      <c r="K39" s="191"/>
      <c r="L39" s="227"/>
    </row>
    <row r="40" spans="1:12" s="226" customFormat="1" ht="24.75" customHeight="1" thickTop="1" thickBot="1">
      <c r="B40" s="22"/>
      <c r="C40" s="221" t="s">
        <v>397</v>
      </c>
      <c r="D40" s="18"/>
      <c r="E40" s="18"/>
      <c r="F40" s="18"/>
      <c r="G40" s="18"/>
      <c r="H40" s="18"/>
      <c r="I40" s="18"/>
      <c r="J40" s="191"/>
      <c r="K40" s="191"/>
      <c r="L40" s="227"/>
    </row>
    <row r="41" spans="1:12" s="220" customFormat="1" ht="27" customHeight="1" thickTop="1">
      <c r="A41" s="220" t="s">
        <v>512</v>
      </c>
      <c r="B41" s="12" t="s">
        <v>647</v>
      </c>
      <c r="C41" s="19" t="s">
        <v>648</v>
      </c>
      <c r="D41" s="223">
        <v>3.2000000000000001E-2</v>
      </c>
      <c r="E41" s="223">
        <v>3.44E-2</v>
      </c>
      <c r="F41" s="223">
        <v>3.3799999999999997E-2</v>
      </c>
      <c r="G41" s="223">
        <v>3.8100000000000002E-2</v>
      </c>
      <c r="H41" s="223">
        <v>3.9899999999999998E-2</v>
      </c>
      <c r="I41" s="223">
        <v>4.0800000000000003E-2</v>
      </c>
      <c r="J41" s="223">
        <v>4.1099999999999998E-2</v>
      </c>
      <c r="K41" s="223">
        <v>4.1000000000000002E-2</v>
      </c>
    </row>
    <row r="42" spans="1:12" s="224" customFormat="1" ht="23.25" customHeight="1">
      <c r="A42" s="224" t="s">
        <v>512</v>
      </c>
      <c r="B42" s="14" t="s">
        <v>649</v>
      </c>
      <c r="C42" s="20" t="s">
        <v>650</v>
      </c>
      <c r="D42" s="225">
        <v>3.44E-2</v>
      </c>
      <c r="E42" s="225">
        <v>3.73E-2</v>
      </c>
      <c r="F42" s="225">
        <v>3.6400000000000002E-2</v>
      </c>
      <c r="G42" s="225">
        <v>4.1200000000000001E-2</v>
      </c>
      <c r="H42" s="225">
        <v>4.3799999999999999E-2</v>
      </c>
      <c r="I42" s="225">
        <v>4.4499999999999998E-2</v>
      </c>
      <c r="J42" s="225">
        <v>4.4499999999999998E-2</v>
      </c>
      <c r="K42" s="225">
        <v>4.4299999999999999E-2</v>
      </c>
    </row>
    <row r="43" spans="1:12" s="224" customFormat="1" ht="23.25" customHeight="1">
      <c r="A43" s="224" t="s">
        <v>512</v>
      </c>
      <c r="B43" s="14" t="s">
        <v>651</v>
      </c>
      <c r="C43" s="20" t="s">
        <v>652</v>
      </c>
      <c r="D43" s="225">
        <v>6.2799999999999995E-2</v>
      </c>
      <c r="E43" s="225">
        <v>7.1300000000000002E-2</v>
      </c>
      <c r="F43" s="225">
        <v>6.6500000000000004E-2</v>
      </c>
      <c r="G43" s="225">
        <v>6.4000000000000001E-2</v>
      </c>
      <c r="H43" s="225">
        <v>5.9900000000000002E-2</v>
      </c>
      <c r="I43" s="225">
        <v>5.8200000000000002E-2</v>
      </c>
      <c r="J43" s="225">
        <v>5.6599999999999998E-2</v>
      </c>
      <c r="K43" s="225">
        <v>5.5500000000000001E-2</v>
      </c>
    </row>
    <row r="44" spans="1:12" s="224" customFormat="1" ht="44.25" customHeight="1" thickBot="1">
      <c r="A44" s="224" t="s">
        <v>512</v>
      </c>
      <c r="B44" s="14" t="s">
        <v>653</v>
      </c>
      <c r="C44" s="20" t="s">
        <v>654</v>
      </c>
      <c r="D44" s="225">
        <v>4.1300000000000003E-2</v>
      </c>
      <c r="E44" s="225">
        <v>4.4999999999999998E-2</v>
      </c>
      <c r="F44" s="225">
        <v>4.4900000000000002E-2</v>
      </c>
      <c r="G44" s="225">
        <v>5.1700000000000003E-2</v>
      </c>
      <c r="H44" s="225">
        <v>5.4600000000000003E-2</v>
      </c>
      <c r="I44" s="225">
        <v>5.62E-2</v>
      </c>
      <c r="J44" s="225">
        <v>5.6899999999999999E-2</v>
      </c>
      <c r="K44" s="225">
        <v>5.7299999999999997E-2</v>
      </c>
    </row>
    <row r="45" spans="1:12" s="226" customFormat="1" ht="24" customHeight="1" thickTop="1" thickBot="1">
      <c r="B45" s="22"/>
      <c r="C45" s="221" t="s">
        <v>402</v>
      </c>
      <c r="D45" s="18"/>
      <c r="E45" s="18"/>
      <c r="F45" s="18"/>
      <c r="G45" s="18"/>
      <c r="H45" s="18"/>
      <c r="I45" s="18"/>
      <c r="J45" s="191"/>
      <c r="K45" s="191"/>
      <c r="L45" s="227"/>
    </row>
    <row r="46" spans="1:12" s="228" customFormat="1" ht="27" customHeight="1" thickTop="1">
      <c r="A46" s="228" t="s">
        <v>512</v>
      </c>
      <c r="B46" s="12" t="s">
        <v>655</v>
      </c>
      <c r="C46" s="19" t="s">
        <v>656</v>
      </c>
      <c r="D46" s="223">
        <v>0.53129999999999999</v>
      </c>
      <c r="E46" s="223">
        <v>0.5524</v>
      </c>
      <c r="F46" s="223">
        <v>0.55089999999999995</v>
      </c>
      <c r="G46" s="223">
        <v>0.56910000000000005</v>
      </c>
      <c r="H46" s="223">
        <v>0.55649999999999999</v>
      </c>
      <c r="I46" s="223">
        <v>0.56240000000000001</v>
      </c>
      <c r="J46" s="223">
        <v>0.56340000000000001</v>
      </c>
      <c r="K46" s="223">
        <v>0.56759999999999999</v>
      </c>
    </row>
    <row r="47" spans="1:12" ht="23.25" customHeight="1">
      <c r="A47" s="987" t="s">
        <v>512</v>
      </c>
      <c r="B47" s="8" t="s">
        <v>657</v>
      </c>
      <c r="C47" s="24" t="s">
        <v>658</v>
      </c>
      <c r="D47" s="229">
        <v>3.6400000000000002E-2</v>
      </c>
      <c r="E47" s="229">
        <v>3.78E-2</v>
      </c>
      <c r="F47" s="229">
        <v>4.1500000000000002E-2</v>
      </c>
      <c r="G47" s="229">
        <v>4.8899999999999999E-2</v>
      </c>
      <c r="H47" s="229">
        <v>5.0200000000000002E-2</v>
      </c>
      <c r="I47" s="229">
        <v>4.2900000000000001E-2</v>
      </c>
      <c r="J47" s="229">
        <v>4.5499999999999999E-2</v>
      </c>
      <c r="K47" s="229">
        <v>4.1799999999999997E-2</v>
      </c>
    </row>
    <row r="48" spans="1:12" ht="23.25" customHeight="1">
      <c r="A48" s="987" t="s">
        <v>512</v>
      </c>
      <c r="B48" s="8" t="s">
        <v>659</v>
      </c>
      <c r="C48" s="24" t="s">
        <v>660</v>
      </c>
      <c r="D48" s="229">
        <v>0.43230000000000002</v>
      </c>
      <c r="E48" s="229">
        <v>0.4098</v>
      </c>
      <c r="F48" s="229">
        <v>0.40760000000000002</v>
      </c>
      <c r="G48" s="229">
        <v>0.38200000000000001</v>
      </c>
      <c r="H48" s="229">
        <v>0.39329999999999998</v>
      </c>
      <c r="I48" s="229">
        <v>0.3947</v>
      </c>
      <c r="J48" s="229">
        <v>0.3911</v>
      </c>
      <c r="K48" s="229">
        <v>0.3906</v>
      </c>
    </row>
    <row r="49" spans="1:12" ht="23.25" customHeight="1">
      <c r="A49" s="987" t="s">
        <v>512</v>
      </c>
      <c r="B49" s="8" t="s">
        <v>661</v>
      </c>
      <c r="C49" s="24" t="s">
        <v>662</v>
      </c>
      <c r="D49" s="229">
        <v>0.46439999999999998</v>
      </c>
      <c r="E49" s="229">
        <v>0.4753</v>
      </c>
      <c r="F49" s="229">
        <v>0.57079999999999997</v>
      </c>
      <c r="G49" s="229">
        <v>0.59919999999999995</v>
      </c>
      <c r="H49" s="229">
        <v>0.61119999999999997</v>
      </c>
      <c r="I49" s="229">
        <v>0.57099999999999995</v>
      </c>
      <c r="J49" s="229">
        <v>0.58919999999999995</v>
      </c>
      <c r="K49" s="229">
        <v>0.5847</v>
      </c>
    </row>
    <row r="50" spans="1:12" ht="43.5" customHeight="1" thickBot="1">
      <c r="C50" s="230"/>
      <c r="D50" s="229"/>
      <c r="E50" s="229"/>
      <c r="F50" s="229"/>
      <c r="G50" s="229"/>
      <c r="H50" s="229"/>
      <c r="I50" s="229"/>
      <c r="J50" s="229"/>
      <c r="K50" s="229"/>
    </row>
    <row r="51" spans="1:12" s="220" customFormat="1" ht="24" customHeight="1" thickTop="1" thickBot="1">
      <c r="B51" s="25"/>
      <c r="C51" s="221" t="s">
        <v>407</v>
      </c>
      <c r="D51" s="18"/>
      <c r="E51" s="18"/>
      <c r="F51" s="18"/>
      <c r="G51" s="18"/>
      <c r="H51" s="18"/>
      <c r="I51" s="18"/>
      <c r="J51" s="191"/>
      <c r="K51" s="191"/>
      <c r="L51" s="222"/>
    </row>
    <row r="52" spans="1:12" s="226" customFormat="1" ht="18.75" thickTop="1">
      <c r="A52" s="231"/>
      <c r="B52" s="23"/>
      <c r="C52" s="26"/>
      <c r="D52" s="229"/>
      <c r="E52" s="229"/>
      <c r="F52" s="229"/>
      <c r="G52" s="229"/>
      <c r="H52" s="229"/>
      <c r="I52" s="229"/>
      <c r="J52" s="229"/>
      <c r="K52" s="229"/>
      <c r="L52" s="227"/>
    </row>
    <row r="53" spans="1:12" s="220" customFormat="1" ht="23.25" customHeight="1">
      <c r="A53" s="220" t="s">
        <v>512</v>
      </c>
      <c r="B53" s="12" t="s">
        <v>663</v>
      </c>
      <c r="C53" s="19" t="s">
        <v>664</v>
      </c>
      <c r="D53" s="223">
        <v>5.67E-2</v>
      </c>
      <c r="E53" s="223">
        <v>5.6399999999999999E-2</v>
      </c>
      <c r="F53" s="223">
        <v>5.2699999999999997E-2</v>
      </c>
      <c r="G53" s="223">
        <v>5.57E-2</v>
      </c>
      <c r="H53" s="223">
        <v>5.4699999999999999E-2</v>
      </c>
      <c r="I53" s="223">
        <v>5.6099999999999997E-2</v>
      </c>
      <c r="J53" s="223">
        <v>5.5100000000000003E-2</v>
      </c>
      <c r="K53" s="223">
        <v>5.0900000000000001E-2</v>
      </c>
    </row>
    <row r="54" spans="1:12" s="220" customFormat="1" ht="24.75" customHeight="1">
      <c r="A54" s="220" t="s">
        <v>512</v>
      </c>
      <c r="B54" s="12" t="s">
        <v>665</v>
      </c>
      <c r="C54" s="19" t="s">
        <v>666</v>
      </c>
      <c r="D54" s="223">
        <v>5.0500000000000003E-2</v>
      </c>
      <c r="E54" s="223">
        <v>4.7399999999999998E-2</v>
      </c>
      <c r="F54" s="223">
        <v>4.2500000000000003E-2</v>
      </c>
      <c r="G54" s="223">
        <v>4.5600000000000002E-2</v>
      </c>
      <c r="H54" s="223">
        <v>4.3499999999999997E-2</v>
      </c>
      <c r="I54" s="223">
        <v>4.4999999999999998E-2</v>
      </c>
      <c r="J54" s="223">
        <v>4.8500000000000001E-2</v>
      </c>
      <c r="K54" s="223">
        <v>4.3400000000000001E-2</v>
      </c>
    </row>
    <row r="55" spans="1:12" s="220" customFormat="1" ht="24.75" customHeight="1">
      <c r="A55" s="220" t="s">
        <v>512</v>
      </c>
      <c r="B55" s="12" t="s">
        <v>667</v>
      </c>
      <c r="C55" s="19" t="s">
        <v>668</v>
      </c>
      <c r="D55" s="223">
        <v>5.4100000000000002E-2</v>
      </c>
      <c r="E55" s="223">
        <v>5.0599999999999999E-2</v>
      </c>
      <c r="F55" s="223">
        <v>4.4699999999999997E-2</v>
      </c>
      <c r="G55" s="223">
        <v>4.82E-2</v>
      </c>
      <c r="H55" s="223">
        <v>4.7E-2</v>
      </c>
      <c r="I55" s="223">
        <v>4.8599999999999997E-2</v>
      </c>
      <c r="J55" s="223">
        <v>5.0999999999999997E-2</v>
      </c>
      <c r="K55" s="223">
        <v>4.5999999999999999E-2</v>
      </c>
    </row>
    <row r="56" spans="1:12" s="220" customFormat="1" ht="24.75" customHeight="1">
      <c r="A56" s="220" t="s">
        <v>512</v>
      </c>
      <c r="B56" s="12" t="s">
        <v>669</v>
      </c>
      <c r="C56" s="19" t="s">
        <v>670</v>
      </c>
      <c r="D56" s="223">
        <v>7.5600000000000001E-2</v>
      </c>
      <c r="E56" s="223">
        <v>7.0599999999999996E-2</v>
      </c>
      <c r="F56" s="223">
        <v>5.1799999999999999E-2</v>
      </c>
      <c r="G56" s="223">
        <v>5.5300000000000002E-2</v>
      </c>
      <c r="H56" s="223">
        <v>5.7000000000000002E-2</v>
      </c>
      <c r="I56" s="223">
        <v>6.0600000000000001E-2</v>
      </c>
      <c r="J56" s="223">
        <v>6.5100000000000005E-2</v>
      </c>
      <c r="K56" s="223">
        <v>6.3100000000000003E-2</v>
      </c>
    </row>
    <row r="57" spans="1:12" s="220" customFormat="1" ht="24.75" customHeight="1">
      <c r="A57" s="220" t="s">
        <v>512</v>
      </c>
      <c r="B57" s="12" t="s">
        <v>671</v>
      </c>
      <c r="C57" s="19" t="s">
        <v>672</v>
      </c>
      <c r="D57" s="223">
        <v>-2.1499999999999998E-2</v>
      </c>
      <c r="E57" s="223">
        <v>-0.02</v>
      </c>
      <c r="F57" s="223">
        <v>-7.1000000000000004E-3</v>
      </c>
      <c r="G57" s="223">
        <v>-7.1000000000000004E-3</v>
      </c>
      <c r="H57" s="223">
        <v>-0.01</v>
      </c>
      <c r="I57" s="223">
        <v>-1.2E-2</v>
      </c>
      <c r="J57" s="223">
        <v>-1.4E-2</v>
      </c>
      <c r="K57" s="223">
        <v>-1.7100000000000001E-2</v>
      </c>
    </row>
    <row r="58" spans="1:12" s="220" customFormat="1" ht="24.75" customHeight="1">
      <c r="A58" s="220" t="s">
        <v>512</v>
      </c>
      <c r="B58" s="12" t="s">
        <v>673</v>
      </c>
      <c r="C58" s="19" t="s">
        <v>674</v>
      </c>
      <c r="D58" s="223">
        <v>-3.5999999999999999E-3</v>
      </c>
      <c r="E58" s="223">
        <v>-3.2000000000000002E-3</v>
      </c>
      <c r="F58" s="223">
        <v>-2.2000000000000001E-3</v>
      </c>
      <c r="G58" s="223">
        <v>-2.5999999999999999E-3</v>
      </c>
      <c r="H58" s="223">
        <v>-3.5000000000000001E-3</v>
      </c>
      <c r="I58" s="223">
        <v>-3.5999999999999999E-3</v>
      </c>
      <c r="J58" s="223">
        <v>-2.5000000000000001E-3</v>
      </c>
      <c r="K58" s="223">
        <v>-2.5999999999999999E-3</v>
      </c>
    </row>
    <row r="59" spans="1:12" s="220" customFormat="1" ht="24.75" customHeight="1" thickBot="1">
      <c r="A59" s="220" t="s">
        <v>512</v>
      </c>
      <c r="B59" s="12" t="s">
        <v>675</v>
      </c>
      <c r="C59" s="19" t="s">
        <v>676</v>
      </c>
      <c r="D59" s="223">
        <v>6.1999999999999998E-3</v>
      </c>
      <c r="E59" s="223">
        <v>8.9999999999999993E-3</v>
      </c>
      <c r="F59" s="223">
        <v>1.03E-2</v>
      </c>
      <c r="G59" s="223">
        <v>1.01E-2</v>
      </c>
      <c r="H59" s="223">
        <v>1.0800000000000001E-2</v>
      </c>
      <c r="I59" s="223">
        <v>1.0699999999999999E-2</v>
      </c>
      <c r="J59" s="223">
        <v>6.1999999999999998E-3</v>
      </c>
      <c r="K59" s="223">
        <v>7.1999999999999998E-3</v>
      </c>
    </row>
    <row r="60" spans="1:12" s="226" customFormat="1" ht="44.25" customHeight="1" thickTop="1" thickBot="1">
      <c r="C60" s="221" t="s">
        <v>677</v>
      </c>
      <c r="D60" s="221"/>
      <c r="E60" s="221"/>
      <c r="F60" s="221"/>
      <c r="G60" s="221"/>
      <c r="H60" s="221"/>
      <c r="I60" s="221"/>
      <c r="J60" s="221"/>
      <c r="K60" s="221"/>
      <c r="L60" s="227"/>
    </row>
    <row r="61" spans="1:12" s="220" customFormat="1" ht="24" customHeight="1" thickTop="1">
      <c r="A61" s="220" t="s">
        <v>512</v>
      </c>
      <c r="B61" s="12" t="s">
        <v>663</v>
      </c>
      <c r="C61" s="19" t="s">
        <v>664</v>
      </c>
      <c r="D61" s="223">
        <v>5.67E-2</v>
      </c>
      <c r="E61" s="223">
        <v>5.6399999999999999E-2</v>
      </c>
      <c r="F61" s="223">
        <v>5.2699999999999997E-2</v>
      </c>
      <c r="G61" s="223">
        <v>5.57E-2</v>
      </c>
      <c r="H61" s="223">
        <v>5.4699999999999999E-2</v>
      </c>
      <c r="I61" s="223">
        <v>5.6099999999999997E-2</v>
      </c>
      <c r="J61" s="223">
        <v>5.5100000000000003E-2</v>
      </c>
      <c r="K61" s="223">
        <v>5.0900000000000001E-2</v>
      </c>
      <c r="L61" s="222"/>
    </row>
    <row r="62" spans="1:12" s="220" customFormat="1" ht="27" customHeight="1">
      <c r="A62" s="220" t="s">
        <v>512</v>
      </c>
      <c r="B62" s="12" t="s">
        <v>678</v>
      </c>
      <c r="C62" s="19" t="s">
        <v>679</v>
      </c>
      <c r="D62" s="223">
        <v>-1.1000000000000001E-3</v>
      </c>
      <c r="E62" s="223">
        <v>-5.7999999999999996E-3</v>
      </c>
      <c r="F62" s="223">
        <v>-2.7000000000000001E-3</v>
      </c>
      <c r="G62" s="223">
        <v>-1.5E-3</v>
      </c>
      <c r="H62" s="223">
        <v>-2.7000000000000001E-3</v>
      </c>
      <c r="I62" s="223">
        <v>-6.3E-3</v>
      </c>
      <c r="J62" s="223">
        <v>-4.7000000000000002E-3</v>
      </c>
      <c r="K62" s="223">
        <v>-1.9E-3</v>
      </c>
    </row>
    <row r="63" spans="1:12" s="224" customFormat="1" ht="23.25" customHeight="1">
      <c r="A63" s="224" t="s">
        <v>512</v>
      </c>
      <c r="B63" s="14" t="s">
        <v>680</v>
      </c>
      <c r="C63" s="20" t="s">
        <v>681</v>
      </c>
      <c r="D63" s="225">
        <v>-3.2000000000000001E-2</v>
      </c>
      <c r="E63" s="225">
        <v>-3.44E-2</v>
      </c>
      <c r="F63" s="225">
        <v>-3.3799999999999997E-2</v>
      </c>
      <c r="G63" s="225">
        <v>-3.8199999999999998E-2</v>
      </c>
      <c r="H63" s="225">
        <v>-3.9899999999999998E-2</v>
      </c>
      <c r="I63" s="225">
        <v>-4.0899999999999999E-2</v>
      </c>
      <c r="J63" s="225">
        <v>-4.1300000000000003E-2</v>
      </c>
      <c r="K63" s="225">
        <v>-4.1200000000000001E-2</v>
      </c>
    </row>
    <row r="64" spans="1:12" s="224" customFormat="1" ht="23.25" customHeight="1">
      <c r="A64" s="224" t="s">
        <v>512</v>
      </c>
      <c r="B64" s="14" t="s">
        <v>682</v>
      </c>
      <c r="C64" s="20" t="s">
        <v>683</v>
      </c>
      <c r="D64" s="225">
        <v>0</v>
      </c>
      <c r="E64" s="225">
        <v>0</v>
      </c>
      <c r="F64" s="225">
        <v>0</v>
      </c>
      <c r="G64" s="225">
        <v>0</v>
      </c>
      <c r="H64" s="225">
        <v>0</v>
      </c>
      <c r="I64" s="225">
        <v>0</v>
      </c>
      <c r="J64" s="225">
        <v>0</v>
      </c>
      <c r="K64" s="225">
        <v>1E-4</v>
      </c>
    </row>
    <row r="65" spans="1:12" s="224" customFormat="1" ht="23.25" customHeight="1">
      <c r="A65" s="224" t="s">
        <v>512</v>
      </c>
      <c r="B65" s="14" t="s">
        <v>684</v>
      </c>
      <c r="C65" s="20" t="s">
        <v>685</v>
      </c>
      <c r="D65" s="225">
        <v>2.0999999999999999E-3</v>
      </c>
      <c r="E65" s="225">
        <v>4.0000000000000002E-4</v>
      </c>
      <c r="F65" s="225">
        <v>4.0000000000000002E-4</v>
      </c>
      <c r="G65" s="225">
        <v>2.9999999999999997E-4</v>
      </c>
      <c r="H65" s="225">
        <v>-1E-4</v>
      </c>
      <c r="I65" s="225">
        <v>-1E-4</v>
      </c>
      <c r="J65" s="225">
        <v>-2.0000000000000001E-4</v>
      </c>
      <c r="K65" s="225">
        <v>1E-4</v>
      </c>
    </row>
    <row r="66" spans="1:12" s="224" customFormat="1" ht="44.25" customHeight="1" thickBot="1">
      <c r="B66" s="14"/>
      <c r="C66" s="20" t="s">
        <v>686</v>
      </c>
      <c r="D66" s="225">
        <v>-1.37E-2</v>
      </c>
      <c r="E66" s="225">
        <v>1E-4</v>
      </c>
      <c r="F66" s="225">
        <v>-5.9999999999999995E-4</v>
      </c>
      <c r="G66" s="225">
        <v>-8.0000000000000004E-4</v>
      </c>
      <c r="H66" s="225">
        <v>1E-4</v>
      </c>
      <c r="I66" s="225">
        <v>2.0000000000000001E-4</v>
      </c>
      <c r="J66" s="225">
        <v>5.0000000000000001E-4</v>
      </c>
      <c r="K66" s="225">
        <v>2.9999999999999997E-4</v>
      </c>
    </row>
    <row r="67" spans="1:12" s="220" customFormat="1" ht="24.75" customHeight="1" thickTop="1" thickBot="1">
      <c r="A67" s="220" t="s">
        <v>512</v>
      </c>
      <c r="B67" s="12" t="s">
        <v>687</v>
      </c>
      <c r="C67" s="221" t="s">
        <v>688</v>
      </c>
      <c r="D67" s="27">
        <v>1.15E-2</v>
      </c>
      <c r="E67" s="27">
        <v>1.6E-2</v>
      </c>
      <c r="F67" s="27">
        <v>1.55E-2</v>
      </c>
      <c r="G67" s="27">
        <v>1.4999999999999999E-2</v>
      </c>
      <c r="H67" s="27">
        <v>1.17E-2</v>
      </c>
      <c r="I67" s="27">
        <v>8.6E-3</v>
      </c>
      <c r="J67" s="232">
        <v>8.9999999999999993E-3</v>
      </c>
      <c r="K67" s="232">
        <v>8.0000000000000002E-3</v>
      </c>
      <c r="L67" s="222"/>
    </row>
    <row r="68" spans="1:12" ht="4.5" hidden="1" customHeight="1" thickTop="1">
      <c r="A68" s="987" t="s">
        <v>511</v>
      </c>
      <c r="B68" s="28" t="s">
        <v>511</v>
      </c>
      <c r="C68" s="233"/>
      <c r="D68" s="233"/>
      <c r="E68" s="233"/>
      <c r="F68" s="233"/>
      <c r="G68" s="233"/>
      <c r="H68" s="233"/>
      <c r="I68" s="233"/>
      <c r="J68" s="233"/>
      <c r="K68" s="233"/>
    </row>
    <row r="69" spans="1:12" ht="14.25" thickTop="1" thickBot="1">
      <c r="A69" s="234"/>
      <c r="B69" s="234"/>
      <c r="C69" s="570"/>
      <c r="D69" s="570"/>
      <c r="E69" s="570"/>
      <c r="F69" s="570"/>
      <c r="G69" s="570"/>
      <c r="H69" s="570"/>
      <c r="I69" s="570"/>
      <c r="J69" s="570"/>
      <c r="K69" s="570"/>
      <c r="L69" s="571"/>
    </row>
    <row r="70" spans="1:12" ht="23.25" customHeight="1">
      <c r="C70" s="172" t="s">
        <v>422</v>
      </c>
    </row>
    <row r="71" spans="1:12" ht="15">
      <c r="C71" s="172" t="s">
        <v>689</v>
      </c>
    </row>
    <row r="72" spans="1:12" ht="15">
      <c r="C72" s="172" t="s">
        <v>690</v>
      </c>
    </row>
    <row r="73" spans="1:12" ht="15">
      <c r="C73" s="172" t="s">
        <v>425</v>
      </c>
    </row>
    <row r="74" spans="1:12" ht="15">
      <c r="C74" s="172" t="s">
        <v>426</v>
      </c>
    </row>
    <row r="75" spans="1:12" ht="15">
      <c r="C75" s="172" t="s">
        <v>427</v>
      </c>
    </row>
    <row r="76" spans="1:12" ht="15">
      <c r="C76" s="172" t="s">
        <v>691</v>
      </c>
    </row>
    <row r="77" spans="1:12" ht="15">
      <c r="C77" s="172" t="s">
        <v>429</v>
      </c>
    </row>
    <row r="78" spans="1:12" ht="15">
      <c r="C78" s="172" t="s">
        <v>430</v>
      </c>
    </row>
    <row r="79" spans="1:12" ht="15">
      <c r="C79" s="172" t="s">
        <v>431</v>
      </c>
    </row>
  </sheetData>
  <mergeCells count="4">
    <mergeCell ref="A2:K2"/>
    <mergeCell ref="C3:K3"/>
    <mergeCell ref="A4:K4"/>
    <mergeCell ref="D5:J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P13" sqref="P13"/>
    </sheetView>
  </sheetViews>
  <sheetFormatPr defaultColWidth="9.140625" defaultRowHeight="15"/>
  <cols>
    <col min="1" max="1" width="95.140625" style="134" customWidth="1"/>
    <col min="2" max="8" width="24.42578125" style="985" customWidth="1"/>
    <col min="9" max="9" width="24.42578125" style="367" customWidth="1"/>
    <col min="10" max="10" width="29.28515625" style="985" customWidth="1"/>
    <col min="11" max="11" width="3.7109375" style="985" customWidth="1"/>
    <col min="12" max="13" width="11.140625" style="985" bestFit="1" customWidth="1"/>
    <col min="14" max="256" width="9.140625" style="985"/>
    <col min="257" max="257" width="95.140625" style="985" customWidth="1"/>
    <col min="258" max="265" width="24.42578125" style="985" customWidth="1"/>
    <col min="266" max="266" width="29.28515625" style="985" customWidth="1"/>
    <col min="267" max="267" width="3.7109375" style="985" customWidth="1"/>
    <col min="268" max="269" width="11.140625" style="985" bestFit="1" customWidth="1"/>
    <col min="270" max="512" width="9.140625" style="985"/>
    <col min="513" max="513" width="95.140625" style="985" customWidth="1"/>
    <col min="514" max="521" width="24.42578125" style="985" customWidth="1"/>
    <col min="522" max="522" width="29.28515625" style="985" customWidth="1"/>
    <col min="523" max="523" width="3.7109375" style="985" customWidth="1"/>
    <col min="524" max="525" width="11.140625" style="985" bestFit="1" customWidth="1"/>
    <col min="526" max="768" width="9.140625" style="985"/>
    <col min="769" max="769" width="95.140625" style="985" customWidth="1"/>
    <col min="770" max="777" width="24.42578125" style="985" customWidth="1"/>
    <col min="778" max="778" width="29.28515625" style="985" customWidth="1"/>
    <col min="779" max="779" width="3.7109375" style="985" customWidth="1"/>
    <col min="780" max="781" width="11.140625" style="985" bestFit="1" customWidth="1"/>
    <col min="782" max="1024" width="9.140625" style="985"/>
    <col min="1025" max="1025" width="95.140625" style="985" customWidth="1"/>
    <col min="1026" max="1033" width="24.42578125" style="985" customWidth="1"/>
    <col min="1034" max="1034" width="29.28515625" style="985" customWidth="1"/>
    <col min="1035" max="1035" width="3.7109375" style="985" customWidth="1"/>
    <col min="1036" max="1037" width="11.140625" style="985" bestFit="1" customWidth="1"/>
    <col min="1038" max="1280" width="9.140625" style="985"/>
    <col min="1281" max="1281" width="95.140625" style="985" customWidth="1"/>
    <col min="1282" max="1289" width="24.42578125" style="985" customWidth="1"/>
    <col min="1290" max="1290" width="29.28515625" style="985" customWidth="1"/>
    <col min="1291" max="1291" width="3.7109375" style="985" customWidth="1"/>
    <col min="1292" max="1293" width="11.140625" style="985" bestFit="1" customWidth="1"/>
    <col min="1294" max="1536" width="9.140625" style="985"/>
    <col min="1537" max="1537" width="95.140625" style="985" customWidth="1"/>
    <col min="1538" max="1545" width="24.42578125" style="985" customWidth="1"/>
    <col min="1546" max="1546" width="29.28515625" style="985" customWidth="1"/>
    <col min="1547" max="1547" width="3.7109375" style="985" customWidth="1"/>
    <col min="1548" max="1549" width="11.140625" style="985" bestFit="1" customWidth="1"/>
    <col min="1550" max="1792" width="9.140625" style="985"/>
    <col min="1793" max="1793" width="95.140625" style="985" customWidth="1"/>
    <col min="1794" max="1801" width="24.42578125" style="985" customWidth="1"/>
    <col min="1802" max="1802" width="29.28515625" style="985" customWidth="1"/>
    <col min="1803" max="1803" width="3.7109375" style="985" customWidth="1"/>
    <col min="1804" max="1805" width="11.140625" style="985" bestFit="1" customWidth="1"/>
    <col min="1806" max="2048" width="9.140625" style="985"/>
    <col min="2049" max="2049" width="95.140625" style="985" customWidth="1"/>
    <col min="2050" max="2057" width="24.42578125" style="985" customWidth="1"/>
    <col min="2058" max="2058" width="29.28515625" style="985" customWidth="1"/>
    <col min="2059" max="2059" width="3.7109375" style="985" customWidth="1"/>
    <col min="2060" max="2061" width="11.140625" style="985" bestFit="1" customWidth="1"/>
    <col min="2062" max="2304" width="9.140625" style="985"/>
    <col min="2305" max="2305" width="95.140625" style="985" customWidth="1"/>
    <col min="2306" max="2313" width="24.42578125" style="985" customWidth="1"/>
    <col min="2314" max="2314" width="29.28515625" style="985" customWidth="1"/>
    <col min="2315" max="2315" width="3.7109375" style="985" customWidth="1"/>
    <col min="2316" max="2317" width="11.140625" style="985" bestFit="1" customWidth="1"/>
    <col min="2318" max="2560" width="9.140625" style="985"/>
    <col min="2561" max="2561" width="95.140625" style="985" customWidth="1"/>
    <col min="2562" max="2569" width="24.42578125" style="985" customWidth="1"/>
    <col min="2570" max="2570" width="29.28515625" style="985" customWidth="1"/>
    <col min="2571" max="2571" width="3.7109375" style="985" customWidth="1"/>
    <col min="2572" max="2573" width="11.140625" style="985" bestFit="1" customWidth="1"/>
    <col min="2574" max="2816" width="9.140625" style="985"/>
    <col min="2817" max="2817" width="95.140625" style="985" customWidth="1"/>
    <col min="2818" max="2825" width="24.42578125" style="985" customWidth="1"/>
    <col min="2826" max="2826" width="29.28515625" style="985" customWidth="1"/>
    <col min="2827" max="2827" width="3.7109375" style="985" customWidth="1"/>
    <col min="2828" max="2829" width="11.140625" style="985" bestFit="1" customWidth="1"/>
    <col min="2830" max="3072" width="9.140625" style="985"/>
    <col min="3073" max="3073" width="95.140625" style="985" customWidth="1"/>
    <col min="3074" max="3081" width="24.42578125" style="985" customWidth="1"/>
    <col min="3082" max="3082" width="29.28515625" style="985" customWidth="1"/>
    <col min="3083" max="3083" width="3.7109375" style="985" customWidth="1"/>
    <col min="3084" max="3085" width="11.140625" style="985" bestFit="1" customWidth="1"/>
    <col min="3086" max="3328" width="9.140625" style="985"/>
    <col min="3329" max="3329" width="95.140625" style="985" customWidth="1"/>
    <col min="3330" max="3337" width="24.42578125" style="985" customWidth="1"/>
    <col min="3338" max="3338" width="29.28515625" style="985" customWidth="1"/>
    <col min="3339" max="3339" width="3.7109375" style="985" customWidth="1"/>
    <col min="3340" max="3341" width="11.140625" style="985" bestFit="1" customWidth="1"/>
    <col min="3342" max="3584" width="9.140625" style="985"/>
    <col min="3585" max="3585" width="95.140625" style="985" customWidth="1"/>
    <col min="3586" max="3593" width="24.42578125" style="985" customWidth="1"/>
    <col min="3594" max="3594" width="29.28515625" style="985" customWidth="1"/>
    <col min="3595" max="3595" width="3.7109375" style="985" customWidth="1"/>
    <col min="3596" max="3597" width="11.140625" style="985" bestFit="1" customWidth="1"/>
    <col min="3598" max="3840" width="9.140625" style="985"/>
    <col min="3841" max="3841" width="95.140625" style="985" customWidth="1"/>
    <col min="3842" max="3849" width="24.42578125" style="985" customWidth="1"/>
    <col min="3850" max="3850" width="29.28515625" style="985" customWidth="1"/>
    <col min="3851" max="3851" width="3.7109375" style="985" customWidth="1"/>
    <col min="3852" max="3853" width="11.140625" style="985" bestFit="1" customWidth="1"/>
    <col min="3854" max="4096" width="9.140625" style="985"/>
    <col min="4097" max="4097" width="95.140625" style="985" customWidth="1"/>
    <col min="4098" max="4105" width="24.42578125" style="985" customWidth="1"/>
    <col min="4106" max="4106" width="29.28515625" style="985" customWidth="1"/>
    <col min="4107" max="4107" width="3.7109375" style="985" customWidth="1"/>
    <col min="4108" max="4109" width="11.140625" style="985" bestFit="1" customWidth="1"/>
    <col min="4110" max="4352" width="9.140625" style="985"/>
    <col min="4353" max="4353" width="95.140625" style="985" customWidth="1"/>
    <col min="4354" max="4361" width="24.42578125" style="985" customWidth="1"/>
    <col min="4362" max="4362" width="29.28515625" style="985" customWidth="1"/>
    <col min="4363" max="4363" width="3.7109375" style="985" customWidth="1"/>
    <col min="4364" max="4365" width="11.140625" style="985" bestFit="1" customWidth="1"/>
    <col min="4366" max="4608" width="9.140625" style="985"/>
    <col min="4609" max="4609" width="95.140625" style="985" customWidth="1"/>
    <col min="4610" max="4617" width="24.42578125" style="985" customWidth="1"/>
    <col min="4618" max="4618" width="29.28515625" style="985" customWidth="1"/>
    <col min="4619" max="4619" width="3.7109375" style="985" customWidth="1"/>
    <col min="4620" max="4621" width="11.140625" style="985" bestFit="1" customWidth="1"/>
    <col min="4622" max="4864" width="9.140625" style="985"/>
    <col min="4865" max="4865" width="95.140625" style="985" customWidth="1"/>
    <col min="4866" max="4873" width="24.42578125" style="985" customWidth="1"/>
    <col min="4874" max="4874" width="29.28515625" style="985" customWidth="1"/>
    <col min="4875" max="4875" width="3.7109375" style="985" customWidth="1"/>
    <col min="4876" max="4877" width="11.140625" style="985" bestFit="1" customWidth="1"/>
    <col min="4878" max="5120" width="9.140625" style="985"/>
    <col min="5121" max="5121" width="95.140625" style="985" customWidth="1"/>
    <col min="5122" max="5129" width="24.42578125" style="985" customWidth="1"/>
    <col min="5130" max="5130" width="29.28515625" style="985" customWidth="1"/>
    <col min="5131" max="5131" width="3.7109375" style="985" customWidth="1"/>
    <col min="5132" max="5133" width="11.140625" style="985" bestFit="1" customWidth="1"/>
    <col min="5134" max="5376" width="9.140625" style="985"/>
    <col min="5377" max="5377" width="95.140625" style="985" customWidth="1"/>
    <col min="5378" max="5385" width="24.42578125" style="985" customWidth="1"/>
    <col min="5386" max="5386" width="29.28515625" style="985" customWidth="1"/>
    <col min="5387" max="5387" width="3.7109375" style="985" customWidth="1"/>
    <col min="5388" max="5389" width="11.140625" style="985" bestFit="1" customWidth="1"/>
    <col min="5390" max="5632" width="9.140625" style="985"/>
    <col min="5633" max="5633" width="95.140625" style="985" customWidth="1"/>
    <col min="5634" max="5641" width="24.42578125" style="985" customWidth="1"/>
    <col min="5642" max="5642" width="29.28515625" style="985" customWidth="1"/>
    <col min="5643" max="5643" width="3.7109375" style="985" customWidth="1"/>
    <col min="5644" max="5645" width="11.140625" style="985" bestFit="1" customWidth="1"/>
    <col min="5646" max="5888" width="9.140625" style="985"/>
    <col min="5889" max="5889" width="95.140625" style="985" customWidth="1"/>
    <col min="5890" max="5897" width="24.42578125" style="985" customWidth="1"/>
    <col min="5898" max="5898" width="29.28515625" style="985" customWidth="1"/>
    <col min="5899" max="5899" width="3.7109375" style="985" customWidth="1"/>
    <col min="5900" max="5901" width="11.140625" style="985" bestFit="1" customWidth="1"/>
    <col min="5902" max="6144" width="9.140625" style="985"/>
    <col min="6145" max="6145" width="95.140625" style="985" customWidth="1"/>
    <col min="6146" max="6153" width="24.42578125" style="985" customWidth="1"/>
    <col min="6154" max="6154" width="29.28515625" style="985" customWidth="1"/>
    <col min="6155" max="6155" width="3.7109375" style="985" customWidth="1"/>
    <col min="6156" max="6157" width="11.140625" style="985" bestFit="1" customWidth="1"/>
    <col min="6158" max="6400" width="9.140625" style="985"/>
    <col min="6401" max="6401" width="95.140625" style="985" customWidth="1"/>
    <col min="6402" max="6409" width="24.42578125" style="985" customWidth="1"/>
    <col min="6410" max="6410" width="29.28515625" style="985" customWidth="1"/>
    <col min="6411" max="6411" width="3.7109375" style="985" customWidth="1"/>
    <col min="6412" max="6413" width="11.140625" style="985" bestFit="1" customWidth="1"/>
    <col min="6414" max="6656" width="9.140625" style="985"/>
    <col min="6657" max="6657" width="95.140625" style="985" customWidth="1"/>
    <col min="6658" max="6665" width="24.42578125" style="985" customWidth="1"/>
    <col min="6666" max="6666" width="29.28515625" style="985" customWidth="1"/>
    <col min="6667" max="6667" width="3.7109375" style="985" customWidth="1"/>
    <col min="6668" max="6669" width="11.140625" style="985" bestFit="1" customWidth="1"/>
    <col min="6670" max="6912" width="9.140625" style="985"/>
    <col min="6913" max="6913" width="95.140625" style="985" customWidth="1"/>
    <col min="6914" max="6921" width="24.42578125" style="985" customWidth="1"/>
    <col min="6922" max="6922" width="29.28515625" style="985" customWidth="1"/>
    <col min="6923" max="6923" width="3.7109375" style="985" customWidth="1"/>
    <col min="6924" max="6925" width="11.140625" style="985" bestFit="1" customWidth="1"/>
    <col min="6926" max="7168" width="9.140625" style="985"/>
    <col min="7169" max="7169" width="95.140625" style="985" customWidth="1"/>
    <col min="7170" max="7177" width="24.42578125" style="985" customWidth="1"/>
    <col min="7178" max="7178" width="29.28515625" style="985" customWidth="1"/>
    <col min="7179" max="7179" width="3.7109375" style="985" customWidth="1"/>
    <col min="7180" max="7181" width="11.140625" style="985" bestFit="1" customWidth="1"/>
    <col min="7182" max="7424" width="9.140625" style="985"/>
    <col min="7425" max="7425" width="95.140625" style="985" customWidth="1"/>
    <col min="7426" max="7433" width="24.42578125" style="985" customWidth="1"/>
    <col min="7434" max="7434" width="29.28515625" style="985" customWidth="1"/>
    <col min="7435" max="7435" width="3.7109375" style="985" customWidth="1"/>
    <col min="7436" max="7437" width="11.140625" style="985" bestFit="1" customWidth="1"/>
    <col min="7438" max="7680" width="9.140625" style="985"/>
    <col min="7681" max="7681" width="95.140625" style="985" customWidth="1"/>
    <col min="7682" max="7689" width="24.42578125" style="985" customWidth="1"/>
    <col min="7690" max="7690" width="29.28515625" style="985" customWidth="1"/>
    <col min="7691" max="7691" width="3.7109375" style="985" customWidth="1"/>
    <col min="7692" max="7693" width="11.140625" style="985" bestFit="1" customWidth="1"/>
    <col min="7694" max="7936" width="9.140625" style="985"/>
    <col min="7937" max="7937" width="95.140625" style="985" customWidth="1"/>
    <col min="7938" max="7945" width="24.42578125" style="985" customWidth="1"/>
    <col min="7946" max="7946" width="29.28515625" style="985" customWidth="1"/>
    <col min="7947" max="7947" width="3.7109375" style="985" customWidth="1"/>
    <col min="7948" max="7949" width="11.140625" style="985" bestFit="1" customWidth="1"/>
    <col min="7950" max="8192" width="9.140625" style="985"/>
    <col min="8193" max="8193" width="95.140625" style="985" customWidth="1"/>
    <col min="8194" max="8201" width="24.42578125" style="985" customWidth="1"/>
    <col min="8202" max="8202" width="29.28515625" style="985" customWidth="1"/>
    <col min="8203" max="8203" width="3.7109375" style="985" customWidth="1"/>
    <col min="8204" max="8205" width="11.140625" style="985" bestFit="1" customWidth="1"/>
    <col min="8206" max="8448" width="9.140625" style="985"/>
    <col min="8449" max="8449" width="95.140625" style="985" customWidth="1"/>
    <col min="8450" max="8457" width="24.42578125" style="985" customWidth="1"/>
    <col min="8458" max="8458" width="29.28515625" style="985" customWidth="1"/>
    <col min="8459" max="8459" width="3.7109375" style="985" customWidth="1"/>
    <col min="8460" max="8461" width="11.140625" style="985" bestFit="1" customWidth="1"/>
    <col min="8462" max="8704" width="9.140625" style="985"/>
    <col min="8705" max="8705" width="95.140625" style="985" customWidth="1"/>
    <col min="8706" max="8713" width="24.42578125" style="985" customWidth="1"/>
    <col min="8714" max="8714" width="29.28515625" style="985" customWidth="1"/>
    <col min="8715" max="8715" width="3.7109375" style="985" customWidth="1"/>
    <col min="8716" max="8717" width="11.140625" style="985" bestFit="1" customWidth="1"/>
    <col min="8718" max="8960" width="9.140625" style="985"/>
    <col min="8961" max="8961" width="95.140625" style="985" customWidth="1"/>
    <col min="8962" max="8969" width="24.42578125" style="985" customWidth="1"/>
    <col min="8970" max="8970" width="29.28515625" style="985" customWidth="1"/>
    <col min="8971" max="8971" width="3.7109375" style="985" customWidth="1"/>
    <col min="8972" max="8973" width="11.140625" style="985" bestFit="1" customWidth="1"/>
    <col min="8974" max="9216" width="9.140625" style="985"/>
    <col min="9217" max="9217" width="95.140625" style="985" customWidth="1"/>
    <col min="9218" max="9225" width="24.42578125" style="985" customWidth="1"/>
    <col min="9226" max="9226" width="29.28515625" style="985" customWidth="1"/>
    <col min="9227" max="9227" width="3.7109375" style="985" customWidth="1"/>
    <col min="9228" max="9229" width="11.140625" style="985" bestFit="1" customWidth="1"/>
    <col min="9230" max="9472" width="9.140625" style="985"/>
    <col min="9473" max="9473" width="95.140625" style="985" customWidth="1"/>
    <col min="9474" max="9481" width="24.42578125" style="985" customWidth="1"/>
    <col min="9482" max="9482" width="29.28515625" style="985" customWidth="1"/>
    <col min="9483" max="9483" width="3.7109375" style="985" customWidth="1"/>
    <col min="9484" max="9485" width="11.140625" style="985" bestFit="1" customWidth="1"/>
    <col min="9486" max="9728" width="9.140625" style="985"/>
    <col min="9729" max="9729" width="95.140625" style="985" customWidth="1"/>
    <col min="9730" max="9737" width="24.42578125" style="985" customWidth="1"/>
    <col min="9738" max="9738" width="29.28515625" style="985" customWidth="1"/>
    <col min="9739" max="9739" width="3.7109375" style="985" customWidth="1"/>
    <col min="9740" max="9741" width="11.140625" style="985" bestFit="1" customWidth="1"/>
    <col min="9742" max="9984" width="9.140625" style="985"/>
    <col min="9985" max="9985" width="95.140625" style="985" customWidth="1"/>
    <col min="9986" max="9993" width="24.42578125" style="985" customWidth="1"/>
    <col min="9994" max="9994" width="29.28515625" style="985" customWidth="1"/>
    <col min="9995" max="9995" width="3.7109375" style="985" customWidth="1"/>
    <col min="9996" max="9997" width="11.140625" style="985" bestFit="1" customWidth="1"/>
    <col min="9998" max="10240" width="9.140625" style="985"/>
    <col min="10241" max="10241" width="95.140625" style="985" customWidth="1"/>
    <col min="10242" max="10249" width="24.42578125" style="985" customWidth="1"/>
    <col min="10250" max="10250" width="29.28515625" style="985" customWidth="1"/>
    <col min="10251" max="10251" width="3.7109375" style="985" customWidth="1"/>
    <col min="10252" max="10253" width="11.140625" style="985" bestFit="1" customWidth="1"/>
    <col min="10254" max="10496" width="9.140625" style="985"/>
    <col min="10497" max="10497" width="95.140625" style="985" customWidth="1"/>
    <col min="10498" max="10505" width="24.42578125" style="985" customWidth="1"/>
    <col min="10506" max="10506" width="29.28515625" style="985" customWidth="1"/>
    <col min="10507" max="10507" width="3.7109375" style="985" customWidth="1"/>
    <col min="10508" max="10509" width="11.140625" style="985" bestFit="1" customWidth="1"/>
    <col min="10510" max="10752" width="9.140625" style="985"/>
    <col min="10753" max="10753" width="95.140625" style="985" customWidth="1"/>
    <col min="10754" max="10761" width="24.42578125" style="985" customWidth="1"/>
    <col min="10762" max="10762" width="29.28515625" style="985" customWidth="1"/>
    <col min="10763" max="10763" width="3.7109375" style="985" customWidth="1"/>
    <col min="10764" max="10765" width="11.140625" style="985" bestFit="1" customWidth="1"/>
    <col min="10766" max="11008" width="9.140625" style="985"/>
    <col min="11009" max="11009" width="95.140625" style="985" customWidth="1"/>
    <col min="11010" max="11017" width="24.42578125" style="985" customWidth="1"/>
    <col min="11018" max="11018" width="29.28515625" style="985" customWidth="1"/>
    <col min="11019" max="11019" width="3.7109375" style="985" customWidth="1"/>
    <col min="11020" max="11021" width="11.140625" style="985" bestFit="1" customWidth="1"/>
    <col min="11022" max="11264" width="9.140625" style="985"/>
    <col min="11265" max="11265" width="95.140625" style="985" customWidth="1"/>
    <col min="11266" max="11273" width="24.42578125" style="985" customWidth="1"/>
    <col min="11274" max="11274" width="29.28515625" style="985" customWidth="1"/>
    <col min="11275" max="11275" width="3.7109375" style="985" customWidth="1"/>
    <col min="11276" max="11277" width="11.140625" style="985" bestFit="1" customWidth="1"/>
    <col min="11278" max="11520" width="9.140625" style="985"/>
    <col min="11521" max="11521" width="95.140625" style="985" customWidth="1"/>
    <col min="11522" max="11529" width="24.42578125" style="985" customWidth="1"/>
    <col min="11530" max="11530" width="29.28515625" style="985" customWidth="1"/>
    <col min="11531" max="11531" width="3.7109375" style="985" customWidth="1"/>
    <col min="11532" max="11533" width="11.140625" style="985" bestFit="1" customWidth="1"/>
    <col min="11534" max="11776" width="9.140625" style="985"/>
    <col min="11777" max="11777" width="95.140625" style="985" customWidth="1"/>
    <col min="11778" max="11785" width="24.42578125" style="985" customWidth="1"/>
    <col min="11786" max="11786" width="29.28515625" style="985" customWidth="1"/>
    <col min="11787" max="11787" width="3.7109375" style="985" customWidth="1"/>
    <col min="11788" max="11789" width="11.140625" style="985" bestFit="1" customWidth="1"/>
    <col min="11790" max="12032" width="9.140625" style="985"/>
    <col min="12033" max="12033" width="95.140625" style="985" customWidth="1"/>
    <col min="12034" max="12041" width="24.42578125" style="985" customWidth="1"/>
    <col min="12042" max="12042" width="29.28515625" style="985" customWidth="1"/>
    <col min="12043" max="12043" width="3.7109375" style="985" customWidth="1"/>
    <col min="12044" max="12045" width="11.140625" style="985" bestFit="1" customWidth="1"/>
    <col min="12046" max="12288" width="9.140625" style="985"/>
    <col min="12289" max="12289" width="95.140625" style="985" customWidth="1"/>
    <col min="12290" max="12297" width="24.42578125" style="985" customWidth="1"/>
    <col min="12298" max="12298" width="29.28515625" style="985" customWidth="1"/>
    <col min="12299" max="12299" width="3.7109375" style="985" customWidth="1"/>
    <col min="12300" max="12301" width="11.140625" style="985" bestFit="1" customWidth="1"/>
    <col min="12302" max="12544" width="9.140625" style="985"/>
    <col min="12545" max="12545" width="95.140625" style="985" customWidth="1"/>
    <col min="12546" max="12553" width="24.42578125" style="985" customWidth="1"/>
    <col min="12554" max="12554" width="29.28515625" style="985" customWidth="1"/>
    <col min="12555" max="12555" width="3.7109375" style="985" customWidth="1"/>
    <col min="12556" max="12557" width="11.140625" style="985" bestFit="1" customWidth="1"/>
    <col min="12558" max="12800" width="9.140625" style="985"/>
    <col min="12801" max="12801" width="95.140625" style="985" customWidth="1"/>
    <col min="12802" max="12809" width="24.42578125" style="985" customWidth="1"/>
    <col min="12810" max="12810" width="29.28515625" style="985" customWidth="1"/>
    <col min="12811" max="12811" width="3.7109375" style="985" customWidth="1"/>
    <col min="12812" max="12813" width="11.140625" style="985" bestFit="1" customWidth="1"/>
    <col min="12814" max="13056" width="9.140625" style="985"/>
    <col min="13057" max="13057" width="95.140625" style="985" customWidth="1"/>
    <col min="13058" max="13065" width="24.42578125" style="985" customWidth="1"/>
    <col min="13066" max="13066" width="29.28515625" style="985" customWidth="1"/>
    <col min="13067" max="13067" width="3.7109375" style="985" customWidth="1"/>
    <col min="13068" max="13069" width="11.140625" style="985" bestFit="1" customWidth="1"/>
    <col min="13070" max="13312" width="9.140625" style="985"/>
    <col min="13313" max="13313" width="95.140625" style="985" customWidth="1"/>
    <col min="13314" max="13321" width="24.42578125" style="985" customWidth="1"/>
    <col min="13322" max="13322" width="29.28515625" style="985" customWidth="1"/>
    <col min="13323" max="13323" width="3.7109375" style="985" customWidth="1"/>
    <col min="13324" max="13325" width="11.140625" style="985" bestFit="1" customWidth="1"/>
    <col min="13326" max="13568" width="9.140625" style="985"/>
    <col min="13569" max="13569" width="95.140625" style="985" customWidth="1"/>
    <col min="13570" max="13577" width="24.42578125" style="985" customWidth="1"/>
    <col min="13578" max="13578" width="29.28515625" style="985" customWidth="1"/>
    <col min="13579" max="13579" width="3.7109375" style="985" customWidth="1"/>
    <col min="13580" max="13581" width="11.140625" style="985" bestFit="1" customWidth="1"/>
    <col min="13582" max="13824" width="9.140625" style="985"/>
    <col min="13825" max="13825" width="95.140625" style="985" customWidth="1"/>
    <col min="13826" max="13833" width="24.42578125" style="985" customWidth="1"/>
    <col min="13834" max="13834" width="29.28515625" style="985" customWidth="1"/>
    <col min="13835" max="13835" width="3.7109375" style="985" customWidth="1"/>
    <col min="13836" max="13837" width="11.140625" style="985" bestFit="1" customWidth="1"/>
    <col min="13838" max="14080" width="9.140625" style="985"/>
    <col min="14081" max="14081" width="95.140625" style="985" customWidth="1"/>
    <col min="14082" max="14089" width="24.42578125" style="985" customWidth="1"/>
    <col min="14090" max="14090" width="29.28515625" style="985" customWidth="1"/>
    <col min="14091" max="14091" width="3.7109375" style="985" customWidth="1"/>
    <col min="14092" max="14093" width="11.140625" style="985" bestFit="1" customWidth="1"/>
    <col min="14094" max="14336" width="9.140625" style="985"/>
    <col min="14337" max="14337" width="95.140625" style="985" customWidth="1"/>
    <col min="14338" max="14345" width="24.42578125" style="985" customWidth="1"/>
    <col min="14346" max="14346" width="29.28515625" style="985" customWidth="1"/>
    <col min="14347" max="14347" width="3.7109375" style="985" customWidth="1"/>
    <col min="14348" max="14349" width="11.140625" style="985" bestFit="1" customWidth="1"/>
    <col min="14350" max="14592" width="9.140625" style="985"/>
    <col min="14593" max="14593" width="95.140625" style="985" customWidth="1"/>
    <col min="14594" max="14601" width="24.42578125" style="985" customWidth="1"/>
    <col min="14602" max="14602" width="29.28515625" style="985" customWidth="1"/>
    <col min="14603" max="14603" width="3.7109375" style="985" customWidth="1"/>
    <col min="14604" max="14605" width="11.140625" style="985" bestFit="1" customWidth="1"/>
    <col min="14606" max="14848" width="9.140625" style="985"/>
    <col min="14849" max="14849" width="95.140625" style="985" customWidth="1"/>
    <col min="14850" max="14857" width="24.42578125" style="985" customWidth="1"/>
    <col min="14858" max="14858" width="29.28515625" style="985" customWidth="1"/>
    <col min="14859" max="14859" width="3.7109375" style="985" customWidth="1"/>
    <col min="14860" max="14861" width="11.140625" style="985" bestFit="1" customWidth="1"/>
    <col min="14862" max="15104" width="9.140625" style="985"/>
    <col min="15105" max="15105" width="95.140625" style="985" customWidth="1"/>
    <col min="15106" max="15113" width="24.42578125" style="985" customWidth="1"/>
    <col min="15114" max="15114" width="29.28515625" style="985" customWidth="1"/>
    <col min="15115" max="15115" width="3.7109375" style="985" customWidth="1"/>
    <col min="15116" max="15117" width="11.140625" style="985" bestFit="1" customWidth="1"/>
    <col min="15118" max="15360" width="9.140625" style="985"/>
    <col min="15361" max="15361" width="95.140625" style="985" customWidth="1"/>
    <col min="15362" max="15369" width="24.42578125" style="985" customWidth="1"/>
    <col min="15370" max="15370" width="29.28515625" style="985" customWidth="1"/>
    <col min="15371" max="15371" width="3.7109375" style="985" customWidth="1"/>
    <col min="15372" max="15373" width="11.140625" style="985" bestFit="1" customWidth="1"/>
    <col min="15374" max="15616" width="9.140625" style="985"/>
    <col min="15617" max="15617" width="95.140625" style="985" customWidth="1"/>
    <col min="15618" max="15625" width="24.42578125" style="985" customWidth="1"/>
    <col min="15626" max="15626" width="29.28515625" style="985" customWidth="1"/>
    <col min="15627" max="15627" width="3.7109375" style="985" customWidth="1"/>
    <col min="15628" max="15629" width="11.140625" style="985" bestFit="1" customWidth="1"/>
    <col min="15630" max="15872" width="9.140625" style="985"/>
    <col min="15873" max="15873" width="95.140625" style="985" customWidth="1"/>
    <col min="15874" max="15881" width="24.42578125" style="985" customWidth="1"/>
    <col min="15882" max="15882" width="29.28515625" style="985" customWidth="1"/>
    <col min="15883" max="15883" width="3.7109375" style="985" customWidth="1"/>
    <col min="15884" max="15885" width="11.140625" style="985" bestFit="1" customWidth="1"/>
    <col min="15886" max="16128" width="9.140625" style="985"/>
    <col min="16129" max="16129" width="95.140625" style="985" customWidth="1"/>
    <col min="16130" max="16137" width="24.42578125" style="985" customWidth="1"/>
    <col min="16138" max="16138" width="29.28515625" style="985" customWidth="1"/>
    <col min="16139" max="16139" width="3.7109375" style="985" customWidth="1"/>
    <col min="16140" max="16141" width="11.140625" style="985" bestFit="1" customWidth="1"/>
    <col min="16142" max="16384" width="9.140625" style="985"/>
  </cols>
  <sheetData>
    <row r="1" spans="1:10" ht="20.25" hidden="1">
      <c r="A1" s="626"/>
      <c r="B1" s="627"/>
      <c r="C1" s="627"/>
      <c r="D1" s="627"/>
      <c r="E1" s="627"/>
      <c r="F1" s="627"/>
      <c r="G1" s="627"/>
      <c r="H1" s="627"/>
      <c r="I1" s="628"/>
      <c r="J1" s="627"/>
    </row>
    <row r="2" spans="1:10" ht="51" customHeight="1">
      <c r="A2" s="1098" t="s">
        <v>1456</v>
      </c>
      <c r="B2" s="1098"/>
      <c r="C2" s="1098"/>
      <c r="D2" s="1098"/>
      <c r="E2" s="1098"/>
      <c r="F2" s="1098"/>
      <c r="G2" s="1098"/>
      <c r="H2" s="1098"/>
      <c r="I2" s="1098"/>
      <c r="J2" s="1098"/>
    </row>
    <row r="3" spans="1:10" ht="42" customHeight="1">
      <c r="A3" s="1098" t="s">
        <v>692</v>
      </c>
      <c r="B3" s="1098"/>
      <c r="C3" s="1098"/>
      <c r="D3" s="1098"/>
      <c r="E3" s="1098"/>
      <c r="F3" s="1098"/>
      <c r="G3" s="1098"/>
      <c r="H3" s="1098"/>
      <c r="I3" s="1098"/>
      <c r="J3" s="1098"/>
    </row>
    <row r="4" spans="1:10" ht="33.75" customHeight="1">
      <c r="A4" s="1098" t="s">
        <v>1493</v>
      </c>
      <c r="B4" s="1098"/>
      <c r="C4" s="1098"/>
      <c r="D4" s="1098"/>
      <c r="E4" s="1098"/>
      <c r="F4" s="1098"/>
      <c r="G4" s="1098"/>
      <c r="H4" s="1098"/>
      <c r="I4" s="1098"/>
      <c r="J4" s="1098"/>
    </row>
    <row r="5" spans="1:10" s="190" customFormat="1" ht="41.25" customHeight="1">
      <c r="A5" s="1099" t="s">
        <v>1372</v>
      </c>
      <c r="B5" s="1099"/>
      <c r="C5" s="1099"/>
      <c r="D5" s="1099"/>
      <c r="E5" s="1099"/>
      <c r="F5" s="1099"/>
      <c r="G5" s="1099"/>
      <c r="H5" s="1099"/>
      <c r="I5" s="1099"/>
      <c r="J5" s="1099"/>
    </row>
    <row r="6" spans="1:10" s="631" customFormat="1" ht="6" customHeight="1">
      <c r="A6" s="629"/>
      <c r="B6" s="630"/>
      <c r="C6" s="630"/>
      <c r="D6" s="630"/>
      <c r="E6" s="630"/>
      <c r="F6" s="630"/>
      <c r="G6" s="630"/>
      <c r="H6" s="630"/>
      <c r="I6" s="630"/>
      <c r="J6" s="630"/>
    </row>
    <row r="7" spans="1:10" ht="16.5" customHeight="1" thickBot="1">
      <c r="A7" s="109"/>
      <c r="B7" s="226"/>
      <c r="C7" s="226"/>
      <c r="D7" s="226"/>
      <c r="E7" s="226"/>
      <c r="F7" s="226"/>
      <c r="G7" s="226"/>
      <c r="H7" s="226"/>
      <c r="I7" s="632"/>
      <c r="J7" s="577"/>
    </row>
    <row r="8" spans="1:10" s="73" customFormat="1" ht="49.5" customHeight="1" thickTop="1" thickBot="1">
      <c r="A8" s="238"/>
      <c r="B8" s="239" t="s">
        <v>1457</v>
      </c>
      <c r="C8" s="239" t="s">
        <v>1464</v>
      </c>
      <c r="D8" s="239" t="s">
        <v>1461</v>
      </c>
      <c r="E8" s="239" t="s">
        <v>1460</v>
      </c>
      <c r="F8" s="239" t="s">
        <v>1458</v>
      </c>
      <c r="G8" s="239" t="s">
        <v>1462</v>
      </c>
      <c r="H8" s="239" t="s">
        <v>1459</v>
      </c>
      <c r="I8" s="239" t="s">
        <v>1463</v>
      </c>
      <c r="J8" s="239" t="s">
        <v>318</v>
      </c>
    </row>
    <row r="9" spans="1:10" s="633" customFormat="1" ht="39.75" customHeight="1" thickTop="1" thickBot="1">
      <c r="A9" s="358" t="s">
        <v>693</v>
      </c>
      <c r="B9" s="31">
        <v>0.51649999999999996</v>
      </c>
      <c r="C9" s="31">
        <v>0.25569999999999998</v>
      </c>
      <c r="D9" s="31">
        <v>0.20250000000000001</v>
      </c>
      <c r="E9" s="31">
        <v>0.82679999999999998</v>
      </c>
      <c r="F9" s="31">
        <v>0.61990000000000001</v>
      </c>
      <c r="G9" s="31">
        <v>0.12609999999999999</v>
      </c>
      <c r="H9" s="31">
        <v>0.3296</v>
      </c>
      <c r="I9" s="31">
        <v>0.21460000000000001</v>
      </c>
      <c r="J9" s="31">
        <v>0.41470000000000001</v>
      </c>
    </row>
    <row r="10" spans="1:10" s="634" customFormat="1" ht="39.75" customHeight="1" thickTop="1">
      <c r="A10" s="260" t="s">
        <v>694</v>
      </c>
      <c r="B10" s="32">
        <v>436478823.75</v>
      </c>
      <c r="C10" s="32">
        <v>197128261.91</v>
      </c>
      <c r="D10" s="32">
        <v>142501173.31999999</v>
      </c>
      <c r="E10" s="32">
        <v>47674970.299999997</v>
      </c>
      <c r="F10" s="32">
        <v>29156254.170000002</v>
      </c>
      <c r="G10" s="32">
        <v>9206335.8100000005</v>
      </c>
      <c r="H10" s="32">
        <v>4546809.07</v>
      </c>
      <c r="I10" s="33">
        <v>81041539.150000006</v>
      </c>
      <c r="J10" s="32">
        <v>947734167.48000002</v>
      </c>
    </row>
    <row r="11" spans="1:10" s="634" customFormat="1" ht="39.75" customHeight="1">
      <c r="A11" s="260" t="s">
        <v>695</v>
      </c>
      <c r="B11" s="32">
        <v>0</v>
      </c>
      <c r="C11" s="32">
        <v>0</v>
      </c>
      <c r="D11" s="32">
        <v>0</v>
      </c>
      <c r="E11" s="32">
        <v>0</v>
      </c>
      <c r="F11" s="32">
        <v>0</v>
      </c>
      <c r="G11" s="32">
        <v>0</v>
      </c>
      <c r="H11" s="32">
        <v>0</v>
      </c>
      <c r="I11" s="33">
        <v>0</v>
      </c>
      <c r="J11" s="32">
        <v>0</v>
      </c>
    </row>
    <row r="12" spans="1:10" s="634" customFormat="1" ht="39.75" customHeight="1">
      <c r="A12" s="260" t="s">
        <v>696</v>
      </c>
      <c r="B12" s="32">
        <v>111623816.40000001</v>
      </c>
      <c r="C12" s="32">
        <v>30790565.210000001</v>
      </c>
      <c r="D12" s="32">
        <v>15570030.390000001</v>
      </c>
      <c r="E12" s="32">
        <v>98798781.040000007</v>
      </c>
      <c r="F12" s="32">
        <v>6229448.0899999999</v>
      </c>
      <c r="G12" s="32">
        <v>4132665.39</v>
      </c>
      <c r="H12" s="32">
        <v>2135695.71</v>
      </c>
      <c r="I12" s="33">
        <v>1460018.54</v>
      </c>
      <c r="J12" s="32">
        <v>270741020.76999998</v>
      </c>
    </row>
    <row r="13" spans="1:10" s="634" customFormat="1" ht="39.75" customHeight="1">
      <c r="A13" s="260" t="s">
        <v>697</v>
      </c>
      <c r="B13" s="32">
        <v>1041210961.96</v>
      </c>
      <c r="C13" s="32">
        <v>583879803.94000006</v>
      </c>
      <c r="D13" s="32">
        <v>290319008.72000003</v>
      </c>
      <c r="E13" s="32">
        <v>114074085.20999999</v>
      </c>
      <c r="F13" s="32">
        <v>84599750.579999998</v>
      </c>
      <c r="G13" s="32">
        <v>44943564.619999997</v>
      </c>
      <c r="H13" s="32">
        <v>31191098.350000001</v>
      </c>
      <c r="I13" s="33">
        <v>26779517.350000001</v>
      </c>
      <c r="J13" s="32">
        <v>2216997790.73</v>
      </c>
    </row>
    <row r="14" spans="1:10" s="634" customFormat="1" ht="39.75" customHeight="1">
      <c r="A14" s="260" t="s">
        <v>698</v>
      </c>
      <c r="B14" s="32">
        <v>111263799.84</v>
      </c>
      <c r="C14" s="32">
        <v>0</v>
      </c>
      <c r="D14" s="32">
        <v>0</v>
      </c>
      <c r="E14" s="34">
        <v>0</v>
      </c>
      <c r="F14" s="32">
        <v>0</v>
      </c>
      <c r="G14" s="32">
        <v>0</v>
      </c>
      <c r="H14" s="32">
        <v>0</v>
      </c>
      <c r="I14" s="33">
        <v>0</v>
      </c>
      <c r="J14" s="32">
        <v>111263799.84</v>
      </c>
    </row>
    <row r="15" spans="1:10" s="634" customFormat="1" ht="39.75" customHeight="1" thickBot="1">
      <c r="A15" s="260" t="s">
        <v>699</v>
      </c>
      <c r="B15" s="32">
        <v>502674153.94</v>
      </c>
      <c r="C15" s="32">
        <v>208339787.41</v>
      </c>
      <c r="D15" s="32">
        <v>245459202.81999999</v>
      </c>
      <c r="E15" s="32">
        <v>60532715.359999999</v>
      </c>
      <c r="F15" s="32">
        <v>43712212.890000001</v>
      </c>
      <c r="G15" s="32">
        <v>32275344.079999998</v>
      </c>
      <c r="H15" s="32">
        <v>12407415.060000001</v>
      </c>
      <c r="I15" s="33">
        <v>21038369.27</v>
      </c>
      <c r="J15" s="32">
        <v>1126439200.8299999</v>
      </c>
    </row>
    <row r="16" spans="1:10" s="634" customFormat="1" ht="39.75" customHeight="1" thickTop="1" thickBot="1">
      <c r="A16" s="359" t="s">
        <v>700</v>
      </c>
      <c r="B16" s="35">
        <v>2203251555.8899999</v>
      </c>
      <c r="C16" s="35">
        <v>1020138418.47</v>
      </c>
      <c r="D16" s="35">
        <v>693849415.25</v>
      </c>
      <c r="E16" s="35">
        <v>321080551.91000003</v>
      </c>
      <c r="F16" s="35">
        <v>163697665.72999999</v>
      </c>
      <c r="G16" s="35">
        <v>90557909.900000006</v>
      </c>
      <c r="H16" s="35">
        <v>50281018.189999998</v>
      </c>
      <c r="I16" s="35">
        <v>130319444.31</v>
      </c>
      <c r="J16" s="35">
        <v>4673175979.6499996</v>
      </c>
    </row>
    <row r="17" spans="1:10" s="634" customFormat="1" ht="39.75" customHeight="1" thickTop="1" thickBot="1">
      <c r="A17" s="260" t="s">
        <v>701</v>
      </c>
      <c r="B17" s="32">
        <v>1129052248.0799999</v>
      </c>
      <c r="C17" s="32">
        <v>506437802.42199999</v>
      </c>
      <c r="D17" s="32">
        <v>393732713.25800002</v>
      </c>
      <c r="E17" s="32">
        <v>137329514.17300001</v>
      </c>
      <c r="F17" s="32">
        <v>87257977.797999993</v>
      </c>
      <c r="G17" s="32">
        <v>55573659.468000002</v>
      </c>
      <c r="H17" s="32">
        <v>28430103.377</v>
      </c>
      <c r="I17" s="33">
        <v>34720131.652999997</v>
      </c>
      <c r="J17" s="32">
        <v>2372534150.2290001</v>
      </c>
    </row>
    <row r="18" spans="1:10" s="634" customFormat="1" ht="39.75" customHeight="1" thickTop="1" thickBot="1">
      <c r="A18" s="360" t="s">
        <v>702</v>
      </c>
      <c r="B18" s="36">
        <v>0.51239999999999997</v>
      </c>
      <c r="C18" s="36">
        <v>0.49640000000000001</v>
      </c>
      <c r="D18" s="36">
        <v>0.5675</v>
      </c>
      <c r="E18" s="36">
        <v>0.42770000000000002</v>
      </c>
      <c r="F18" s="36">
        <v>0.53300000000000003</v>
      </c>
      <c r="G18" s="36">
        <v>0.61370000000000002</v>
      </c>
      <c r="H18" s="36">
        <v>0.56540000000000001</v>
      </c>
      <c r="I18" s="36">
        <v>0.26640000000000003</v>
      </c>
      <c r="J18" s="36">
        <v>0.50770000000000004</v>
      </c>
    </row>
    <row r="19" spans="1:10" s="634" customFormat="1" ht="39.75" customHeight="1" thickTop="1" thickBot="1">
      <c r="A19" s="359" t="s">
        <v>703</v>
      </c>
      <c r="B19" s="35">
        <v>112905224.808</v>
      </c>
      <c r="C19" s="35">
        <v>50643780.242200002</v>
      </c>
      <c r="D19" s="35">
        <v>39373271.325800002</v>
      </c>
      <c r="E19" s="35">
        <v>13732951.417300001</v>
      </c>
      <c r="F19" s="35">
        <v>8725797.7797999997</v>
      </c>
      <c r="G19" s="35">
        <v>5557365.9468</v>
      </c>
      <c r="H19" s="35">
        <v>2843010.3377</v>
      </c>
      <c r="I19" s="35">
        <v>3472013.1653</v>
      </c>
      <c r="J19" s="35">
        <v>237253415.02289999</v>
      </c>
    </row>
    <row r="20" spans="1:10" s="634" customFormat="1" ht="39.75" customHeight="1" thickTop="1">
      <c r="A20" s="260" t="s">
        <v>704</v>
      </c>
      <c r="B20" s="32">
        <v>541845270</v>
      </c>
      <c r="C20" s="32">
        <v>129485118</v>
      </c>
      <c r="D20" s="32">
        <v>79727434</v>
      </c>
      <c r="E20" s="32">
        <v>112787949</v>
      </c>
      <c r="F20" s="32">
        <v>54088998</v>
      </c>
      <c r="G20" s="32">
        <v>7809228</v>
      </c>
      <c r="H20" s="32">
        <v>9369196</v>
      </c>
      <c r="I20" s="33">
        <v>7454043</v>
      </c>
      <c r="J20" s="32">
        <v>942567236</v>
      </c>
    </row>
    <row r="21" spans="1:10" s="634" customFormat="1" ht="39.75" customHeight="1">
      <c r="A21" s="260" t="s">
        <v>705</v>
      </c>
      <c r="B21" s="32">
        <v>0</v>
      </c>
      <c r="C21" s="32">
        <v>0</v>
      </c>
      <c r="D21" s="32">
        <v>0</v>
      </c>
      <c r="E21" s="32">
        <v>0</v>
      </c>
      <c r="F21" s="32">
        <v>0</v>
      </c>
      <c r="G21" s="32">
        <v>0</v>
      </c>
      <c r="H21" s="32">
        <v>0</v>
      </c>
      <c r="I21" s="33">
        <v>1711</v>
      </c>
      <c r="J21" s="32">
        <v>1711</v>
      </c>
    </row>
    <row r="22" spans="1:10" s="634" customFormat="1" ht="39.75" customHeight="1">
      <c r="A22" s="361" t="s">
        <v>706</v>
      </c>
      <c r="B22" s="32">
        <v>0</v>
      </c>
      <c r="C22" s="32">
        <v>0</v>
      </c>
      <c r="D22" s="32">
        <v>0</v>
      </c>
      <c r="E22" s="32">
        <v>0</v>
      </c>
      <c r="F22" s="32">
        <v>0</v>
      </c>
      <c r="G22" s="32">
        <v>0</v>
      </c>
      <c r="H22" s="32">
        <v>0</v>
      </c>
      <c r="I22" s="33">
        <v>0</v>
      </c>
      <c r="J22" s="32">
        <v>0</v>
      </c>
    </row>
    <row r="23" spans="1:10" s="634" customFormat="1" ht="39.75" customHeight="1" thickBot="1">
      <c r="A23" s="260" t="s">
        <v>707</v>
      </c>
      <c r="B23" s="32">
        <v>0</v>
      </c>
      <c r="C23" s="32">
        <v>0</v>
      </c>
      <c r="D23" s="32">
        <v>0</v>
      </c>
      <c r="E23" s="32">
        <v>0</v>
      </c>
      <c r="F23" s="32">
        <v>0</v>
      </c>
      <c r="G23" s="32">
        <v>803978</v>
      </c>
      <c r="H23" s="32">
        <v>0</v>
      </c>
      <c r="I23" s="33">
        <v>0</v>
      </c>
      <c r="J23" s="32">
        <v>803978</v>
      </c>
    </row>
    <row r="24" spans="1:10" s="634" customFormat="1" ht="39.75" customHeight="1" thickTop="1" thickBot="1">
      <c r="A24" s="359" t="s">
        <v>708</v>
      </c>
      <c r="B24" s="37">
        <v>541845270</v>
      </c>
      <c r="C24" s="37">
        <v>129485118</v>
      </c>
      <c r="D24" s="37">
        <v>79727434</v>
      </c>
      <c r="E24" s="35">
        <v>112787949</v>
      </c>
      <c r="F24" s="35">
        <v>54088998</v>
      </c>
      <c r="G24" s="35">
        <v>7005250</v>
      </c>
      <c r="H24" s="35">
        <v>9369196</v>
      </c>
      <c r="I24" s="35">
        <v>7452332</v>
      </c>
      <c r="J24" s="35">
        <v>941761547</v>
      </c>
    </row>
    <row r="25" spans="1:10" s="634" customFormat="1" ht="39.75" customHeight="1" thickTop="1">
      <c r="A25" s="260" t="s">
        <v>709</v>
      </c>
      <c r="B25" s="32">
        <v>0</v>
      </c>
      <c r="C25" s="38">
        <v>0</v>
      </c>
      <c r="D25" s="38">
        <v>0</v>
      </c>
      <c r="E25" s="32">
        <v>0</v>
      </c>
      <c r="F25" s="32">
        <v>0</v>
      </c>
      <c r="G25" s="32">
        <v>0</v>
      </c>
      <c r="H25" s="32">
        <v>0</v>
      </c>
      <c r="I25" s="33">
        <v>0</v>
      </c>
      <c r="J25" s="32">
        <v>0</v>
      </c>
    </row>
    <row r="26" spans="1:10" s="634" customFormat="1" ht="39.75" customHeight="1">
      <c r="A26" s="260" t="s">
        <v>710</v>
      </c>
      <c r="B26" s="32">
        <v>0</v>
      </c>
      <c r="C26" s="32">
        <v>0</v>
      </c>
      <c r="D26" s="32">
        <v>0</v>
      </c>
      <c r="E26" s="32">
        <v>0</v>
      </c>
      <c r="F26" s="32">
        <v>0</v>
      </c>
      <c r="G26" s="32">
        <v>0</v>
      </c>
      <c r="H26" s="32">
        <v>0</v>
      </c>
      <c r="I26" s="33">
        <v>0</v>
      </c>
      <c r="J26" s="32">
        <v>0</v>
      </c>
    </row>
    <row r="27" spans="1:10" s="635" customFormat="1" ht="39.75" customHeight="1">
      <c r="A27" s="260" t="s">
        <v>711</v>
      </c>
      <c r="B27" s="32">
        <v>0</v>
      </c>
      <c r="C27" s="32">
        <v>0</v>
      </c>
      <c r="D27" s="32">
        <v>0</v>
      </c>
      <c r="E27" s="32">
        <v>0</v>
      </c>
      <c r="F27" s="32">
        <v>0</v>
      </c>
      <c r="G27" s="32">
        <v>0</v>
      </c>
      <c r="H27" s="32">
        <v>0</v>
      </c>
      <c r="I27" s="33">
        <v>0</v>
      </c>
      <c r="J27" s="32">
        <v>0</v>
      </c>
    </row>
    <row r="28" spans="1:10" s="634" customFormat="1" ht="39.75" customHeight="1">
      <c r="A28" s="260" t="s">
        <v>712</v>
      </c>
      <c r="B28" s="32">
        <v>0</v>
      </c>
      <c r="C28" s="32">
        <v>0</v>
      </c>
      <c r="D28" s="32">
        <v>0</v>
      </c>
      <c r="E28" s="32">
        <v>0</v>
      </c>
      <c r="F28" s="32">
        <v>0</v>
      </c>
      <c r="G28" s="32">
        <v>0</v>
      </c>
      <c r="H28" s="32">
        <v>0</v>
      </c>
      <c r="I28" s="33">
        <v>0</v>
      </c>
      <c r="J28" s="32">
        <v>0</v>
      </c>
    </row>
    <row r="29" spans="1:10" s="577" customFormat="1" ht="39.75" customHeight="1">
      <c r="A29" s="260" t="s">
        <v>713</v>
      </c>
      <c r="B29" s="32">
        <v>41260035</v>
      </c>
      <c r="C29" s="32">
        <v>0</v>
      </c>
      <c r="D29" s="32">
        <v>0</v>
      </c>
      <c r="E29" s="32">
        <v>760773</v>
      </c>
      <c r="F29" s="32">
        <v>0</v>
      </c>
      <c r="G29" s="32">
        <v>0</v>
      </c>
      <c r="H29" s="32">
        <v>0</v>
      </c>
      <c r="I29" s="33">
        <v>0</v>
      </c>
      <c r="J29" s="32">
        <v>42020808</v>
      </c>
    </row>
    <row r="30" spans="1:10" s="636" customFormat="1" ht="39.75" customHeight="1" thickBot="1">
      <c r="A30" s="362" t="s">
        <v>714</v>
      </c>
      <c r="B30" s="32">
        <v>0</v>
      </c>
      <c r="C30" s="32">
        <v>0</v>
      </c>
      <c r="D30" s="32">
        <v>0</v>
      </c>
      <c r="E30" s="32">
        <v>0</v>
      </c>
      <c r="F30" s="32">
        <v>0</v>
      </c>
      <c r="G30" s="32">
        <v>0</v>
      </c>
      <c r="H30" s="32">
        <v>0</v>
      </c>
      <c r="I30" s="33">
        <v>0</v>
      </c>
      <c r="J30" s="32">
        <v>0</v>
      </c>
    </row>
    <row r="31" spans="1:10" s="634" customFormat="1" ht="39.75" customHeight="1" thickTop="1" thickBot="1">
      <c r="A31" s="359" t="s">
        <v>715</v>
      </c>
      <c r="B31" s="35">
        <v>41260035</v>
      </c>
      <c r="C31" s="35">
        <v>0</v>
      </c>
      <c r="D31" s="35">
        <v>0</v>
      </c>
      <c r="E31" s="35">
        <v>760773</v>
      </c>
      <c r="F31" s="35">
        <v>0</v>
      </c>
      <c r="G31" s="35">
        <v>0</v>
      </c>
      <c r="H31" s="35">
        <v>0</v>
      </c>
      <c r="I31" s="35">
        <v>0</v>
      </c>
      <c r="J31" s="35">
        <v>42020808</v>
      </c>
    </row>
    <row r="32" spans="1:10" s="634" customFormat="1" ht="39.75" customHeight="1" thickTop="1">
      <c r="A32" s="260" t="s">
        <v>716</v>
      </c>
      <c r="B32" s="32">
        <v>0</v>
      </c>
      <c r="C32" s="32">
        <v>0</v>
      </c>
      <c r="D32" s="32">
        <v>0</v>
      </c>
      <c r="E32" s="32">
        <v>0</v>
      </c>
      <c r="F32" s="32">
        <v>0</v>
      </c>
      <c r="G32" s="32">
        <v>0</v>
      </c>
      <c r="H32" s="32">
        <v>0</v>
      </c>
      <c r="I32" s="33">
        <v>0</v>
      </c>
      <c r="J32" s="32">
        <v>0</v>
      </c>
    </row>
    <row r="33" spans="1:10" s="634" customFormat="1" ht="39.75" customHeight="1" thickBot="1">
      <c r="A33" s="260" t="s">
        <v>717</v>
      </c>
      <c r="B33" s="32">
        <v>0</v>
      </c>
      <c r="C33" s="32">
        <v>0</v>
      </c>
      <c r="D33" s="32">
        <v>0</v>
      </c>
      <c r="E33" s="32">
        <v>0</v>
      </c>
      <c r="F33" s="32">
        <v>0</v>
      </c>
      <c r="G33" s="32">
        <v>0</v>
      </c>
      <c r="H33" s="32">
        <v>0</v>
      </c>
      <c r="I33" s="33">
        <v>0</v>
      </c>
      <c r="J33" s="32">
        <v>0</v>
      </c>
    </row>
    <row r="34" spans="1:10" s="634" customFormat="1" ht="39.75" customHeight="1" thickTop="1" thickBot="1">
      <c r="A34" s="359" t="s">
        <v>718</v>
      </c>
      <c r="B34" s="35">
        <v>583105305</v>
      </c>
      <c r="C34" s="35">
        <v>129485118</v>
      </c>
      <c r="D34" s="35">
        <v>79727434</v>
      </c>
      <c r="E34" s="35">
        <v>113548722</v>
      </c>
      <c r="F34" s="35">
        <v>54088998</v>
      </c>
      <c r="G34" s="35">
        <v>7005250</v>
      </c>
      <c r="H34" s="35">
        <v>9369196</v>
      </c>
      <c r="I34" s="35">
        <v>7452332</v>
      </c>
      <c r="J34" s="35">
        <v>983782355</v>
      </c>
    </row>
    <row r="35" spans="1:10" ht="39.75" customHeight="1" thickTop="1">
      <c r="A35" s="260" t="s">
        <v>719</v>
      </c>
      <c r="B35" s="32">
        <v>470200080.19199997</v>
      </c>
      <c r="C35" s="32">
        <v>78841337.757799998</v>
      </c>
      <c r="D35" s="32">
        <v>40354162.674199998</v>
      </c>
      <c r="E35" s="32">
        <v>99815770.582699999</v>
      </c>
      <c r="F35" s="32">
        <v>45363200.220200002</v>
      </c>
      <c r="G35" s="32">
        <v>1447884.0532</v>
      </c>
      <c r="H35" s="32">
        <v>6526185.6623</v>
      </c>
      <c r="I35" s="33">
        <v>3980318.8347</v>
      </c>
      <c r="J35" s="32">
        <v>746528939.97710001</v>
      </c>
    </row>
    <row r="36" spans="1:10" ht="39.75" customHeight="1">
      <c r="A36" s="260" t="s">
        <v>720</v>
      </c>
      <c r="B36" s="671">
        <v>5.8099999999999999E-2</v>
      </c>
      <c r="C36" s="671">
        <v>0.1067</v>
      </c>
      <c r="D36" s="671">
        <v>7.3499999999999996E-2</v>
      </c>
      <c r="E36" s="671">
        <v>1.5599999999999999E-2</v>
      </c>
      <c r="F36" s="671">
        <v>3.3000000000000002E-2</v>
      </c>
      <c r="G36" s="671">
        <v>0.45129999999999998</v>
      </c>
      <c r="H36" s="671">
        <v>0.2074</v>
      </c>
      <c r="I36" s="672">
        <v>0.1222</v>
      </c>
      <c r="J36" s="671">
        <v>6.4199999999999993E-2</v>
      </c>
    </row>
    <row r="37" spans="1:10" ht="15.75" customHeight="1" thickBot="1">
      <c r="A37" s="363"/>
      <c r="B37" s="364"/>
      <c r="C37" s="364"/>
      <c r="D37" s="364"/>
      <c r="E37" s="364"/>
      <c r="F37" s="364"/>
      <c r="G37" s="364"/>
      <c r="H37" s="364"/>
      <c r="I37" s="365"/>
      <c r="J37" s="364"/>
    </row>
    <row r="38" spans="1:10" ht="16.5" customHeight="1">
      <c r="A38" s="366"/>
    </row>
    <row r="39" spans="1:10" ht="15.75">
      <c r="A39" s="260" t="s">
        <v>721</v>
      </c>
    </row>
    <row r="40" spans="1:10" ht="15.75">
      <c r="A40" s="260"/>
    </row>
    <row r="43" spans="1:10">
      <c r="B43" s="143"/>
      <c r="C43" s="143"/>
      <c r="D43" s="143"/>
      <c r="E43" s="143"/>
      <c r="F43" s="143"/>
      <c r="G43" s="143"/>
      <c r="H43" s="143"/>
      <c r="I43" s="637"/>
      <c r="J43" s="143"/>
    </row>
    <row r="44" spans="1:10">
      <c r="B44" s="638"/>
      <c r="C44" s="638"/>
      <c r="D44" s="638"/>
      <c r="E44" s="638"/>
      <c r="F44" s="638"/>
      <c r="G44" s="638"/>
      <c r="H44" s="638"/>
      <c r="I44" s="639"/>
      <c r="J44" s="638"/>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A5" sqref="A5:M5"/>
    </sheetView>
  </sheetViews>
  <sheetFormatPr defaultColWidth="9.140625" defaultRowHeight="15"/>
  <cols>
    <col min="1" max="1" width="44.5703125" style="134" customWidth="1"/>
    <col min="2" max="10" width="16.42578125" style="985" customWidth="1"/>
    <col min="11" max="11" width="15.5703125" style="985" customWidth="1"/>
    <col min="12" max="12" width="9.28515625" style="985" hidden="1" customWidth="1"/>
    <col min="13" max="13" width="10.42578125" style="985" hidden="1" customWidth="1"/>
    <col min="14" max="14" width="2.5703125" style="138" customWidth="1"/>
    <col min="15" max="15" width="12.7109375" style="138" customWidth="1"/>
    <col min="16" max="256" width="9.140625" style="985"/>
    <col min="257" max="257" width="44.5703125" style="985" customWidth="1"/>
    <col min="258" max="266" width="16.42578125" style="985" customWidth="1"/>
    <col min="267" max="267" width="15.5703125" style="985" customWidth="1"/>
    <col min="268" max="269" width="0" style="985" hidden="1" customWidth="1"/>
    <col min="270" max="270" width="2.5703125" style="985" customWidth="1"/>
    <col min="271" max="271" width="12.7109375" style="985" customWidth="1"/>
    <col min="272" max="512" width="9.140625" style="985"/>
    <col min="513" max="513" width="44.5703125" style="985" customWidth="1"/>
    <col min="514" max="522" width="16.42578125" style="985" customWidth="1"/>
    <col min="523" max="523" width="15.5703125" style="985" customWidth="1"/>
    <col min="524" max="525" width="0" style="985" hidden="1" customWidth="1"/>
    <col min="526" max="526" width="2.5703125" style="985" customWidth="1"/>
    <col min="527" max="527" width="12.7109375" style="985" customWidth="1"/>
    <col min="528" max="768" width="9.140625" style="985"/>
    <col min="769" max="769" width="44.5703125" style="985" customWidth="1"/>
    <col min="770" max="778" width="16.42578125" style="985" customWidth="1"/>
    <col min="779" max="779" width="15.5703125" style="985" customWidth="1"/>
    <col min="780" max="781" width="0" style="985" hidden="1" customWidth="1"/>
    <col min="782" max="782" width="2.5703125" style="985" customWidth="1"/>
    <col min="783" max="783" width="12.7109375" style="985" customWidth="1"/>
    <col min="784" max="1024" width="9.140625" style="985"/>
    <col min="1025" max="1025" width="44.5703125" style="985" customWidth="1"/>
    <col min="1026" max="1034" width="16.42578125" style="985" customWidth="1"/>
    <col min="1035" max="1035" width="15.5703125" style="985" customWidth="1"/>
    <col min="1036" max="1037" width="0" style="985" hidden="1" customWidth="1"/>
    <col min="1038" max="1038" width="2.5703125" style="985" customWidth="1"/>
    <col min="1039" max="1039" width="12.7109375" style="985" customWidth="1"/>
    <col min="1040" max="1280" width="9.140625" style="985"/>
    <col min="1281" max="1281" width="44.5703125" style="985" customWidth="1"/>
    <col min="1282" max="1290" width="16.42578125" style="985" customWidth="1"/>
    <col min="1291" max="1291" width="15.5703125" style="985" customWidth="1"/>
    <col min="1292" max="1293" width="0" style="985" hidden="1" customWidth="1"/>
    <col min="1294" max="1294" width="2.5703125" style="985" customWidth="1"/>
    <col min="1295" max="1295" width="12.7109375" style="985" customWidth="1"/>
    <col min="1296" max="1536" width="9.140625" style="985"/>
    <col min="1537" max="1537" width="44.5703125" style="985" customWidth="1"/>
    <col min="1538" max="1546" width="16.42578125" style="985" customWidth="1"/>
    <col min="1547" max="1547" width="15.5703125" style="985" customWidth="1"/>
    <col min="1548" max="1549" width="0" style="985" hidden="1" customWidth="1"/>
    <col min="1550" max="1550" width="2.5703125" style="985" customWidth="1"/>
    <col min="1551" max="1551" width="12.7109375" style="985" customWidth="1"/>
    <col min="1552" max="1792" width="9.140625" style="985"/>
    <col min="1793" max="1793" width="44.5703125" style="985" customWidth="1"/>
    <col min="1794" max="1802" width="16.42578125" style="985" customWidth="1"/>
    <col min="1803" max="1803" width="15.5703125" style="985" customWidth="1"/>
    <col min="1804" max="1805" width="0" style="985" hidden="1" customWidth="1"/>
    <col min="1806" max="1806" width="2.5703125" style="985" customWidth="1"/>
    <col min="1807" max="1807" width="12.7109375" style="985" customWidth="1"/>
    <col min="1808" max="2048" width="9.140625" style="985"/>
    <col min="2049" max="2049" width="44.5703125" style="985" customWidth="1"/>
    <col min="2050" max="2058" width="16.42578125" style="985" customWidth="1"/>
    <col min="2059" max="2059" width="15.5703125" style="985" customWidth="1"/>
    <col min="2060" max="2061" width="0" style="985" hidden="1" customWidth="1"/>
    <col min="2062" max="2062" width="2.5703125" style="985" customWidth="1"/>
    <col min="2063" max="2063" width="12.7109375" style="985" customWidth="1"/>
    <col min="2064" max="2304" width="9.140625" style="985"/>
    <col min="2305" max="2305" width="44.5703125" style="985" customWidth="1"/>
    <col min="2306" max="2314" width="16.42578125" style="985" customWidth="1"/>
    <col min="2315" max="2315" width="15.5703125" style="985" customWidth="1"/>
    <col min="2316" max="2317" width="0" style="985" hidden="1" customWidth="1"/>
    <col min="2318" max="2318" width="2.5703125" style="985" customWidth="1"/>
    <col min="2319" max="2319" width="12.7109375" style="985" customWidth="1"/>
    <col min="2320" max="2560" width="9.140625" style="985"/>
    <col min="2561" max="2561" width="44.5703125" style="985" customWidth="1"/>
    <col min="2562" max="2570" width="16.42578125" style="985" customWidth="1"/>
    <col min="2571" max="2571" width="15.5703125" style="985" customWidth="1"/>
    <col min="2572" max="2573" width="0" style="985" hidden="1" customWidth="1"/>
    <col min="2574" max="2574" width="2.5703125" style="985" customWidth="1"/>
    <col min="2575" max="2575" width="12.7109375" style="985" customWidth="1"/>
    <col min="2576" max="2816" width="9.140625" style="985"/>
    <col min="2817" max="2817" width="44.5703125" style="985" customWidth="1"/>
    <col min="2818" max="2826" width="16.42578125" style="985" customWidth="1"/>
    <col min="2827" max="2827" width="15.5703125" style="985" customWidth="1"/>
    <col min="2828" max="2829" width="0" style="985" hidden="1" customWidth="1"/>
    <col min="2830" max="2830" width="2.5703125" style="985" customWidth="1"/>
    <col min="2831" max="2831" width="12.7109375" style="985" customWidth="1"/>
    <col min="2832" max="3072" width="9.140625" style="985"/>
    <col min="3073" max="3073" width="44.5703125" style="985" customWidth="1"/>
    <col min="3074" max="3082" width="16.42578125" style="985" customWidth="1"/>
    <col min="3083" max="3083" width="15.5703125" style="985" customWidth="1"/>
    <col min="3084" max="3085" width="0" style="985" hidden="1" customWidth="1"/>
    <col min="3086" max="3086" width="2.5703125" style="985" customWidth="1"/>
    <col min="3087" max="3087" width="12.7109375" style="985" customWidth="1"/>
    <col min="3088" max="3328" width="9.140625" style="985"/>
    <col min="3329" max="3329" width="44.5703125" style="985" customWidth="1"/>
    <col min="3330" max="3338" width="16.42578125" style="985" customWidth="1"/>
    <col min="3339" max="3339" width="15.5703125" style="985" customWidth="1"/>
    <col min="3340" max="3341" width="0" style="985" hidden="1" customWidth="1"/>
    <col min="3342" max="3342" width="2.5703125" style="985" customWidth="1"/>
    <col min="3343" max="3343" width="12.7109375" style="985" customWidth="1"/>
    <col min="3344" max="3584" width="9.140625" style="985"/>
    <col min="3585" max="3585" width="44.5703125" style="985" customWidth="1"/>
    <col min="3586" max="3594" width="16.42578125" style="985" customWidth="1"/>
    <col min="3595" max="3595" width="15.5703125" style="985" customWidth="1"/>
    <col min="3596" max="3597" width="0" style="985" hidden="1" customWidth="1"/>
    <col min="3598" max="3598" width="2.5703125" style="985" customWidth="1"/>
    <col min="3599" max="3599" width="12.7109375" style="985" customWidth="1"/>
    <col min="3600" max="3840" width="9.140625" style="985"/>
    <col min="3841" max="3841" width="44.5703125" style="985" customWidth="1"/>
    <col min="3842" max="3850" width="16.42578125" style="985" customWidth="1"/>
    <col min="3851" max="3851" width="15.5703125" style="985" customWidth="1"/>
    <col min="3852" max="3853" width="0" style="985" hidden="1" customWidth="1"/>
    <col min="3854" max="3854" width="2.5703125" style="985" customWidth="1"/>
    <col min="3855" max="3855" width="12.7109375" style="985" customWidth="1"/>
    <col min="3856" max="4096" width="9.140625" style="985"/>
    <col min="4097" max="4097" width="44.5703125" style="985" customWidth="1"/>
    <col min="4098" max="4106" width="16.42578125" style="985" customWidth="1"/>
    <col min="4107" max="4107" width="15.5703125" style="985" customWidth="1"/>
    <col min="4108" max="4109" width="0" style="985" hidden="1" customWidth="1"/>
    <col min="4110" max="4110" width="2.5703125" style="985" customWidth="1"/>
    <col min="4111" max="4111" width="12.7109375" style="985" customWidth="1"/>
    <col min="4112" max="4352" width="9.140625" style="985"/>
    <col min="4353" max="4353" width="44.5703125" style="985" customWidth="1"/>
    <col min="4354" max="4362" width="16.42578125" style="985" customWidth="1"/>
    <col min="4363" max="4363" width="15.5703125" style="985" customWidth="1"/>
    <col min="4364" max="4365" width="0" style="985" hidden="1" customWidth="1"/>
    <col min="4366" max="4366" width="2.5703125" style="985" customWidth="1"/>
    <col min="4367" max="4367" width="12.7109375" style="985" customWidth="1"/>
    <col min="4368" max="4608" width="9.140625" style="985"/>
    <col min="4609" max="4609" width="44.5703125" style="985" customWidth="1"/>
    <col min="4610" max="4618" width="16.42578125" style="985" customWidth="1"/>
    <col min="4619" max="4619" width="15.5703125" style="985" customWidth="1"/>
    <col min="4620" max="4621" width="0" style="985" hidden="1" customWidth="1"/>
    <col min="4622" max="4622" width="2.5703125" style="985" customWidth="1"/>
    <col min="4623" max="4623" width="12.7109375" style="985" customWidth="1"/>
    <col min="4624" max="4864" width="9.140625" style="985"/>
    <col min="4865" max="4865" width="44.5703125" style="985" customWidth="1"/>
    <col min="4866" max="4874" width="16.42578125" style="985" customWidth="1"/>
    <col min="4875" max="4875" width="15.5703125" style="985" customWidth="1"/>
    <col min="4876" max="4877" width="0" style="985" hidden="1" customWidth="1"/>
    <col min="4878" max="4878" width="2.5703125" style="985" customWidth="1"/>
    <col min="4879" max="4879" width="12.7109375" style="985" customWidth="1"/>
    <col min="4880" max="5120" width="9.140625" style="985"/>
    <col min="5121" max="5121" width="44.5703125" style="985" customWidth="1"/>
    <col min="5122" max="5130" width="16.42578125" style="985" customWidth="1"/>
    <col min="5131" max="5131" width="15.5703125" style="985" customWidth="1"/>
    <col min="5132" max="5133" width="0" style="985" hidden="1" customWidth="1"/>
    <col min="5134" max="5134" width="2.5703125" style="985" customWidth="1"/>
    <col min="5135" max="5135" width="12.7109375" style="985" customWidth="1"/>
    <col min="5136" max="5376" width="9.140625" style="985"/>
    <col min="5377" max="5377" width="44.5703125" style="985" customWidth="1"/>
    <col min="5378" max="5386" width="16.42578125" style="985" customWidth="1"/>
    <col min="5387" max="5387" width="15.5703125" style="985" customWidth="1"/>
    <col min="5388" max="5389" width="0" style="985" hidden="1" customWidth="1"/>
    <col min="5390" max="5390" width="2.5703125" style="985" customWidth="1"/>
    <col min="5391" max="5391" width="12.7109375" style="985" customWidth="1"/>
    <col min="5392" max="5632" width="9.140625" style="985"/>
    <col min="5633" max="5633" width="44.5703125" style="985" customWidth="1"/>
    <col min="5634" max="5642" width="16.42578125" style="985" customWidth="1"/>
    <col min="5643" max="5643" width="15.5703125" style="985" customWidth="1"/>
    <col min="5644" max="5645" width="0" style="985" hidden="1" customWidth="1"/>
    <col min="5646" max="5646" width="2.5703125" style="985" customWidth="1"/>
    <col min="5647" max="5647" width="12.7109375" style="985" customWidth="1"/>
    <col min="5648" max="5888" width="9.140625" style="985"/>
    <col min="5889" max="5889" width="44.5703125" style="985" customWidth="1"/>
    <col min="5890" max="5898" width="16.42578125" style="985" customWidth="1"/>
    <col min="5899" max="5899" width="15.5703125" style="985" customWidth="1"/>
    <col min="5900" max="5901" width="0" style="985" hidden="1" customWidth="1"/>
    <col min="5902" max="5902" width="2.5703125" style="985" customWidth="1"/>
    <col min="5903" max="5903" width="12.7109375" style="985" customWidth="1"/>
    <col min="5904" max="6144" width="9.140625" style="985"/>
    <col min="6145" max="6145" width="44.5703125" style="985" customWidth="1"/>
    <col min="6146" max="6154" width="16.42578125" style="985" customWidth="1"/>
    <col min="6155" max="6155" width="15.5703125" style="985" customWidth="1"/>
    <col min="6156" max="6157" width="0" style="985" hidden="1" customWidth="1"/>
    <col min="6158" max="6158" width="2.5703125" style="985" customWidth="1"/>
    <col min="6159" max="6159" width="12.7109375" style="985" customWidth="1"/>
    <col min="6160" max="6400" width="9.140625" style="985"/>
    <col min="6401" max="6401" width="44.5703125" style="985" customWidth="1"/>
    <col min="6402" max="6410" width="16.42578125" style="985" customWidth="1"/>
    <col min="6411" max="6411" width="15.5703125" style="985" customWidth="1"/>
    <col min="6412" max="6413" width="0" style="985" hidden="1" customWidth="1"/>
    <col min="6414" max="6414" width="2.5703125" style="985" customWidth="1"/>
    <col min="6415" max="6415" width="12.7109375" style="985" customWidth="1"/>
    <col min="6416" max="6656" width="9.140625" style="985"/>
    <col min="6657" max="6657" width="44.5703125" style="985" customWidth="1"/>
    <col min="6658" max="6666" width="16.42578125" style="985" customWidth="1"/>
    <col min="6667" max="6667" width="15.5703125" style="985" customWidth="1"/>
    <col min="6668" max="6669" width="0" style="985" hidden="1" customWidth="1"/>
    <col min="6670" max="6670" width="2.5703125" style="985" customWidth="1"/>
    <col min="6671" max="6671" width="12.7109375" style="985" customWidth="1"/>
    <col min="6672" max="6912" width="9.140625" style="985"/>
    <col min="6913" max="6913" width="44.5703125" style="985" customWidth="1"/>
    <col min="6914" max="6922" width="16.42578125" style="985" customWidth="1"/>
    <col min="6923" max="6923" width="15.5703125" style="985" customWidth="1"/>
    <col min="6924" max="6925" width="0" style="985" hidden="1" customWidth="1"/>
    <col min="6926" max="6926" width="2.5703125" style="985" customWidth="1"/>
    <col min="6927" max="6927" width="12.7109375" style="985" customWidth="1"/>
    <col min="6928" max="7168" width="9.140625" style="985"/>
    <col min="7169" max="7169" width="44.5703125" style="985" customWidth="1"/>
    <col min="7170" max="7178" width="16.42578125" style="985" customWidth="1"/>
    <col min="7179" max="7179" width="15.5703125" style="985" customWidth="1"/>
    <col min="7180" max="7181" width="0" style="985" hidden="1" customWidth="1"/>
    <col min="7182" max="7182" width="2.5703125" style="985" customWidth="1"/>
    <col min="7183" max="7183" width="12.7109375" style="985" customWidth="1"/>
    <col min="7184" max="7424" width="9.140625" style="985"/>
    <col min="7425" max="7425" width="44.5703125" style="985" customWidth="1"/>
    <col min="7426" max="7434" width="16.42578125" style="985" customWidth="1"/>
    <col min="7435" max="7435" width="15.5703125" style="985" customWidth="1"/>
    <col min="7436" max="7437" width="0" style="985" hidden="1" customWidth="1"/>
    <col min="7438" max="7438" width="2.5703125" style="985" customWidth="1"/>
    <col min="7439" max="7439" width="12.7109375" style="985" customWidth="1"/>
    <col min="7440" max="7680" width="9.140625" style="985"/>
    <col min="7681" max="7681" width="44.5703125" style="985" customWidth="1"/>
    <col min="7682" max="7690" width="16.42578125" style="985" customWidth="1"/>
    <col min="7691" max="7691" width="15.5703125" style="985" customWidth="1"/>
    <col min="7692" max="7693" width="0" style="985" hidden="1" customWidth="1"/>
    <col min="7694" max="7694" width="2.5703125" style="985" customWidth="1"/>
    <col min="7695" max="7695" width="12.7109375" style="985" customWidth="1"/>
    <col min="7696" max="7936" width="9.140625" style="985"/>
    <col min="7937" max="7937" width="44.5703125" style="985" customWidth="1"/>
    <col min="7938" max="7946" width="16.42578125" style="985" customWidth="1"/>
    <col min="7947" max="7947" width="15.5703125" style="985" customWidth="1"/>
    <col min="7948" max="7949" width="0" style="985" hidden="1" customWidth="1"/>
    <col min="7950" max="7950" width="2.5703125" style="985" customWidth="1"/>
    <col min="7951" max="7951" width="12.7109375" style="985" customWidth="1"/>
    <col min="7952" max="8192" width="9.140625" style="985"/>
    <col min="8193" max="8193" width="44.5703125" style="985" customWidth="1"/>
    <col min="8194" max="8202" width="16.42578125" style="985" customWidth="1"/>
    <col min="8203" max="8203" width="15.5703125" style="985" customWidth="1"/>
    <col min="8204" max="8205" width="0" style="985" hidden="1" customWidth="1"/>
    <col min="8206" max="8206" width="2.5703125" style="985" customWidth="1"/>
    <col min="8207" max="8207" width="12.7109375" style="985" customWidth="1"/>
    <col min="8208" max="8448" width="9.140625" style="985"/>
    <col min="8449" max="8449" width="44.5703125" style="985" customWidth="1"/>
    <col min="8450" max="8458" width="16.42578125" style="985" customWidth="1"/>
    <col min="8459" max="8459" width="15.5703125" style="985" customWidth="1"/>
    <col min="8460" max="8461" width="0" style="985" hidden="1" customWidth="1"/>
    <col min="8462" max="8462" width="2.5703125" style="985" customWidth="1"/>
    <col min="8463" max="8463" width="12.7109375" style="985" customWidth="1"/>
    <col min="8464" max="8704" width="9.140625" style="985"/>
    <col min="8705" max="8705" width="44.5703125" style="985" customWidth="1"/>
    <col min="8706" max="8714" width="16.42578125" style="985" customWidth="1"/>
    <col min="8715" max="8715" width="15.5703125" style="985" customWidth="1"/>
    <col min="8716" max="8717" width="0" style="985" hidden="1" customWidth="1"/>
    <col min="8718" max="8718" width="2.5703125" style="985" customWidth="1"/>
    <col min="8719" max="8719" width="12.7109375" style="985" customWidth="1"/>
    <col min="8720" max="8960" width="9.140625" style="985"/>
    <col min="8961" max="8961" width="44.5703125" style="985" customWidth="1"/>
    <col min="8962" max="8970" width="16.42578125" style="985" customWidth="1"/>
    <col min="8971" max="8971" width="15.5703125" style="985" customWidth="1"/>
    <col min="8972" max="8973" width="0" style="985" hidden="1" customWidth="1"/>
    <col min="8974" max="8974" width="2.5703125" style="985" customWidth="1"/>
    <col min="8975" max="8975" width="12.7109375" style="985" customWidth="1"/>
    <col min="8976" max="9216" width="9.140625" style="985"/>
    <col min="9217" max="9217" width="44.5703125" style="985" customWidth="1"/>
    <col min="9218" max="9226" width="16.42578125" style="985" customWidth="1"/>
    <col min="9227" max="9227" width="15.5703125" style="985" customWidth="1"/>
    <col min="9228" max="9229" width="0" style="985" hidden="1" customWidth="1"/>
    <col min="9230" max="9230" width="2.5703125" style="985" customWidth="1"/>
    <col min="9231" max="9231" width="12.7109375" style="985" customWidth="1"/>
    <col min="9232" max="9472" width="9.140625" style="985"/>
    <col min="9473" max="9473" width="44.5703125" style="985" customWidth="1"/>
    <col min="9474" max="9482" width="16.42578125" style="985" customWidth="1"/>
    <col min="9483" max="9483" width="15.5703125" style="985" customWidth="1"/>
    <col min="9484" max="9485" width="0" style="985" hidden="1" customWidth="1"/>
    <col min="9486" max="9486" width="2.5703125" style="985" customWidth="1"/>
    <col min="9487" max="9487" width="12.7109375" style="985" customWidth="1"/>
    <col min="9488" max="9728" width="9.140625" style="985"/>
    <col min="9729" max="9729" width="44.5703125" style="985" customWidth="1"/>
    <col min="9730" max="9738" width="16.42578125" style="985" customWidth="1"/>
    <col min="9739" max="9739" width="15.5703125" style="985" customWidth="1"/>
    <col min="9740" max="9741" width="0" style="985" hidden="1" customWidth="1"/>
    <col min="9742" max="9742" width="2.5703125" style="985" customWidth="1"/>
    <col min="9743" max="9743" width="12.7109375" style="985" customWidth="1"/>
    <col min="9744" max="9984" width="9.140625" style="985"/>
    <col min="9985" max="9985" width="44.5703125" style="985" customWidth="1"/>
    <col min="9986" max="9994" width="16.42578125" style="985" customWidth="1"/>
    <col min="9995" max="9995" width="15.5703125" style="985" customWidth="1"/>
    <col min="9996" max="9997" width="0" style="985" hidden="1" customWidth="1"/>
    <col min="9998" max="9998" width="2.5703125" style="985" customWidth="1"/>
    <col min="9999" max="9999" width="12.7109375" style="985" customWidth="1"/>
    <col min="10000" max="10240" width="9.140625" style="985"/>
    <col min="10241" max="10241" width="44.5703125" style="985" customWidth="1"/>
    <col min="10242" max="10250" width="16.42578125" style="985" customWidth="1"/>
    <col min="10251" max="10251" width="15.5703125" style="985" customWidth="1"/>
    <col min="10252" max="10253" width="0" style="985" hidden="1" customWidth="1"/>
    <col min="10254" max="10254" width="2.5703125" style="985" customWidth="1"/>
    <col min="10255" max="10255" width="12.7109375" style="985" customWidth="1"/>
    <col min="10256" max="10496" width="9.140625" style="985"/>
    <col min="10497" max="10497" width="44.5703125" style="985" customWidth="1"/>
    <col min="10498" max="10506" width="16.42578125" style="985" customWidth="1"/>
    <col min="10507" max="10507" width="15.5703125" style="985" customWidth="1"/>
    <col min="10508" max="10509" width="0" style="985" hidden="1" customWidth="1"/>
    <col min="10510" max="10510" width="2.5703125" style="985" customWidth="1"/>
    <col min="10511" max="10511" width="12.7109375" style="985" customWidth="1"/>
    <col min="10512" max="10752" width="9.140625" style="985"/>
    <col min="10753" max="10753" width="44.5703125" style="985" customWidth="1"/>
    <col min="10754" max="10762" width="16.42578125" style="985" customWidth="1"/>
    <col min="10763" max="10763" width="15.5703125" style="985" customWidth="1"/>
    <col min="10764" max="10765" width="0" style="985" hidden="1" customWidth="1"/>
    <col min="10766" max="10766" width="2.5703125" style="985" customWidth="1"/>
    <col min="10767" max="10767" width="12.7109375" style="985" customWidth="1"/>
    <col min="10768" max="11008" width="9.140625" style="985"/>
    <col min="11009" max="11009" width="44.5703125" style="985" customWidth="1"/>
    <col min="11010" max="11018" width="16.42578125" style="985" customWidth="1"/>
    <col min="11019" max="11019" width="15.5703125" style="985" customWidth="1"/>
    <col min="11020" max="11021" width="0" style="985" hidden="1" customWidth="1"/>
    <col min="11022" max="11022" width="2.5703125" style="985" customWidth="1"/>
    <col min="11023" max="11023" width="12.7109375" style="985" customWidth="1"/>
    <col min="11024" max="11264" width="9.140625" style="985"/>
    <col min="11265" max="11265" width="44.5703125" style="985" customWidth="1"/>
    <col min="11266" max="11274" width="16.42578125" style="985" customWidth="1"/>
    <col min="11275" max="11275" width="15.5703125" style="985" customWidth="1"/>
    <col min="11276" max="11277" width="0" style="985" hidden="1" customWidth="1"/>
    <col min="11278" max="11278" width="2.5703125" style="985" customWidth="1"/>
    <col min="11279" max="11279" width="12.7109375" style="985" customWidth="1"/>
    <col min="11280" max="11520" width="9.140625" style="985"/>
    <col min="11521" max="11521" width="44.5703125" style="985" customWidth="1"/>
    <col min="11522" max="11530" width="16.42578125" style="985" customWidth="1"/>
    <col min="11531" max="11531" width="15.5703125" style="985" customWidth="1"/>
    <col min="11532" max="11533" width="0" style="985" hidden="1" customWidth="1"/>
    <col min="11534" max="11534" width="2.5703125" style="985" customWidth="1"/>
    <col min="11535" max="11535" width="12.7109375" style="985" customWidth="1"/>
    <col min="11536" max="11776" width="9.140625" style="985"/>
    <col min="11777" max="11777" width="44.5703125" style="985" customWidth="1"/>
    <col min="11778" max="11786" width="16.42578125" style="985" customWidth="1"/>
    <col min="11787" max="11787" width="15.5703125" style="985" customWidth="1"/>
    <col min="11788" max="11789" width="0" style="985" hidden="1" customWidth="1"/>
    <col min="11790" max="11790" width="2.5703125" style="985" customWidth="1"/>
    <col min="11791" max="11791" width="12.7109375" style="985" customWidth="1"/>
    <col min="11792" max="12032" width="9.140625" style="985"/>
    <col min="12033" max="12033" width="44.5703125" style="985" customWidth="1"/>
    <col min="12034" max="12042" width="16.42578125" style="985" customWidth="1"/>
    <col min="12043" max="12043" width="15.5703125" style="985" customWidth="1"/>
    <col min="12044" max="12045" width="0" style="985" hidden="1" customWidth="1"/>
    <col min="12046" max="12046" width="2.5703125" style="985" customWidth="1"/>
    <col min="12047" max="12047" width="12.7109375" style="985" customWidth="1"/>
    <col min="12048" max="12288" width="9.140625" style="985"/>
    <col min="12289" max="12289" width="44.5703125" style="985" customWidth="1"/>
    <col min="12290" max="12298" width="16.42578125" style="985" customWidth="1"/>
    <col min="12299" max="12299" width="15.5703125" style="985" customWidth="1"/>
    <col min="12300" max="12301" width="0" style="985" hidden="1" customWidth="1"/>
    <col min="12302" max="12302" width="2.5703125" style="985" customWidth="1"/>
    <col min="12303" max="12303" width="12.7109375" style="985" customWidth="1"/>
    <col min="12304" max="12544" width="9.140625" style="985"/>
    <col min="12545" max="12545" width="44.5703125" style="985" customWidth="1"/>
    <col min="12546" max="12554" width="16.42578125" style="985" customWidth="1"/>
    <col min="12555" max="12555" width="15.5703125" style="985" customWidth="1"/>
    <col min="12556" max="12557" width="0" style="985" hidden="1" customWidth="1"/>
    <col min="12558" max="12558" width="2.5703125" style="985" customWidth="1"/>
    <col min="12559" max="12559" width="12.7109375" style="985" customWidth="1"/>
    <col min="12560" max="12800" width="9.140625" style="985"/>
    <col min="12801" max="12801" width="44.5703125" style="985" customWidth="1"/>
    <col min="12802" max="12810" width="16.42578125" style="985" customWidth="1"/>
    <col min="12811" max="12811" width="15.5703125" style="985" customWidth="1"/>
    <col min="12812" max="12813" width="0" style="985" hidden="1" customWidth="1"/>
    <col min="12814" max="12814" width="2.5703125" style="985" customWidth="1"/>
    <col min="12815" max="12815" width="12.7109375" style="985" customWidth="1"/>
    <col min="12816" max="13056" width="9.140625" style="985"/>
    <col min="13057" max="13057" width="44.5703125" style="985" customWidth="1"/>
    <col min="13058" max="13066" width="16.42578125" style="985" customWidth="1"/>
    <col min="13067" max="13067" width="15.5703125" style="985" customWidth="1"/>
    <col min="13068" max="13069" width="0" style="985" hidden="1" customWidth="1"/>
    <col min="13070" max="13070" width="2.5703125" style="985" customWidth="1"/>
    <col min="13071" max="13071" width="12.7109375" style="985" customWidth="1"/>
    <col min="13072" max="13312" width="9.140625" style="985"/>
    <col min="13313" max="13313" width="44.5703125" style="985" customWidth="1"/>
    <col min="13314" max="13322" width="16.42578125" style="985" customWidth="1"/>
    <col min="13323" max="13323" width="15.5703125" style="985" customWidth="1"/>
    <col min="13324" max="13325" width="0" style="985" hidden="1" customWidth="1"/>
    <col min="13326" max="13326" width="2.5703125" style="985" customWidth="1"/>
    <col min="13327" max="13327" width="12.7109375" style="985" customWidth="1"/>
    <col min="13328" max="13568" width="9.140625" style="985"/>
    <col min="13569" max="13569" width="44.5703125" style="985" customWidth="1"/>
    <col min="13570" max="13578" width="16.42578125" style="985" customWidth="1"/>
    <col min="13579" max="13579" width="15.5703125" style="985" customWidth="1"/>
    <col min="13580" max="13581" width="0" style="985" hidden="1" customWidth="1"/>
    <col min="13582" max="13582" width="2.5703125" style="985" customWidth="1"/>
    <col min="13583" max="13583" width="12.7109375" style="985" customWidth="1"/>
    <col min="13584" max="13824" width="9.140625" style="985"/>
    <col min="13825" max="13825" width="44.5703125" style="985" customWidth="1"/>
    <col min="13826" max="13834" width="16.42578125" style="985" customWidth="1"/>
    <col min="13835" max="13835" width="15.5703125" style="985" customWidth="1"/>
    <col min="13836" max="13837" width="0" style="985" hidden="1" customWidth="1"/>
    <col min="13838" max="13838" width="2.5703125" style="985" customWidth="1"/>
    <col min="13839" max="13839" width="12.7109375" style="985" customWidth="1"/>
    <col min="13840" max="14080" width="9.140625" style="985"/>
    <col min="14081" max="14081" width="44.5703125" style="985" customWidth="1"/>
    <col min="14082" max="14090" width="16.42578125" style="985" customWidth="1"/>
    <col min="14091" max="14091" width="15.5703125" style="985" customWidth="1"/>
    <col min="14092" max="14093" width="0" style="985" hidden="1" customWidth="1"/>
    <col min="14094" max="14094" width="2.5703125" style="985" customWidth="1"/>
    <col min="14095" max="14095" width="12.7109375" style="985" customWidth="1"/>
    <col min="14096" max="14336" width="9.140625" style="985"/>
    <col min="14337" max="14337" width="44.5703125" style="985" customWidth="1"/>
    <col min="14338" max="14346" width="16.42578125" style="985" customWidth="1"/>
    <col min="14347" max="14347" width="15.5703125" style="985" customWidth="1"/>
    <col min="14348" max="14349" width="0" style="985" hidden="1" customWidth="1"/>
    <col min="14350" max="14350" width="2.5703125" style="985" customWidth="1"/>
    <col min="14351" max="14351" width="12.7109375" style="985" customWidth="1"/>
    <col min="14352" max="14592" width="9.140625" style="985"/>
    <col min="14593" max="14593" width="44.5703125" style="985" customWidth="1"/>
    <col min="14594" max="14602" width="16.42578125" style="985" customWidth="1"/>
    <col min="14603" max="14603" width="15.5703125" style="985" customWidth="1"/>
    <col min="14604" max="14605" width="0" style="985" hidden="1" customWidth="1"/>
    <col min="14606" max="14606" width="2.5703125" style="985" customWidth="1"/>
    <col min="14607" max="14607" width="12.7109375" style="985" customWidth="1"/>
    <col min="14608" max="14848" width="9.140625" style="985"/>
    <col min="14849" max="14849" width="44.5703125" style="985" customWidth="1"/>
    <col min="14850" max="14858" width="16.42578125" style="985" customWidth="1"/>
    <col min="14859" max="14859" width="15.5703125" style="985" customWidth="1"/>
    <col min="14860" max="14861" width="0" style="985" hidden="1" customWidth="1"/>
    <col min="14862" max="14862" width="2.5703125" style="985" customWidth="1"/>
    <col min="14863" max="14863" width="12.7109375" style="985" customWidth="1"/>
    <col min="14864" max="15104" width="9.140625" style="985"/>
    <col min="15105" max="15105" width="44.5703125" style="985" customWidth="1"/>
    <col min="15106" max="15114" width="16.42578125" style="985" customWidth="1"/>
    <col min="15115" max="15115" width="15.5703125" style="985" customWidth="1"/>
    <col min="15116" max="15117" width="0" style="985" hidden="1" customWidth="1"/>
    <col min="15118" max="15118" width="2.5703125" style="985" customWidth="1"/>
    <col min="15119" max="15119" width="12.7109375" style="985" customWidth="1"/>
    <col min="15120" max="15360" width="9.140625" style="985"/>
    <col min="15361" max="15361" width="44.5703125" style="985" customWidth="1"/>
    <col min="15362" max="15370" width="16.42578125" style="985" customWidth="1"/>
    <col min="15371" max="15371" width="15.5703125" style="985" customWidth="1"/>
    <col min="15372" max="15373" width="0" style="985" hidden="1" customWidth="1"/>
    <col min="15374" max="15374" width="2.5703125" style="985" customWidth="1"/>
    <col min="15375" max="15375" width="12.7109375" style="985" customWidth="1"/>
    <col min="15376" max="15616" width="9.140625" style="985"/>
    <col min="15617" max="15617" width="44.5703125" style="985" customWidth="1"/>
    <col min="15618" max="15626" width="16.42578125" style="985" customWidth="1"/>
    <col min="15627" max="15627" width="15.5703125" style="985" customWidth="1"/>
    <col min="15628" max="15629" width="0" style="985" hidden="1" customWidth="1"/>
    <col min="15630" max="15630" width="2.5703125" style="985" customWidth="1"/>
    <col min="15631" max="15631" width="12.7109375" style="985" customWidth="1"/>
    <col min="15632" max="15872" width="9.140625" style="985"/>
    <col min="15873" max="15873" width="44.5703125" style="985" customWidth="1"/>
    <col min="15874" max="15882" width="16.42578125" style="985" customWidth="1"/>
    <col min="15883" max="15883" width="15.5703125" style="985" customWidth="1"/>
    <col min="15884" max="15885" width="0" style="985" hidden="1" customWidth="1"/>
    <col min="15886" max="15886" width="2.5703125" style="985" customWidth="1"/>
    <col min="15887" max="15887" width="12.7109375" style="985" customWidth="1"/>
    <col min="15888" max="16128" width="9.140625" style="985"/>
    <col min="16129" max="16129" width="44.5703125" style="985" customWidth="1"/>
    <col min="16130" max="16138" width="16.42578125" style="985" customWidth="1"/>
    <col min="16139" max="16139" width="15.5703125" style="985" customWidth="1"/>
    <col min="16140" max="16141" width="0" style="985" hidden="1" customWidth="1"/>
    <col min="16142" max="16142" width="2.5703125" style="985" customWidth="1"/>
    <col min="16143" max="16143" width="12.7109375" style="985" customWidth="1"/>
    <col min="16144" max="16384" width="9.140625" style="985"/>
  </cols>
  <sheetData>
    <row r="1" spans="1:15" s="137" customFormat="1" ht="3.75" customHeight="1">
      <c r="A1" s="408"/>
      <c r="B1" s="409"/>
      <c r="C1" s="409"/>
      <c r="D1" s="409"/>
      <c r="E1" s="409"/>
      <c r="F1" s="409"/>
      <c r="G1" s="409"/>
      <c r="H1" s="409"/>
      <c r="I1" s="409"/>
      <c r="J1" s="409"/>
      <c r="K1" s="409"/>
      <c r="L1" s="409"/>
      <c r="M1" s="409"/>
    </row>
    <row r="2" spans="1:15" s="137" customFormat="1" ht="39" customHeight="1">
      <c r="A2" s="1078" t="s">
        <v>1456</v>
      </c>
      <c r="B2" s="1078"/>
      <c r="C2" s="1078"/>
      <c r="D2" s="1078"/>
      <c r="E2" s="1078"/>
      <c r="F2" s="1078"/>
      <c r="G2" s="1078"/>
      <c r="H2" s="1078"/>
      <c r="I2" s="1078"/>
      <c r="J2" s="1078"/>
      <c r="K2" s="1078"/>
      <c r="L2" s="1078"/>
      <c r="M2" s="1078"/>
    </row>
    <row r="3" spans="1:15" s="137" customFormat="1" ht="20.25" customHeight="1">
      <c r="A3" s="1078" t="s">
        <v>722</v>
      </c>
      <c r="B3" s="1078"/>
      <c r="C3" s="1078"/>
      <c r="D3" s="1078"/>
      <c r="E3" s="1078"/>
      <c r="F3" s="1078"/>
      <c r="G3" s="1078"/>
      <c r="H3" s="1078"/>
      <c r="I3" s="1078"/>
      <c r="J3" s="1078"/>
      <c r="K3" s="1078"/>
      <c r="L3" s="1078"/>
      <c r="M3" s="1078"/>
    </row>
    <row r="4" spans="1:15" s="137" customFormat="1" ht="20.25" customHeight="1">
      <c r="A4" s="1078" t="s">
        <v>1493</v>
      </c>
      <c r="B4" s="1078"/>
      <c r="C4" s="1078"/>
      <c r="D4" s="1078"/>
      <c r="E4" s="1078"/>
      <c r="F4" s="1078"/>
      <c r="G4" s="1078"/>
      <c r="H4" s="1078"/>
      <c r="I4" s="1078"/>
      <c r="J4" s="1078"/>
      <c r="K4" s="1078"/>
      <c r="L4" s="1078"/>
      <c r="M4" s="1078"/>
    </row>
    <row r="5" spans="1:15" s="264" customFormat="1" ht="39" customHeight="1">
      <c r="A5" s="1105" t="s">
        <v>1366</v>
      </c>
      <c r="B5" s="1105"/>
      <c r="C5" s="1105"/>
      <c r="D5" s="1105"/>
      <c r="E5" s="1105"/>
      <c r="F5" s="1105"/>
      <c r="G5" s="1105"/>
      <c r="H5" s="1105"/>
      <c r="I5" s="1105"/>
      <c r="J5" s="1105"/>
      <c r="K5" s="1105"/>
      <c r="L5" s="1105"/>
      <c r="M5" s="1105"/>
    </row>
    <row r="6" spans="1:15" ht="7.5" customHeight="1">
      <c r="A6" s="265"/>
      <c r="N6" s="985"/>
      <c r="O6" s="985"/>
    </row>
    <row r="7" spans="1:15" ht="10.5" customHeight="1">
      <c r="A7" s="266"/>
      <c r="B7" s="412"/>
      <c r="C7" s="267"/>
      <c r="D7" s="267"/>
      <c r="E7" s="267"/>
      <c r="F7" s="267"/>
      <c r="G7" s="267"/>
      <c r="H7" s="268"/>
      <c r="I7" s="268"/>
      <c r="J7" s="268"/>
      <c r="K7" s="269"/>
      <c r="L7" s="268"/>
      <c r="M7" s="268"/>
      <c r="N7" s="985"/>
      <c r="O7" s="985"/>
    </row>
    <row r="8" spans="1:15" ht="38.25" customHeight="1">
      <c r="A8" s="368"/>
      <c r="B8" s="368" t="s">
        <v>1457</v>
      </c>
      <c r="C8" s="368" t="s">
        <v>1464</v>
      </c>
      <c r="D8" s="368" t="s">
        <v>1461</v>
      </c>
      <c r="E8" s="368" t="s">
        <v>1460</v>
      </c>
      <c r="F8" s="368" t="s">
        <v>1458</v>
      </c>
      <c r="G8" s="368" t="s">
        <v>1462</v>
      </c>
      <c r="H8" s="368" t="s">
        <v>1459</v>
      </c>
      <c r="I8" s="368" t="s">
        <v>1463</v>
      </c>
      <c r="J8" s="369" t="s">
        <v>318</v>
      </c>
      <c r="K8" s="369" t="s">
        <v>723</v>
      </c>
      <c r="L8" s="640"/>
      <c r="M8" s="641"/>
      <c r="N8" s="985"/>
      <c r="O8" s="985"/>
    </row>
    <row r="9" spans="1:15" ht="42.75" customHeight="1">
      <c r="A9" s="370" t="s">
        <v>724</v>
      </c>
      <c r="B9" s="370">
        <v>1520749.19466</v>
      </c>
      <c r="C9" s="371">
        <v>781471.00349999999</v>
      </c>
      <c r="D9" s="371">
        <v>529562.02754000004</v>
      </c>
      <c r="E9" s="371">
        <v>173029.41355</v>
      </c>
      <c r="F9" s="371">
        <v>129526.36793000001</v>
      </c>
      <c r="G9" s="371">
        <v>70013.642129999993</v>
      </c>
      <c r="H9" s="370">
        <v>43509.03716</v>
      </c>
      <c r="I9" s="370">
        <v>46480.147859999997</v>
      </c>
      <c r="J9" s="370">
        <v>3294340.83433</v>
      </c>
      <c r="K9" s="372">
        <v>0.96800650353598672</v>
      </c>
      <c r="L9" s="539"/>
      <c r="M9" s="370"/>
      <c r="N9" s="985"/>
      <c r="O9" s="985"/>
    </row>
    <row r="10" spans="1:15" ht="27" customHeight="1">
      <c r="A10" s="370" t="s">
        <v>725</v>
      </c>
      <c r="B10" s="370">
        <v>5401.3520899999994</v>
      </c>
      <c r="C10" s="371">
        <v>4633.59584</v>
      </c>
      <c r="D10" s="371">
        <v>4304.3579</v>
      </c>
      <c r="E10" s="371">
        <v>684.42826000000002</v>
      </c>
      <c r="F10" s="371">
        <v>734.41817000000003</v>
      </c>
      <c r="G10" s="371">
        <v>453.18938000000003</v>
      </c>
      <c r="H10" s="370">
        <v>269.49507</v>
      </c>
      <c r="I10" s="370">
        <v>243.99657999999999</v>
      </c>
      <c r="J10" s="370">
        <v>16724.833289999999</v>
      </c>
      <c r="K10" s="372">
        <v>4.9144117774831964E-3</v>
      </c>
      <c r="L10" s="539"/>
      <c r="M10" s="370"/>
      <c r="N10" s="985"/>
      <c r="O10" s="985"/>
    </row>
    <row r="11" spans="1:15" ht="42.75" customHeight="1">
      <c r="A11" s="370" t="s">
        <v>726</v>
      </c>
      <c r="B11" s="370">
        <v>27030.717559999997</v>
      </c>
      <c r="C11" s="371">
        <v>2904.1199799999999</v>
      </c>
      <c r="D11" s="371">
        <v>1751.5636999999999</v>
      </c>
      <c r="E11" s="371">
        <v>15045.14457</v>
      </c>
      <c r="F11" s="371">
        <v>196.65039999999999</v>
      </c>
      <c r="G11" s="371">
        <v>111.93875</v>
      </c>
      <c r="H11" s="370">
        <v>500.66856999999999</v>
      </c>
      <c r="I11" s="370">
        <v>901.05525999999998</v>
      </c>
      <c r="J11" s="370">
        <v>48441.858789999998</v>
      </c>
      <c r="K11" s="372">
        <v>1.4234117448757775E-2</v>
      </c>
      <c r="L11" s="539"/>
      <c r="M11" s="370"/>
      <c r="N11" s="985"/>
      <c r="O11" s="985"/>
    </row>
    <row r="12" spans="1:15" ht="27" customHeight="1">
      <c r="A12" s="370" t="s">
        <v>727</v>
      </c>
      <c r="B12" s="370">
        <v>644.89032999999995</v>
      </c>
      <c r="C12" s="371">
        <v>77.749899999999997</v>
      </c>
      <c r="D12" s="371">
        <v>46.814779999999999</v>
      </c>
      <c r="E12" s="371">
        <v>2821.0994100000003</v>
      </c>
      <c r="F12" s="371">
        <v>8.5823799999999988</v>
      </c>
      <c r="G12" s="371">
        <v>4.9163199999999998</v>
      </c>
      <c r="H12" s="370">
        <v>14.659829999999999</v>
      </c>
      <c r="I12" s="370">
        <v>31.332319999999999</v>
      </c>
      <c r="J12" s="370">
        <v>3650.0452700000001</v>
      </c>
      <c r="K12" s="372">
        <v>1.0725264133998932E-3</v>
      </c>
      <c r="L12" s="539"/>
      <c r="M12" s="370"/>
      <c r="N12" s="985"/>
      <c r="O12" s="985"/>
    </row>
    <row r="13" spans="1:15" ht="42.75" customHeight="1">
      <c r="A13" s="370" t="s">
        <v>728</v>
      </c>
      <c r="B13" s="370">
        <v>4180.5119199999999</v>
      </c>
      <c r="C13" s="371">
        <v>348.46507000000003</v>
      </c>
      <c r="D13" s="371">
        <v>898.40260000000001</v>
      </c>
      <c r="E13" s="371">
        <v>209.84539000000001</v>
      </c>
      <c r="F13" s="371">
        <v>16.783999999999999</v>
      </c>
      <c r="G13" s="371">
        <v>12.659739999999999</v>
      </c>
      <c r="H13" s="370">
        <v>280.52161999999998</v>
      </c>
      <c r="I13" s="370">
        <v>19.213279999999997</v>
      </c>
      <c r="J13" s="370">
        <v>5966.40362</v>
      </c>
      <c r="K13" s="372">
        <v>1.7531633177400945E-3</v>
      </c>
      <c r="L13" s="539"/>
      <c r="M13" s="370"/>
      <c r="N13" s="985"/>
      <c r="O13" s="985"/>
    </row>
    <row r="14" spans="1:15" ht="27" customHeight="1">
      <c r="A14" s="370" t="s">
        <v>729</v>
      </c>
      <c r="B14" s="370">
        <v>437.50211999999999</v>
      </c>
      <c r="C14" s="371">
        <v>46.946220000000004</v>
      </c>
      <c r="D14" s="371">
        <v>93.60624</v>
      </c>
      <c r="E14" s="371">
        <v>95.591679999999997</v>
      </c>
      <c r="F14" s="371">
        <v>3.3568000000000002</v>
      </c>
      <c r="G14" s="371">
        <v>2.5319499999999997</v>
      </c>
      <c r="H14" s="370">
        <v>28.052139999999998</v>
      </c>
      <c r="I14" s="370">
        <v>3.5117099999999999</v>
      </c>
      <c r="J14" s="370">
        <v>711.09885999999995</v>
      </c>
      <c r="K14" s="372">
        <v>2.0894872624101801E-4</v>
      </c>
      <c r="L14" s="539"/>
      <c r="M14" s="370"/>
      <c r="N14" s="985"/>
      <c r="O14" s="985"/>
    </row>
    <row r="15" spans="1:15" ht="42.75" customHeight="1">
      <c r="A15" s="370" t="s">
        <v>730</v>
      </c>
      <c r="B15" s="370">
        <v>712.34795999999994</v>
      </c>
      <c r="C15" s="371">
        <v>517.81383000000005</v>
      </c>
      <c r="D15" s="371">
        <v>3.5089399999999999</v>
      </c>
      <c r="E15" s="371">
        <v>754.33213000000001</v>
      </c>
      <c r="F15" s="371">
        <v>0</v>
      </c>
      <c r="G15" s="371">
        <v>0</v>
      </c>
      <c r="H15" s="370">
        <v>0</v>
      </c>
      <c r="I15" s="370">
        <v>45.939879999999995</v>
      </c>
      <c r="J15" s="370">
        <v>2033.94274</v>
      </c>
      <c r="K15" s="372">
        <v>5.9765212500856226E-4</v>
      </c>
      <c r="L15" s="539"/>
      <c r="M15" s="370"/>
      <c r="N15" s="985"/>
      <c r="O15" s="985"/>
    </row>
    <row r="16" spans="1:15" ht="27" customHeight="1">
      <c r="A16" s="370" t="s">
        <v>731</v>
      </c>
      <c r="B16" s="370">
        <v>178.08706000000001</v>
      </c>
      <c r="C16" s="371">
        <v>132.54191</v>
      </c>
      <c r="D16" s="371">
        <v>1.75447</v>
      </c>
      <c r="E16" s="371">
        <v>196.20596</v>
      </c>
      <c r="F16" s="371">
        <v>0</v>
      </c>
      <c r="G16" s="371">
        <v>0</v>
      </c>
      <c r="H16" s="370">
        <v>0</v>
      </c>
      <c r="I16" s="370">
        <v>11.484969999999999</v>
      </c>
      <c r="J16" s="370">
        <v>520.07437000000004</v>
      </c>
      <c r="K16" s="372">
        <v>1.5281824128096609E-4</v>
      </c>
      <c r="L16" s="539"/>
      <c r="M16" s="370"/>
      <c r="N16" s="985"/>
      <c r="O16" s="985"/>
    </row>
    <row r="17" spans="1:15" ht="42.75" customHeight="1">
      <c r="A17" s="370" t="s">
        <v>732</v>
      </c>
      <c r="B17" s="370">
        <v>669.62909999999999</v>
      </c>
      <c r="C17" s="371">
        <v>0</v>
      </c>
      <c r="D17" s="371">
        <v>285.26274000000001</v>
      </c>
      <c r="E17" s="371">
        <v>130.29241999999999</v>
      </c>
      <c r="F17" s="371">
        <v>0</v>
      </c>
      <c r="G17" s="371">
        <v>0</v>
      </c>
      <c r="H17" s="370">
        <v>97.566659999999999</v>
      </c>
      <c r="I17" s="370">
        <v>10.936950000000001</v>
      </c>
      <c r="J17" s="370">
        <v>1193.6878700000002</v>
      </c>
      <c r="K17" s="372">
        <v>3.5075229900643346E-4</v>
      </c>
      <c r="L17" s="539"/>
      <c r="M17" s="370"/>
      <c r="N17" s="985"/>
      <c r="O17" s="985"/>
    </row>
    <row r="18" spans="1:15" ht="27" customHeight="1">
      <c r="A18" s="370" t="s">
        <v>733</v>
      </c>
      <c r="B18" s="370">
        <v>267.85165000000001</v>
      </c>
      <c r="C18" s="371">
        <v>0</v>
      </c>
      <c r="D18" s="371">
        <v>114.10510000000001</v>
      </c>
      <c r="E18" s="371">
        <v>52.116970000000002</v>
      </c>
      <c r="F18" s="371">
        <v>0</v>
      </c>
      <c r="G18" s="371">
        <v>0</v>
      </c>
      <c r="H18" s="370">
        <v>63.226639999999996</v>
      </c>
      <c r="I18" s="370">
        <v>8.7495599999999989</v>
      </c>
      <c r="J18" s="370">
        <v>506.04991999999999</v>
      </c>
      <c r="K18" s="372">
        <v>1.4869730799226577E-4</v>
      </c>
      <c r="L18" s="539"/>
      <c r="M18" s="370"/>
      <c r="N18" s="985"/>
      <c r="O18" s="985"/>
    </row>
    <row r="19" spans="1:15" ht="42.75" customHeight="1">
      <c r="A19" s="370" t="s">
        <v>734</v>
      </c>
      <c r="B19" s="370">
        <v>12144.88357</v>
      </c>
      <c r="C19" s="371">
        <v>32318.105649999998</v>
      </c>
      <c r="D19" s="371">
        <v>3519.4698800000001</v>
      </c>
      <c r="E19" s="371">
        <v>1000.9130600000001</v>
      </c>
      <c r="F19" s="371">
        <v>59.25582</v>
      </c>
      <c r="G19" s="371">
        <v>489.56301000000002</v>
      </c>
      <c r="H19" s="370">
        <v>627.92971</v>
      </c>
      <c r="I19" s="370">
        <v>1084.9508700000001</v>
      </c>
      <c r="J19" s="370">
        <v>51245.07157</v>
      </c>
      <c r="K19" s="372">
        <v>1.5057811273500433E-2</v>
      </c>
      <c r="L19" s="539"/>
      <c r="M19" s="370"/>
      <c r="N19" s="985"/>
      <c r="O19" s="985"/>
    </row>
    <row r="20" spans="1:15" ht="27" customHeight="1">
      <c r="A20" s="370" t="s">
        <v>735</v>
      </c>
      <c r="B20" s="370">
        <v>7782.5679700000001</v>
      </c>
      <c r="C20" s="371">
        <v>20306.906449999999</v>
      </c>
      <c r="D20" s="371">
        <v>1831.6826299999998</v>
      </c>
      <c r="E20" s="371">
        <v>501.84146999999996</v>
      </c>
      <c r="F20" s="371">
        <v>49.861440000000002</v>
      </c>
      <c r="G20" s="371">
        <v>459.98626000000002</v>
      </c>
      <c r="H20" s="370">
        <v>477.78813000000002</v>
      </c>
      <c r="I20" s="370">
        <v>995.97761000000003</v>
      </c>
      <c r="J20" s="370">
        <v>32406.611960000002</v>
      </c>
      <c r="K20" s="372">
        <v>9.5223332109250474E-3</v>
      </c>
      <c r="L20" s="539"/>
      <c r="M20" s="370"/>
      <c r="N20" s="985"/>
      <c r="O20" s="985"/>
    </row>
    <row r="21" spans="1:15" ht="46.5" customHeight="1">
      <c r="A21" s="373" t="s">
        <v>736</v>
      </c>
      <c r="B21" s="374">
        <v>1565487.28477</v>
      </c>
      <c r="C21" s="374">
        <v>817559.50803000003</v>
      </c>
      <c r="D21" s="374">
        <v>536020.23540000012</v>
      </c>
      <c r="E21" s="374">
        <v>190169.94112</v>
      </c>
      <c r="F21" s="374">
        <v>129799.05815000001</v>
      </c>
      <c r="G21" s="374">
        <v>70627.803629999995</v>
      </c>
      <c r="H21" s="374">
        <v>45015.723719999995</v>
      </c>
      <c r="I21" s="374">
        <v>48542.244100000004</v>
      </c>
      <c r="J21" s="374">
        <v>3403221.79892</v>
      </c>
      <c r="K21" s="375">
        <v>1</v>
      </c>
      <c r="L21" s="539"/>
      <c r="M21" s="370"/>
      <c r="N21" s="985"/>
      <c r="O21" s="985"/>
    </row>
    <row r="22" spans="1:15" ht="46.5" customHeight="1">
      <c r="A22" s="376" t="s">
        <v>869</v>
      </c>
      <c r="B22" s="377">
        <v>14712.251219999998</v>
      </c>
      <c r="C22" s="377">
        <v>25197.740319999997</v>
      </c>
      <c r="D22" s="377">
        <v>6392.3211199999987</v>
      </c>
      <c r="E22" s="377">
        <v>4351.2837500000005</v>
      </c>
      <c r="F22" s="377">
        <v>796.21879000000001</v>
      </c>
      <c r="G22" s="377">
        <v>920.62391000000002</v>
      </c>
      <c r="H22" s="377">
        <v>853.22181</v>
      </c>
      <c r="I22" s="377">
        <v>1295.0527499999998</v>
      </c>
      <c r="J22" s="377">
        <v>54518.713669999997</v>
      </c>
      <c r="K22" s="377"/>
      <c r="L22" s="370"/>
      <c r="M22" s="370"/>
      <c r="N22" s="985"/>
      <c r="O22" s="985"/>
    </row>
    <row r="23" spans="1:15" s="285" customFormat="1" ht="46.5" customHeight="1" thickBot="1">
      <c r="A23" s="378" t="s">
        <v>870</v>
      </c>
      <c r="B23" s="379">
        <v>0.46000154479111577</v>
      </c>
      <c r="C23" s="379">
        <v>0.24023103880253988</v>
      </c>
      <c r="D23" s="379">
        <v>0.15750376175014635</v>
      </c>
      <c r="E23" s="379">
        <v>5.5879384993464058E-2</v>
      </c>
      <c r="F23" s="379">
        <v>3.8140052520582488E-2</v>
      </c>
      <c r="G23" s="379">
        <v>2.075321792203302E-2</v>
      </c>
      <c r="H23" s="379">
        <v>1.3227384631317762E-2</v>
      </c>
      <c r="I23" s="379">
        <v>1.4263614588800738E-2</v>
      </c>
      <c r="J23" s="379">
        <v>1</v>
      </c>
      <c r="K23" s="380"/>
      <c r="L23" s="642"/>
      <c r="M23" s="642"/>
    </row>
    <row r="24" spans="1:15" ht="15" customHeight="1">
      <c r="A24" s="987" t="s">
        <v>916</v>
      </c>
      <c r="B24" s="608"/>
      <c r="C24" s="381"/>
      <c r="D24" s="381"/>
      <c r="E24" s="381"/>
      <c r="F24" s="381"/>
      <c r="G24" s="381"/>
      <c r="H24" s="382"/>
      <c r="I24" s="382"/>
      <c r="J24" s="382"/>
      <c r="K24" s="382"/>
      <c r="L24" s="382"/>
      <c r="M24" s="382"/>
      <c r="N24" s="985"/>
      <c r="O24" s="985"/>
    </row>
    <row r="25" spans="1:15" ht="39" customHeight="1">
      <c r="A25" s="1072" t="s">
        <v>363</v>
      </c>
      <c r="B25" s="1115"/>
      <c r="C25" s="1115"/>
      <c r="D25" s="1115"/>
      <c r="E25" s="1115"/>
      <c r="F25" s="1115"/>
      <c r="G25" s="1115"/>
      <c r="H25" s="1115"/>
      <c r="I25" s="1115"/>
      <c r="J25" s="1115"/>
      <c r="K25" s="1115"/>
      <c r="L25" s="382"/>
      <c r="M25" s="382"/>
      <c r="N25" s="985"/>
      <c r="O25" s="985"/>
    </row>
    <row r="26" spans="1:15" ht="39.75" customHeight="1">
      <c r="A26" s="1072" t="s">
        <v>364</v>
      </c>
      <c r="B26" s="1115"/>
      <c r="C26" s="1115"/>
      <c r="D26" s="1115"/>
      <c r="E26" s="1115"/>
      <c r="F26" s="1115"/>
      <c r="G26" s="1115"/>
      <c r="H26" s="1115"/>
      <c r="I26" s="1115"/>
      <c r="J26" s="1115"/>
      <c r="K26" s="1115"/>
      <c r="L26" s="141"/>
      <c r="M26" s="141"/>
      <c r="N26" s="985"/>
      <c r="O26" s="985"/>
    </row>
    <row r="27" spans="1:15" ht="12" customHeight="1">
      <c r="A27" s="226" t="s">
        <v>917</v>
      </c>
      <c r="B27" s="226"/>
      <c r="C27" s="291"/>
      <c r="D27" s="291"/>
      <c r="E27" s="291"/>
      <c r="F27" s="291"/>
      <c r="G27" s="291"/>
      <c r="H27" s="141"/>
      <c r="I27" s="141"/>
      <c r="J27" s="141"/>
      <c r="K27" s="141"/>
      <c r="L27" s="141"/>
      <c r="M27" s="141"/>
      <c r="N27" s="985"/>
      <c r="O27" s="985"/>
    </row>
    <row r="28" spans="1:15" ht="9" customHeight="1">
      <c r="A28" s="295"/>
      <c r="C28" s="291"/>
      <c r="D28" s="291"/>
      <c r="E28" s="291"/>
      <c r="F28" s="291"/>
      <c r="G28" s="291"/>
      <c r="H28" s="141"/>
      <c r="I28" s="141"/>
      <c r="J28" s="141"/>
      <c r="K28" s="141"/>
      <c r="L28" s="141"/>
      <c r="M28" s="141"/>
      <c r="N28" s="985"/>
      <c r="O28" s="985"/>
    </row>
    <row r="29" spans="1:15" ht="9" customHeight="1">
      <c r="A29" s="290"/>
      <c r="C29" s="291"/>
      <c r="D29" s="291"/>
      <c r="E29" s="291"/>
      <c r="F29" s="291"/>
      <c r="G29" s="291"/>
      <c r="H29" s="141"/>
      <c r="I29" s="141"/>
      <c r="J29" s="141"/>
      <c r="K29" s="141"/>
      <c r="L29" s="141"/>
      <c r="M29" s="141"/>
      <c r="N29" s="985"/>
      <c r="O29" s="985"/>
    </row>
    <row r="30" spans="1:15" ht="9" customHeight="1">
      <c r="A30" s="290"/>
      <c r="C30" s="291"/>
      <c r="D30" s="291"/>
      <c r="E30" s="291"/>
      <c r="F30" s="291"/>
      <c r="G30" s="291"/>
      <c r="H30" s="141"/>
      <c r="I30" s="141"/>
      <c r="J30" s="141"/>
      <c r="K30" s="141"/>
      <c r="L30" s="141"/>
      <c r="M30" s="141"/>
      <c r="N30" s="985"/>
      <c r="O30" s="985"/>
    </row>
    <row r="31" spans="1:15" ht="9" customHeight="1">
      <c r="A31" s="290"/>
      <c r="B31" s="109"/>
      <c r="C31" s="291"/>
      <c r="D31" s="291"/>
      <c r="E31" s="291"/>
      <c r="F31" s="291"/>
      <c r="G31" s="291"/>
      <c r="H31" s="141"/>
      <c r="I31" s="141"/>
      <c r="J31" s="141"/>
      <c r="K31" s="141"/>
      <c r="L31" s="141"/>
      <c r="M31" s="141"/>
      <c r="N31" s="985"/>
      <c r="O31" s="985"/>
    </row>
    <row r="32" spans="1:15" ht="9" customHeight="1">
      <c r="A32" s="290"/>
      <c r="B32" s="109"/>
      <c r="C32" s="291"/>
      <c r="D32" s="291"/>
      <c r="E32" s="291"/>
      <c r="F32" s="291"/>
      <c r="G32" s="291"/>
      <c r="H32" s="141"/>
      <c r="I32" s="141"/>
      <c r="J32" s="141"/>
      <c r="K32" s="141"/>
      <c r="L32" s="141"/>
      <c r="M32" s="141"/>
      <c r="N32" s="985"/>
      <c r="O32" s="985"/>
    </row>
    <row r="33" spans="1:15" ht="9" customHeight="1">
      <c r="A33" s="290"/>
      <c r="B33" s="109"/>
      <c r="C33" s="291"/>
      <c r="D33" s="291"/>
      <c r="E33" s="291"/>
      <c r="F33" s="291"/>
      <c r="G33" s="291"/>
      <c r="H33" s="141"/>
      <c r="I33" s="141"/>
      <c r="J33" s="141"/>
      <c r="K33" s="141"/>
      <c r="L33" s="141"/>
      <c r="M33" s="141"/>
      <c r="N33" s="985"/>
      <c r="O33" s="985"/>
    </row>
    <row r="34" spans="1:15" ht="9" customHeight="1">
      <c r="A34" s="292"/>
      <c r="B34" s="109"/>
      <c r="C34" s="291"/>
      <c r="D34" s="291"/>
      <c r="E34" s="291"/>
      <c r="F34" s="291"/>
      <c r="G34" s="291"/>
      <c r="H34" s="141"/>
      <c r="I34" s="141"/>
      <c r="J34" s="141"/>
      <c r="K34" s="141"/>
      <c r="L34" s="141"/>
      <c r="M34" s="141"/>
      <c r="N34" s="985"/>
      <c r="O34" s="985"/>
    </row>
    <row r="35" spans="1:15" ht="9" customHeight="1">
      <c r="A35" s="290"/>
      <c r="B35" s="109"/>
      <c r="C35" s="291"/>
      <c r="D35" s="291"/>
      <c r="E35" s="291"/>
      <c r="F35" s="291"/>
      <c r="G35" s="291"/>
      <c r="H35" s="141"/>
      <c r="I35" s="141"/>
      <c r="J35" s="141"/>
      <c r="K35" s="141"/>
      <c r="L35" s="141"/>
      <c r="M35" s="141"/>
      <c r="N35" s="985"/>
      <c r="O35" s="985"/>
    </row>
    <row r="36" spans="1:15" ht="9" customHeight="1">
      <c r="A36" s="290"/>
      <c r="B36" s="109"/>
      <c r="C36" s="291"/>
      <c r="D36" s="291"/>
      <c r="E36" s="291"/>
      <c r="F36" s="291"/>
      <c r="G36" s="291"/>
      <c r="H36" s="141"/>
      <c r="I36" s="141"/>
      <c r="J36" s="141"/>
      <c r="K36" s="141"/>
      <c r="L36" s="141"/>
      <c r="M36" s="141"/>
      <c r="N36" s="985"/>
      <c r="O36" s="985"/>
    </row>
    <row r="37" spans="1:15" ht="9" customHeight="1">
      <c r="A37" s="290"/>
      <c r="B37" s="109"/>
      <c r="C37" s="291"/>
      <c r="D37" s="291"/>
      <c r="E37" s="291"/>
      <c r="F37" s="291"/>
      <c r="G37" s="291"/>
      <c r="H37" s="141"/>
      <c r="I37" s="141"/>
      <c r="J37" s="141"/>
      <c r="K37" s="141"/>
      <c r="L37" s="141"/>
      <c r="M37" s="141"/>
      <c r="N37" s="985"/>
      <c r="O37" s="985"/>
    </row>
    <row r="38" spans="1:15" ht="9" customHeight="1">
      <c r="A38" s="290"/>
      <c r="C38" s="291"/>
      <c r="D38" s="291"/>
      <c r="E38" s="291"/>
      <c r="F38" s="291"/>
      <c r="G38" s="291"/>
      <c r="H38" s="141"/>
      <c r="I38" s="141"/>
      <c r="J38" s="141"/>
      <c r="K38" s="141"/>
      <c r="L38" s="141"/>
      <c r="M38" s="141"/>
      <c r="N38" s="985"/>
      <c r="O38" s="985"/>
    </row>
    <row r="39" spans="1:15" ht="9" customHeight="1">
      <c r="A39" s="290"/>
      <c r="C39" s="291"/>
      <c r="D39" s="291"/>
      <c r="E39" s="291"/>
      <c r="F39" s="291"/>
      <c r="G39" s="291"/>
      <c r="H39" s="141"/>
      <c r="I39" s="141"/>
      <c r="J39" s="141"/>
      <c r="K39" s="141"/>
      <c r="L39" s="141"/>
      <c r="M39" s="141"/>
      <c r="N39" s="985"/>
      <c r="O39" s="985"/>
    </row>
    <row r="40" spans="1:15" ht="9" customHeight="1">
      <c r="A40" s="292"/>
      <c r="C40" s="291"/>
      <c r="D40" s="291"/>
      <c r="E40" s="291"/>
      <c r="F40" s="291"/>
      <c r="G40" s="291"/>
      <c r="H40" s="141"/>
      <c r="I40" s="141"/>
      <c r="J40" s="141"/>
      <c r="K40" s="141"/>
      <c r="L40" s="141"/>
      <c r="M40" s="141"/>
      <c r="N40" s="985"/>
      <c r="O40" s="985"/>
    </row>
    <row r="41" spans="1:15" ht="9" customHeight="1">
      <c r="A41" s="290"/>
      <c r="C41" s="291"/>
      <c r="D41" s="291"/>
      <c r="E41" s="291"/>
      <c r="F41" s="291"/>
      <c r="G41" s="291"/>
      <c r="H41" s="141"/>
      <c r="I41" s="141"/>
      <c r="J41" s="141"/>
      <c r="K41" s="141"/>
      <c r="L41" s="141"/>
      <c r="M41" s="141"/>
      <c r="N41" s="985"/>
      <c r="O41" s="985"/>
    </row>
    <row r="42" spans="1:15" ht="9" customHeight="1">
      <c r="A42" s="290"/>
      <c r="C42" s="291"/>
      <c r="D42" s="291"/>
      <c r="E42" s="291"/>
      <c r="F42" s="291"/>
      <c r="G42" s="291"/>
      <c r="H42" s="141"/>
      <c r="I42" s="141"/>
      <c r="J42" s="141"/>
      <c r="K42" s="141"/>
      <c r="L42" s="141"/>
      <c r="M42" s="141"/>
      <c r="N42" s="985"/>
      <c r="O42" s="985"/>
    </row>
    <row r="43" spans="1:15" ht="9" customHeight="1">
      <c r="A43" s="290"/>
      <c r="C43" s="291"/>
      <c r="D43" s="291"/>
      <c r="E43" s="291"/>
      <c r="F43" s="291"/>
      <c r="G43" s="291"/>
      <c r="H43" s="141"/>
      <c r="I43" s="141"/>
      <c r="J43" s="141"/>
      <c r="K43" s="141"/>
      <c r="L43" s="141"/>
      <c r="M43" s="141"/>
      <c r="N43" s="985"/>
      <c r="O43" s="985"/>
    </row>
    <row r="44" spans="1:15" ht="9" customHeight="1">
      <c r="A44" s="290"/>
      <c r="C44" s="291"/>
      <c r="D44" s="291"/>
      <c r="E44" s="291"/>
      <c r="F44" s="291"/>
      <c r="G44" s="291"/>
      <c r="H44" s="141"/>
      <c r="I44" s="141"/>
      <c r="J44" s="141"/>
      <c r="K44" s="141"/>
      <c r="L44" s="141"/>
      <c r="M44" s="141"/>
      <c r="N44" s="985"/>
      <c r="O44" s="985"/>
    </row>
    <row r="45" spans="1:15" ht="9" customHeight="1">
      <c r="A45" s="290"/>
      <c r="C45" s="291"/>
      <c r="D45" s="291"/>
      <c r="E45" s="291"/>
      <c r="F45" s="291"/>
      <c r="G45" s="291"/>
      <c r="H45" s="141"/>
      <c r="I45" s="141"/>
      <c r="J45" s="141"/>
      <c r="K45" s="141"/>
      <c r="L45" s="141"/>
      <c r="M45" s="141"/>
      <c r="N45" s="985"/>
      <c r="O45" s="985"/>
    </row>
    <row r="46" spans="1:15" ht="9" customHeight="1">
      <c r="A46" s="292"/>
      <c r="C46" s="291"/>
      <c r="D46" s="291"/>
      <c r="E46" s="291"/>
      <c r="F46" s="291"/>
      <c r="G46" s="291"/>
      <c r="H46" s="141"/>
      <c r="I46" s="141"/>
      <c r="J46" s="141"/>
      <c r="K46" s="141"/>
      <c r="L46" s="141"/>
      <c r="M46" s="141"/>
      <c r="N46" s="985"/>
      <c r="O46" s="985"/>
    </row>
    <row r="47" spans="1:15" ht="9" customHeight="1">
      <c r="A47" s="290"/>
      <c r="C47" s="291"/>
      <c r="D47" s="291"/>
      <c r="E47" s="291"/>
      <c r="F47" s="291"/>
      <c r="G47" s="291"/>
      <c r="H47" s="141"/>
      <c r="I47" s="141"/>
      <c r="J47" s="141"/>
      <c r="K47" s="141"/>
      <c r="L47" s="141"/>
      <c r="M47" s="141"/>
      <c r="N47" s="985"/>
      <c r="O47" s="985"/>
    </row>
    <row r="48" spans="1:15" ht="9" customHeight="1">
      <c r="A48" s="290"/>
      <c r="C48" s="291"/>
      <c r="D48" s="291"/>
      <c r="E48" s="291"/>
      <c r="F48" s="291"/>
      <c r="G48" s="291"/>
      <c r="H48" s="141"/>
      <c r="I48" s="141"/>
      <c r="J48" s="141"/>
      <c r="K48" s="141"/>
      <c r="L48" s="141"/>
      <c r="M48" s="141"/>
      <c r="N48" s="985"/>
      <c r="O48" s="985"/>
    </row>
    <row r="49" spans="1:15" ht="9" customHeight="1">
      <c r="A49" s="290"/>
      <c r="C49" s="291"/>
      <c r="D49" s="291"/>
      <c r="E49" s="291"/>
      <c r="F49" s="291"/>
      <c r="G49" s="291"/>
      <c r="H49" s="141"/>
      <c r="I49" s="141"/>
      <c r="J49" s="141"/>
      <c r="K49" s="141"/>
      <c r="L49" s="141"/>
      <c r="M49" s="141"/>
      <c r="N49" s="985"/>
      <c r="O49" s="985"/>
    </row>
    <row r="50" spans="1:15" ht="9" customHeight="1">
      <c r="A50" s="290"/>
      <c r="C50" s="291"/>
      <c r="D50" s="291"/>
      <c r="E50" s="291"/>
      <c r="F50" s="291"/>
      <c r="G50" s="291"/>
      <c r="H50" s="141"/>
      <c r="I50" s="141"/>
      <c r="J50" s="141"/>
      <c r="K50" s="141"/>
      <c r="L50" s="141"/>
      <c r="M50" s="141"/>
      <c r="N50" s="985"/>
      <c r="O50" s="985"/>
    </row>
    <row r="51" spans="1:15" ht="9" customHeight="1">
      <c r="A51" s="292"/>
      <c r="C51" s="291"/>
      <c r="D51" s="291"/>
      <c r="E51" s="291"/>
      <c r="F51" s="291"/>
      <c r="G51" s="291"/>
      <c r="H51" s="141"/>
      <c r="I51" s="141"/>
      <c r="J51" s="141"/>
      <c r="K51" s="141"/>
      <c r="L51" s="141"/>
      <c r="M51" s="141"/>
      <c r="N51" s="985"/>
      <c r="O51" s="985"/>
    </row>
    <row r="52" spans="1:15" ht="9" customHeight="1">
      <c r="A52" s="293"/>
      <c r="C52" s="291"/>
      <c r="D52" s="291"/>
      <c r="E52" s="291"/>
      <c r="F52" s="291"/>
      <c r="G52" s="291"/>
      <c r="H52" s="141"/>
      <c r="I52" s="141"/>
      <c r="J52" s="141"/>
      <c r="K52" s="141"/>
      <c r="L52" s="141"/>
      <c r="M52" s="141"/>
      <c r="N52" s="985"/>
      <c r="O52" s="985"/>
    </row>
    <row r="53" spans="1:15" ht="9" customHeight="1">
      <c r="A53" s="293"/>
      <c r="C53" s="291"/>
      <c r="D53" s="291"/>
      <c r="E53" s="291"/>
      <c r="F53" s="291"/>
      <c r="G53" s="291"/>
      <c r="H53" s="141"/>
      <c r="I53" s="141"/>
      <c r="J53" s="141"/>
      <c r="K53" s="141"/>
      <c r="L53" s="141"/>
      <c r="M53" s="141"/>
      <c r="N53" s="985"/>
      <c r="O53" s="985"/>
    </row>
    <row r="54" spans="1:15" ht="9" customHeight="1">
      <c r="A54" s="293"/>
      <c r="C54" s="291"/>
      <c r="D54" s="291"/>
      <c r="E54" s="291"/>
      <c r="F54" s="291"/>
      <c r="G54" s="291"/>
      <c r="H54" s="141"/>
      <c r="I54" s="141"/>
      <c r="J54" s="141"/>
      <c r="K54" s="141"/>
      <c r="L54" s="141"/>
      <c r="M54" s="141"/>
      <c r="N54" s="985"/>
      <c r="O54" s="985"/>
    </row>
    <row r="55" spans="1:15" ht="9" customHeight="1">
      <c r="A55" s="293"/>
      <c r="C55" s="291"/>
      <c r="D55" s="291"/>
      <c r="E55" s="291"/>
      <c r="F55" s="291"/>
      <c r="G55" s="291"/>
      <c r="H55" s="141"/>
      <c r="I55" s="141"/>
      <c r="J55" s="141"/>
      <c r="K55" s="141"/>
      <c r="L55" s="141"/>
      <c r="M55" s="141"/>
      <c r="N55" s="985"/>
      <c r="O55" s="985"/>
    </row>
    <row r="56" spans="1:15" ht="9" customHeight="1">
      <c r="A56" s="294"/>
      <c r="C56" s="291"/>
      <c r="D56" s="291"/>
      <c r="E56" s="291"/>
      <c r="F56" s="291"/>
      <c r="G56" s="291"/>
      <c r="H56" s="141"/>
      <c r="I56" s="141"/>
      <c r="J56" s="141"/>
      <c r="K56" s="141"/>
      <c r="L56" s="141"/>
      <c r="M56" s="141"/>
      <c r="N56" s="985"/>
      <c r="O56" s="985"/>
    </row>
    <row r="57" spans="1:15" ht="9" customHeight="1">
      <c r="A57" s="294"/>
      <c r="C57" s="291"/>
      <c r="D57" s="291"/>
      <c r="E57" s="291"/>
      <c r="F57" s="291"/>
      <c r="G57" s="291"/>
      <c r="H57" s="141"/>
      <c r="I57" s="141"/>
      <c r="J57" s="141"/>
      <c r="K57" s="141"/>
      <c r="L57" s="141"/>
      <c r="M57" s="141"/>
      <c r="N57" s="985"/>
      <c r="O57" s="985"/>
    </row>
    <row r="58" spans="1:15" ht="9" customHeight="1">
      <c r="A58" s="295"/>
      <c r="C58" s="291"/>
      <c r="D58" s="291"/>
      <c r="E58" s="291"/>
      <c r="F58" s="291"/>
      <c r="G58" s="291"/>
      <c r="H58" s="141"/>
      <c r="I58" s="141"/>
      <c r="J58" s="141"/>
      <c r="K58" s="141"/>
      <c r="L58" s="141"/>
      <c r="M58" s="141"/>
      <c r="N58" s="985"/>
      <c r="O58" s="985"/>
    </row>
    <row r="59" spans="1:15" ht="9" customHeight="1">
      <c r="A59" s="290"/>
      <c r="C59" s="291"/>
      <c r="D59" s="291"/>
      <c r="E59" s="291"/>
      <c r="F59" s="291"/>
      <c r="G59" s="291"/>
      <c r="H59" s="141"/>
      <c r="I59" s="141"/>
      <c r="J59" s="141"/>
      <c r="K59" s="141"/>
      <c r="L59" s="141"/>
      <c r="M59" s="141"/>
      <c r="N59" s="985"/>
      <c r="O59" s="985"/>
    </row>
    <row r="60" spans="1:15" ht="9" customHeight="1">
      <c r="A60" s="290"/>
      <c r="C60" s="291"/>
      <c r="D60" s="291"/>
      <c r="E60" s="291"/>
      <c r="F60" s="291"/>
      <c r="G60" s="291"/>
      <c r="H60" s="141"/>
      <c r="I60" s="141"/>
      <c r="J60" s="141"/>
      <c r="K60" s="141"/>
      <c r="L60" s="141"/>
      <c r="M60" s="141"/>
      <c r="N60" s="985"/>
      <c r="O60" s="985"/>
    </row>
    <row r="61" spans="1:15" ht="9" customHeight="1">
      <c r="A61" s="290"/>
      <c r="C61" s="291"/>
      <c r="D61" s="291"/>
      <c r="E61" s="291"/>
      <c r="F61" s="291"/>
      <c r="G61" s="291"/>
      <c r="H61" s="141"/>
      <c r="I61" s="141"/>
      <c r="J61" s="141"/>
      <c r="K61" s="141"/>
      <c r="L61" s="141"/>
      <c r="M61" s="141"/>
      <c r="N61" s="985"/>
      <c r="O61" s="985"/>
    </row>
    <row r="62" spans="1:15" ht="9" customHeight="1">
      <c r="A62" s="290"/>
      <c r="C62" s="291"/>
      <c r="D62" s="291"/>
      <c r="E62" s="291"/>
      <c r="F62" s="291"/>
      <c r="G62" s="291"/>
      <c r="H62" s="141"/>
      <c r="I62" s="141"/>
      <c r="J62" s="141"/>
      <c r="K62" s="141"/>
      <c r="L62" s="141"/>
      <c r="M62" s="141"/>
      <c r="N62" s="985"/>
      <c r="O62" s="985"/>
    </row>
    <row r="63" spans="1:15" ht="9" customHeight="1">
      <c r="A63" s="293"/>
      <c r="C63" s="291"/>
      <c r="D63" s="291"/>
      <c r="E63" s="291"/>
      <c r="F63" s="291"/>
      <c r="G63" s="291"/>
      <c r="H63" s="141"/>
      <c r="I63" s="141"/>
      <c r="J63" s="141"/>
      <c r="K63" s="141"/>
      <c r="L63" s="141"/>
      <c r="M63" s="141"/>
      <c r="N63" s="985"/>
      <c r="O63" s="985"/>
    </row>
    <row r="64" spans="1:15" ht="9" customHeight="1">
      <c r="A64" s="295"/>
      <c r="C64" s="291"/>
      <c r="D64" s="291"/>
      <c r="E64" s="291"/>
      <c r="F64" s="291"/>
      <c r="G64" s="291"/>
      <c r="H64" s="141"/>
      <c r="I64" s="141"/>
      <c r="J64" s="141"/>
      <c r="K64" s="141"/>
      <c r="L64" s="141"/>
      <c r="M64" s="141"/>
      <c r="N64" s="985"/>
      <c r="O64" s="985"/>
    </row>
    <row r="65" spans="1:15" ht="9" customHeight="1">
      <c r="A65" s="290"/>
      <c r="C65" s="291"/>
      <c r="D65" s="291"/>
      <c r="E65" s="291"/>
      <c r="F65" s="291"/>
      <c r="G65" s="291"/>
      <c r="H65" s="141"/>
      <c r="I65" s="141"/>
      <c r="J65" s="141"/>
      <c r="K65" s="141"/>
      <c r="L65" s="141"/>
      <c r="M65" s="141"/>
      <c r="N65" s="985"/>
      <c r="O65" s="985"/>
    </row>
    <row r="66" spans="1:15" ht="9" customHeight="1">
      <c r="A66" s="290"/>
      <c r="C66" s="291"/>
      <c r="D66" s="291"/>
      <c r="E66" s="291"/>
      <c r="F66" s="291"/>
      <c r="G66" s="291"/>
      <c r="H66" s="141"/>
      <c r="I66" s="141"/>
      <c r="J66" s="141"/>
      <c r="K66" s="141"/>
      <c r="L66" s="141"/>
      <c r="M66" s="141"/>
      <c r="N66" s="985"/>
      <c r="O66" s="985"/>
    </row>
    <row r="67" spans="1:15" ht="9" customHeight="1">
      <c r="A67" s="290"/>
      <c r="C67" s="291"/>
      <c r="D67" s="291"/>
      <c r="E67" s="291"/>
      <c r="F67" s="291"/>
      <c r="G67" s="291"/>
      <c r="H67" s="141"/>
      <c r="I67" s="141"/>
      <c r="J67" s="141"/>
      <c r="K67" s="141"/>
      <c r="L67" s="141"/>
      <c r="M67" s="141"/>
      <c r="N67" s="985"/>
      <c r="O67" s="985"/>
    </row>
    <row r="68" spans="1:15" ht="9" customHeight="1">
      <c r="A68" s="290"/>
      <c r="C68" s="291"/>
      <c r="D68" s="291"/>
      <c r="E68" s="291"/>
      <c r="F68" s="291"/>
      <c r="G68" s="291"/>
      <c r="H68" s="141"/>
      <c r="I68" s="141"/>
      <c r="J68" s="141"/>
      <c r="K68" s="141"/>
      <c r="L68" s="141"/>
      <c r="M68" s="141"/>
      <c r="N68" s="985"/>
      <c r="O68" s="985"/>
    </row>
    <row r="69" spans="1:15" ht="9" customHeight="1">
      <c r="A69" s="293"/>
      <c r="C69" s="291"/>
      <c r="D69" s="291"/>
      <c r="E69" s="291"/>
      <c r="F69" s="291"/>
      <c r="G69" s="291"/>
      <c r="H69" s="141"/>
      <c r="I69" s="141"/>
      <c r="J69" s="141"/>
      <c r="K69" s="141"/>
      <c r="L69" s="141"/>
      <c r="M69" s="141"/>
      <c r="N69" s="985"/>
      <c r="O69" s="985"/>
    </row>
    <row r="70" spans="1:15" ht="9" customHeight="1">
      <c r="A70" s="295"/>
      <c r="C70" s="291"/>
      <c r="D70" s="291"/>
      <c r="E70" s="291"/>
      <c r="F70" s="291"/>
      <c r="G70" s="291"/>
      <c r="H70" s="141"/>
      <c r="I70" s="141"/>
      <c r="J70" s="141"/>
      <c r="K70" s="141"/>
      <c r="L70" s="141"/>
      <c r="M70" s="141"/>
      <c r="N70" s="985"/>
      <c r="O70" s="985"/>
    </row>
    <row r="71" spans="1:15" ht="9" customHeight="1">
      <c r="A71" s="290"/>
      <c r="C71" s="291"/>
      <c r="D71" s="291"/>
      <c r="E71" s="291"/>
      <c r="F71" s="291"/>
      <c r="G71" s="291"/>
      <c r="H71" s="141"/>
      <c r="I71" s="141"/>
      <c r="J71" s="141"/>
      <c r="K71" s="141"/>
      <c r="L71" s="141"/>
      <c r="M71" s="141"/>
      <c r="N71" s="985"/>
      <c r="O71" s="985"/>
    </row>
    <row r="72" spans="1:15" ht="9" customHeight="1">
      <c r="A72" s="290"/>
      <c r="C72" s="291"/>
      <c r="D72" s="291"/>
      <c r="E72" s="291"/>
      <c r="F72" s="291"/>
      <c r="G72" s="291"/>
      <c r="H72" s="141"/>
      <c r="I72" s="141"/>
      <c r="J72" s="141"/>
      <c r="K72" s="141"/>
      <c r="L72" s="141"/>
      <c r="M72" s="141"/>
      <c r="N72" s="985"/>
      <c r="O72" s="985"/>
    </row>
    <row r="73" spans="1:15" ht="9" customHeight="1">
      <c r="A73" s="290"/>
      <c r="C73" s="142"/>
      <c r="D73" s="142"/>
      <c r="E73" s="142"/>
      <c r="F73" s="142"/>
      <c r="G73" s="142"/>
      <c r="N73" s="985"/>
      <c r="O73" s="985"/>
    </row>
    <row r="74" spans="1:15" ht="9" customHeight="1">
      <c r="A74" s="290"/>
      <c r="C74" s="142"/>
      <c r="D74" s="142"/>
      <c r="E74" s="142"/>
      <c r="F74" s="142"/>
      <c r="G74" s="142"/>
      <c r="N74" s="985"/>
      <c r="O74" s="985"/>
    </row>
    <row r="75" spans="1:15" ht="9" customHeight="1">
      <c r="A75" s="290"/>
      <c r="C75" s="142"/>
      <c r="D75" s="142"/>
      <c r="E75" s="142"/>
      <c r="F75" s="142"/>
      <c r="G75" s="142"/>
      <c r="N75" s="985"/>
      <c r="O75" s="985"/>
    </row>
    <row r="76" spans="1:15" ht="9" customHeight="1">
      <c r="A76" s="290"/>
      <c r="C76" s="142"/>
      <c r="D76" s="142"/>
      <c r="E76" s="142"/>
      <c r="F76" s="142"/>
      <c r="G76" s="142"/>
      <c r="N76" s="985"/>
      <c r="O76" s="985"/>
    </row>
    <row r="77" spans="1:15" ht="9" customHeight="1">
      <c r="A77" s="290"/>
      <c r="C77" s="142"/>
      <c r="D77" s="142"/>
      <c r="E77" s="142"/>
      <c r="F77" s="142"/>
      <c r="G77" s="142"/>
      <c r="N77" s="985"/>
      <c r="O77" s="985"/>
    </row>
    <row r="78" spans="1:15" ht="9" customHeight="1">
      <c r="A78" s="290"/>
      <c r="C78" s="142"/>
      <c r="D78" s="142"/>
      <c r="E78" s="142"/>
      <c r="F78" s="142"/>
      <c r="G78" s="142"/>
      <c r="N78" s="985"/>
      <c r="O78" s="985"/>
    </row>
    <row r="79" spans="1:15" ht="9" customHeight="1">
      <c r="A79" s="293"/>
      <c r="C79" s="142"/>
      <c r="D79" s="142"/>
      <c r="E79" s="142"/>
      <c r="F79" s="142"/>
      <c r="G79" s="142"/>
      <c r="N79" s="985"/>
      <c r="O79" s="985"/>
    </row>
    <row r="80" spans="1:15" ht="9" customHeight="1">
      <c r="A80" s="295"/>
      <c r="C80" s="142"/>
      <c r="D80" s="142"/>
      <c r="E80" s="142"/>
      <c r="F80" s="142"/>
      <c r="G80" s="142"/>
      <c r="N80" s="985"/>
      <c r="O80" s="985"/>
    </row>
    <row r="81" spans="1:15" ht="9" customHeight="1">
      <c r="A81" s="290"/>
      <c r="C81" s="142"/>
      <c r="D81" s="142"/>
      <c r="E81" s="142"/>
      <c r="F81" s="142"/>
      <c r="G81" s="142"/>
      <c r="N81" s="985"/>
      <c r="O81" s="985"/>
    </row>
    <row r="82" spans="1:15" ht="9" customHeight="1">
      <c r="A82" s="290"/>
      <c r="C82" s="142"/>
      <c r="D82" s="142"/>
      <c r="E82" s="142"/>
      <c r="F82" s="142"/>
      <c r="G82" s="142"/>
      <c r="N82" s="985"/>
      <c r="O82" s="985"/>
    </row>
    <row r="83" spans="1:15" ht="9" customHeight="1">
      <c r="A83" s="290"/>
      <c r="C83" s="142"/>
      <c r="D83" s="142"/>
      <c r="E83" s="142"/>
      <c r="F83" s="142"/>
      <c r="G83" s="142"/>
      <c r="N83" s="985"/>
      <c r="O83" s="985"/>
    </row>
    <row r="84" spans="1:15" ht="9" customHeight="1">
      <c r="A84" s="290"/>
      <c r="C84" s="142"/>
      <c r="D84" s="142"/>
      <c r="E84" s="142"/>
      <c r="F84" s="142"/>
      <c r="G84" s="142"/>
      <c r="N84" s="985"/>
      <c r="O84" s="985"/>
    </row>
    <row r="85" spans="1:15" ht="9" customHeight="1">
      <c r="A85" s="290"/>
      <c r="C85" s="142"/>
      <c r="D85" s="142"/>
      <c r="E85" s="142"/>
      <c r="F85" s="142"/>
      <c r="G85" s="142"/>
      <c r="N85" s="985"/>
      <c r="O85" s="985"/>
    </row>
    <row r="86" spans="1:15" ht="9" customHeight="1">
      <c r="A86" s="290"/>
      <c r="C86" s="142"/>
      <c r="D86" s="142"/>
      <c r="E86" s="142"/>
      <c r="F86" s="142"/>
      <c r="G86" s="142"/>
      <c r="N86" s="985"/>
      <c r="O86" s="985"/>
    </row>
    <row r="87" spans="1:15" ht="9" customHeight="1">
      <c r="A87" s="290"/>
      <c r="C87" s="142"/>
      <c r="D87" s="142"/>
      <c r="E87" s="142"/>
      <c r="F87" s="142"/>
      <c r="G87" s="142"/>
      <c r="N87" s="985"/>
      <c r="O87" s="985"/>
    </row>
    <row r="88" spans="1:15" ht="9" customHeight="1">
      <c r="A88" s="290"/>
      <c r="C88" s="142"/>
      <c r="D88" s="142"/>
      <c r="E88" s="142"/>
      <c r="F88" s="142"/>
      <c r="G88" s="142"/>
      <c r="N88" s="985"/>
      <c r="O88" s="985"/>
    </row>
    <row r="89" spans="1:15" ht="9" customHeight="1">
      <c r="A89" s="290"/>
      <c r="C89" s="142"/>
      <c r="D89" s="142"/>
      <c r="E89" s="142"/>
      <c r="F89" s="142"/>
      <c r="G89" s="142"/>
      <c r="N89" s="985"/>
      <c r="O89" s="985"/>
    </row>
    <row r="90" spans="1:15" ht="9" customHeight="1">
      <c r="A90" s="295"/>
      <c r="C90" s="142"/>
      <c r="D90" s="142"/>
      <c r="E90" s="142"/>
      <c r="F90" s="142"/>
      <c r="G90" s="142"/>
      <c r="N90" s="985"/>
      <c r="O90" s="985"/>
    </row>
    <row r="91" spans="1:15" ht="9" customHeight="1">
      <c r="A91" s="290"/>
      <c r="C91" s="142"/>
      <c r="D91" s="142"/>
      <c r="E91" s="142"/>
      <c r="F91" s="142"/>
      <c r="G91" s="142"/>
      <c r="N91" s="985"/>
      <c r="O91" s="985"/>
    </row>
    <row r="92" spans="1:15" ht="9" customHeight="1">
      <c r="A92" s="290"/>
      <c r="C92" s="142"/>
      <c r="D92" s="142"/>
      <c r="E92" s="142"/>
      <c r="F92" s="142"/>
      <c r="G92" s="142"/>
      <c r="N92" s="985"/>
      <c r="O92" s="985"/>
    </row>
    <row r="93" spans="1:15" ht="9" customHeight="1">
      <c r="A93" s="290"/>
      <c r="C93" s="142"/>
      <c r="D93" s="142"/>
      <c r="E93" s="142"/>
      <c r="F93" s="142"/>
      <c r="G93" s="142"/>
      <c r="N93" s="985"/>
      <c r="O93" s="985"/>
    </row>
    <row r="94" spans="1:15">
      <c r="A94" s="296"/>
      <c r="C94" s="142"/>
      <c r="D94" s="142"/>
      <c r="E94" s="142"/>
      <c r="F94" s="142"/>
      <c r="G94" s="142"/>
      <c r="N94" s="985"/>
      <c r="O94" s="985"/>
    </row>
    <row r="95" spans="1:15">
      <c r="A95" s="296"/>
      <c r="C95" s="142"/>
      <c r="D95" s="142"/>
      <c r="E95" s="142"/>
      <c r="F95" s="142"/>
      <c r="G95" s="142"/>
      <c r="N95" s="985"/>
      <c r="O95" s="985"/>
    </row>
    <row r="96" spans="1:15">
      <c r="A96" s="296"/>
      <c r="C96" s="142"/>
      <c r="D96" s="142"/>
      <c r="E96" s="142"/>
      <c r="F96" s="142"/>
      <c r="G96" s="142"/>
      <c r="N96" s="985"/>
      <c r="O96" s="985"/>
    </row>
    <row r="97" spans="1:15">
      <c r="A97" s="296"/>
      <c r="C97" s="142"/>
      <c r="D97" s="142"/>
      <c r="E97" s="142"/>
      <c r="F97" s="142"/>
      <c r="G97" s="142"/>
      <c r="N97" s="985"/>
      <c r="O97" s="985"/>
    </row>
    <row r="98" spans="1:15">
      <c r="A98" s="296"/>
      <c r="C98" s="142"/>
      <c r="D98" s="142"/>
      <c r="E98" s="142"/>
      <c r="F98" s="142"/>
      <c r="G98" s="142"/>
      <c r="N98" s="985"/>
      <c r="O98" s="985"/>
    </row>
    <row r="99" spans="1:15">
      <c r="A99" s="296"/>
      <c r="C99" s="142"/>
      <c r="D99" s="142"/>
      <c r="E99" s="142"/>
      <c r="F99" s="142"/>
      <c r="G99" s="142"/>
      <c r="N99" s="985"/>
      <c r="O99" s="985"/>
    </row>
    <row r="100" spans="1:15">
      <c r="A100" s="296"/>
      <c r="C100" s="142"/>
      <c r="D100" s="142"/>
      <c r="E100" s="142"/>
      <c r="F100" s="142"/>
      <c r="G100" s="142"/>
      <c r="N100" s="985"/>
      <c r="O100" s="985"/>
    </row>
    <row r="101" spans="1:15" ht="15.75">
      <c r="A101" s="297"/>
      <c r="C101" s="142"/>
      <c r="D101" s="142"/>
      <c r="E101" s="142"/>
      <c r="F101" s="142"/>
      <c r="G101" s="142"/>
      <c r="N101" s="985"/>
      <c r="O101" s="985"/>
    </row>
    <row r="102" spans="1:15" ht="15.75">
      <c r="A102" s="297"/>
      <c r="C102" s="142"/>
      <c r="D102" s="142"/>
      <c r="E102" s="142"/>
      <c r="F102" s="142"/>
      <c r="G102" s="142"/>
      <c r="N102" s="985"/>
      <c r="O102" s="985"/>
    </row>
    <row r="103" spans="1:15" ht="15.75">
      <c r="A103" s="297"/>
      <c r="C103" s="142"/>
      <c r="D103" s="142"/>
      <c r="E103" s="142"/>
      <c r="F103" s="142"/>
      <c r="G103" s="142"/>
      <c r="N103" s="985"/>
      <c r="O103" s="985"/>
    </row>
    <row r="104" spans="1:15" ht="15.75">
      <c r="A104" s="297"/>
      <c r="C104" s="142"/>
      <c r="D104" s="142"/>
      <c r="E104" s="142"/>
      <c r="F104" s="142"/>
      <c r="G104" s="142"/>
      <c r="N104" s="985"/>
      <c r="O104" s="985"/>
    </row>
    <row r="105" spans="1:15" ht="15.75">
      <c r="A105" s="297"/>
      <c r="C105" s="142"/>
      <c r="D105" s="142"/>
      <c r="E105" s="142"/>
      <c r="F105" s="142"/>
      <c r="G105" s="142"/>
      <c r="N105" s="985"/>
      <c r="O105" s="985"/>
    </row>
    <row r="106" spans="1:15" ht="15.75">
      <c r="A106" s="297"/>
      <c r="C106" s="142"/>
      <c r="D106" s="142"/>
      <c r="E106" s="142"/>
      <c r="F106" s="142"/>
      <c r="G106" s="142"/>
      <c r="N106" s="985"/>
      <c r="O106" s="985"/>
    </row>
    <row r="107" spans="1:15" ht="15.75">
      <c r="A107" s="297"/>
      <c r="C107" s="142"/>
      <c r="D107" s="142"/>
      <c r="E107" s="142"/>
      <c r="F107" s="142"/>
      <c r="G107" s="142"/>
      <c r="N107" s="985"/>
      <c r="O107" s="985"/>
    </row>
    <row r="108" spans="1:15" ht="15.75">
      <c r="A108" s="297"/>
      <c r="C108" s="142"/>
      <c r="D108" s="142"/>
      <c r="E108" s="142"/>
      <c r="F108" s="142"/>
      <c r="G108" s="142"/>
      <c r="N108" s="985"/>
      <c r="O108" s="985"/>
    </row>
    <row r="109" spans="1:15" ht="15.75">
      <c r="A109" s="297"/>
      <c r="C109" s="142"/>
      <c r="D109" s="142"/>
      <c r="E109" s="142"/>
      <c r="F109" s="142"/>
      <c r="G109" s="142"/>
      <c r="N109" s="985"/>
      <c r="O109" s="985"/>
    </row>
    <row r="110" spans="1:15" ht="15.75">
      <c r="A110" s="297"/>
      <c r="C110" s="142"/>
      <c r="D110" s="142"/>
      <c r="E110" s="142"/>
      <c r="F110" s="142"/>
      <c r="G110" s="142"/>
      <c r="N110" s="985"/>
      <c r="O110" s="985"/>
    </row>
    <row r="111" spans="1:15" ht="15.75">
      <c r="A111" s="297"/>
      <c r="C111" s="142"/>
      <c r="D111" s="142"/>
      <c r="E111" s="142"/>
      <c r="F111" s="142"/>
      <c r="G111" s="142"/>
      <c r="N111" s="985"/>
      <c r="O111" s="985"/>
    </row>
    <row r="112" spans="1:15" ht="15.75">
      <c r="A112" s="297"/>
      <c r="C112" s="142"/>
      <c r="D112" s="142"/>
      <c r="E112" s="142"/>
      <c r="F112" s="142"/>
      <c r="G112" s="142"/>
      <c r="N112" s="985"/>
      <c r="O112" s="985"/>
    </row>
    <row r="113" spans="1:15" ht="15.75">
      <c r="A113" s="297"/>
      <c r="C113" s="142"/>
      <c r="D113" s="142"/>
      <c r="E113" s="142"/>
      <c r="F113" s="142"/>
      <c r="G113" s="142"/>
      <c r="N113" s="985"/>
      <c r="O113" s="985"/>
    </row>
    <row r="114" spans="1:15" ht="15.75">
      <c r="A114" s="297"/>
      <c r="C114" s="142"/>
      <c r="D114" s="142"/>
      <c r="E114" s="142"/>
      <c r="F114" s="142"/>
      <c r="G114" s="142"/>
      <c r="N114" s="985"/>
      <c r="O114" s="985"/>
    </row>
    <row r="115" spans="1:15" ht="15.75">
      <c r="A115" s="297"/>
      <c r="C115" s="142"/>
      <c r="D115" s="142"/>
      <c r="E115" s="142"/>
      <c r="F115" s="142"/>
      <c r="G115" s="142"/>
      <c r="N115" s="985"/>
      <c r="O115" s="985"/>
    </row>
    <row r="116" spans="1:15" ht="15.75">
      <c r="A116" s="297"/>
      <c r="C116" s="142"/>
      <c r="D116" s="142"/>
      <c r="E116" s="142"/>
      <c r="F116" s="142"/>
      <c r="G116" s="142"/>
      <c r="N116" s="985"/>
      <c r="O116" s="985"/>
    </row>
    <row r="117" spans="1:15" ht="15.75">
      <c r="A117" s="297"/>
      <c r="C117" s="142"/>
      <c r="D117" s="142"/>
      <c r="E117" s="142"/>
      <c r="F117" s="142"/>
      <c r="G117" s="142"/>
      <c r="N117" s="985"/>
      <c r="O117" s="985"/>
    </row>
    <row r="118" spans="1:15" ht="15.75">
      <c r="A118" s="297"/>
      <c r="C118" s="142"/>
      <c r="D118" s="142"/>
      <c r="E118" s="142"/>
      <c r="F118" s="142"/>
      <c r="G118" s="142"/>
      <c r="N118" s="985"/>
      <c r="O118" s="985"/>
    </row>
    <row r="119" spans="1:15" ht="15.75">
      <c r="A119" s="297"/>
      <c r="C119" s="142"/>
      <c r="D119" s="142"/>
      <c r="E119" s="142"/>
      <c r="F119" s="142"/>
      <c r="G119" s="142"/>
      <c r="N119" s="985"/>
      <c r="O119" s="985"/>
    </row>
    <row r="120" spans="1:15" ht="15.75">
      <c r="A120" s="297"/>
      <c r="C120" s="142"/>
      <c r="D120" s="142"/>
      <c r="E120" s="142"/>
      <c r="F120" s="142"/>
      <c r="G120" s="142"/>
      <c r="N120" s="985"/>
      <c r="O120" s="985"/>
    </row>
    <row r="121" spans="1:15" ht="15.75">
      <c r="A121" s="297"/>
      <c r="C121" s="142"/>
      <c r="D121" s="142"/>
      <c r="E121" s="142"/>
      <c r="F121" s="142"/>
      <c r="G121" s="142"/>
      <c r="N121" s="985"/>
      <c r="O121" s="985"/>
    </row>
    <row r="122" spans="1:15" ht="15.75">
      <c r="A122" s="297"/>
      <c r="C122" s="142"/>
      <c r="D122" s="142"/>
      <c r="E122" s="142"/>
      <c r="F122" s="142"/>
      <c r="G122" s="142"/>
      <c r="N122" s="985"/>
      <c r="O122" s="985"/>
    </row>
    <row r="123" spans="1:15" ht="15.75">
      <c r="A123" s="297"/>
      <c r="C123" s="142"/>
      <c r="D123" s="142"/>
      <c r="E123" s="142"/>
      <c r="F123" s="142"/>
      <c r="G123" s="142"/>
      <c r="N123" s="985"/>
      <c r="O123" s="985"/>
    </row>
    <row r="124" spans="1:15" ht="15.75">
      <c r="A124" s="297"/>
      <c r="C124" s="142"/>
      <c r="D124" s="142"/>
      <c r="E124" s="142"/>
      <c r="F124" s="142"/>
      <c r="G124" s="142"/>
      <c r="N124" s="985"/>
      <c r="O124" s="985"/>
    </row>
    <row r="125" spans="1:15" ht="15.75">
      <c r="A125" s="297"/>
      <c r="C125" s="142"/>
      <c r="D125" s="142"/>
      <c r="E125" s="142"/>
      <c r="F125" s="142"/>
      <c r="G125" s="142"/>
      <c r="N125" s="985"/>
      <c r="O125" s="985"/>
    </row>
    <row r="126" spans="1:15" ht="15.75">
      <c r="A126" s="297"/>
      <c r="C126" s="142"/>
      <c r="D126" s="142"/>
      <c r="E126" s="142"/>
      <c r="F126" s="142"/>
      <c r="G126" s="142"/>
      <c r="N126" s="985"/>
      <c r="O126" s="985"/>
    </row>
    <row r="127" spans="1:15" ht="15.75">
      <c r="A127" s="297"/>
      <c r="C127" s="142"/>
      <c r="D127" s="142"/>
      <c r="E127" s="142"/>
      <c r="F127" s="142"/>
      <c r="G127" s="142"/>
      <c r="N127" s="985"/>
      <c r="O127" s="985"/>
    </row>
    <row r="128" spans="1:15" ht="15.75">
      <c r="A128" s="297"/>
      <c r="C128" s="142"/>
      <c r="D128" s="142"/>
      <c r="E128" s="142"/>
      <c r="F128" s="142"/>
      <c r="G128" s="142"/>
      <c r="N128" s="985"/>
      <c r="O128" s="985"/>
    </row>
    <row r="129" spans="1:15" ht="15.75">
      <c r="A129" s="297"/>
      <c r="C129" s="142"/>
      <c r="D129" s="142"/>
      <c r="E129" s="142"/>
      <c r="F129" s="142"/>
      <c r="G129" s="142"/>
      <c r="N129" s="985"/>
      <c r="O129" s="985"/>
    </row>
    <row r="130" spans="1:15" ht="15.75">
      <c r="A130" s="297"/>
      <c r="C130" s="142"/>
      <c r="D130" s="142"/>
      <c r="E130" s="142"/>
      <c r="F130" s="142"/>
      <c r="G130" s="142"/>
      <c r="N130" s="985"/>
      <c r="O130" s="985"/>
    </row>
    <row r="131" spans="1:15" ht="15.75">
      <c r="A131" s="297"/>
      <c r="C131" s="142"/>
      <c r="D131" s="142"/>
      <c r="E131" s="142"/>
      <c r="F131" s="142"/>
      <c r="G131" s="142"/>
      <c r="N131" s="985"/>
      <c r="O131" s="985"/>
    </row>
    <row r="132" spans="1:15" ht="15.75">
      <c r="A132" s="297"/>
      <c r="C132" s="142"/>
      <c r="D132" s="142"/>
      <c r="E132" s="142"/>
      <c r="F132" s="142"/>
      <c r="G132" s="142"/>
      <c r="N132" s="985"/>
      <c r="O132" s="985"/>
    </row>
    <row r="133" spans="1:15" ht="15.75">
      <c r="A133" s="297"/>
      <c r="C133" s="142"/>
      <c r="D133" s="142"/>
      <c r="E133" s="142"/>
      <c r="F133" s="142"/>
      <c r="G133" s="142"/>
      <c r="N133" s="985"/>
      <c r="O133" s="985"/>
    </row>
    <row r="134" spans="1:15" ht="15.75">
      <c r="A134" s="297"/>
      <c r="C134" s="142"/>
      <c r="D134" s="142"/>
      <c r="E134" s="142"/>
      <c r="F134" s="142"/>
      <c r="G134" s="142"/>
      <c r="N134" s="985"/>
      <c r="O134" s="985"/>
    </row>
    <row r="135" spans="1:15" ht="15.75">
      <c r="A135" s="297"/>
      <c r="C135" s="142"/>
      <c r="D135" s="142"/>
      <c r="E135" s="142"/>
      <c r="F135" s="142"/>
      <c r="G135" s="142"/>
      <c r="N135" s="985"/>
      <c r="O135" s="985"/>
    </row>
    <row r="136" spans="1:15" ht="15.75">
      <c r="A136" s="297"/>
      <c r="C136" s="142"/>
      <c r="D136" s="142"/>
      <c r="E136" s="142"/>
      <c r="F136" s="142"/>
      <c r="G136" s="142"/>
      <c r="N136" s="985"/>
      <c r="O136" s="985"/>
    </row>
    <row r="137" spans="1:15" ht="15.75">
      <c r="A137" s="297"/>
      <c r="C137" s="142"/>
      <c r="D137" s="142"/>
      <c r="E137" s="142"/>
      <c r="F137" s="142"/>
      <c r="G137" s="142"/>
      <c r="N137" s="985"/>
      <c r="O137" s="985"/>
    </row>
    <row r="138" spans="1:15" ht="15.75">
      <c r="A138" s="297"/>
      <c r="C138" s="142"/>
      <c r="D138" s="142"/>
      <c r="E138" s="142"/>
      <c r="F138" s="142"/>
      <c r="G138" s="142"/>
      <c r="N138" s="985"/>
      <c r="O138" s="985"/>
    </row>
    <row r="139" spans="1:15" ht="15.75">
      <c r="A139" s="297"/>
      <c r="C139" s="142"/>
      <c r="D139" s="142"/>
      <c r="E139" s="142"/>
      <c r="F139" s="142"/>
      <c r="G139" s="142"/>
      <c r="N139" s="985"/>
      <c r="O139" s="985"/>
    </row>
    <row r="140" spans="1:15" ht="15.75">
      <c r="A140" s="297"/>
      <c r="C140" s="142"/>
      <c r="D140" s="142"/>
      <c r="E140" s="142"/>
      <c r="F140" s="142"/>
      <c r="G140" s="142"/>
      <c r="N140" s="985"/>
      <c r="O140" s="985"/>
    </row>
    <row r="141" spans="1:15" ht="15.75">
      <c r="A141" s="297"/>
      <c r="C141" s="142"/>
      <c r="D141" s="142"/>
      <c r="E141" s="142"/>
      <c r="F141" s="142"/>
      <c r="G141" s="142"/>
      <c r="N141" s="985"/>
      <c r="O141" s="985"/>
    </row>
    <row r="142" spans="1:15" ht="15.75">
      <c r="A142" s="297"/>
      <c r="C142" s="142"/>
      <c r="D142" s="142"/>
      <c r="E142" s="142"/>
      <c r="F142" s="142"/>
      <c r="G142" s="142"/>
      <c r="N142" s="985"/>
      <c r="O142" s="985"/>
    </row>
    <row r="143" spans="1:15" ht="15.75">
      <c r="A143" s="297"/>
      <c r="C143" s="142"/>
      <c r="D143" s="142"/>
      <c r="E143" s="142"/>
      <c r="F143" s="142"/>
      <c r="G143" s="142"/>
      <c r="N143" s="985"/>
      <c r="O143" s="985"/>
    </row>
    <row r="144" spans="1:15" ht="15.75">
      <c r="A144" s="297"/>
      <c r="C144" s="142"/>
      <c r="D144" s="142"/>
      <c r="E144" s="142"/>
      <c r="F144" s="142"/>
      <c r="G144" s="142"/>
      <c r="N144" s="985"/>
      <c r="O144" s="985"/>
    </row>
    <row r="145" spans="1:15" ht="15.75">
      <c r="A145" s="297"/>
      <c r="C145" s="142"/>
      <c r="D145" s="142"/>
      <c r="E145" s="142"/>
      <c r="F145" s="142"/>
      <c r="G145" s="142"/>
      <c r="N145" s="985"/>
      <c r="O145" s="985"/>
    </row>
    <row r="146" spans="1:15" ht="15.75">
      <c r="A146" s="297"/>
      <c r="C146" s="142"/>
      <c r="D146" s="142"/>
      <c r="E146" s="142"/>
      <c r="F146" s="142"/>
      <c r="G146" s="142"/>
      <c r="N146" s="985"/>
      <c r="O146" s="985"/>
    </row>
    <row r="147" spans="1:15" ht="15.75">
      <c r="A147" s="297"/>
      <c r="C147" s="142"/>
      <c r="D147" s="142"/>
      <c r="E147" s="142"/>
      <c r="F147" s="142"/>
      <c r="G147" s="142"/>
      <c r="N147" s="985"/>
      <c r="O147" s="985"/>
    </row>
    <row r="148" spans="1:15" ht="15.75">
      <c r="A148" s="297"/>
      <c r="C148" s="142"/>
      <c r="D148" s="142"/>
      <c r="E148" s="142"/>
      <c r="F148" s="142"/>
      <c r="G148" s="142"/>
      <c r="N148" s="985"/>
      <c r="O148" s="985"/>
    </row>
    <row r="149" spans="1:15" ht="15.75">
      <c r="A149" s="297"/>
      <c r="C149" s="142"/>
      <c r="D149" s="142"/>
      <c r="E149" s="142"/>
      <c r="F149" s="142"/>
      <c r="G149" s="142"/>
      <c r="N149" s="985"/>
      <c r="O149" s="985"/>
    </row>
    <row r="150" spans="1:15" ht="15.75">
      <c r="A150" s="297"/>
      <c r="C150" s="142"/>
      <c r="D150" s="142"/>
      <c r="E150" s="142"/>
      <c r="F150" s="142"/>
      <c r="G150" s="142"/>
      <c r="N150" s="985"/>
      <c r="O150" s="985"/>
    </row>
    <row r="151" spans="1:15" ht="15.75">
      <c r="A151" s="297"/>
      <c r="C151" s="142"/>
      <c r="D151" s="142"/>
      <c r="E151" s="142"/>
      <c r="F151" s="142"/>
      <c r="G151" s="142"/>
      <c r="N151" s="985"/>
      <c r="O151" s="985"/>
    </row>
    <row r="152" spans="1:15" ht="15.75">
      <c r="A152" s="297"/>
      <c r="C152" s="142"/>
      <c r="D152" s="142"/>
      <c r="E152" s="142"/>
      <c r="F152" s="142"/>
      <c r="G152" s="142"/>
      <c r="N152" s="985"/>
      <c r="O152" s="985"/>
    </row>
    <row r="153" spans="1:15" ht="15.75">
      <c r="A153" s="297"/>
      <c r="C153" s="142"/>
      <c r="D153" s="142"/>
      <c r="E153" s="142"/>
      <c r="F153" s="142"/>
      <c r="G153" s="142"/>
      <c r="N153" s="985"/>
      <c r="O153" s="985"/>
    </row>
    <row r="154" spans="1:15" ht="15.75">
      <c r="A154" s="297"/>
      <c r="C154" s="142"/>
      <c r="D154" s="142"/>
      <c r="E154" s="142"/>
      <c r="F154" s="142"/>
      <c r="G154" s="142"/>
      <c r="N154" s="985"/>
      <c r="O154" s="985"/>
    </row>
    <row r="155" spans="1:15" ht="15.75">
      <c r="A155" s="297"/>
      <c r="C155" s="142"/>
      <c r="D155" s="142"/>
      <c r="E155" s="142"/>
      <c r="F155" s="142"/>
      <c r="G155" s="142"/>
      <c r="N155" s="985"/>
      <c r="O155" s="985"/>
    </row>
    <row r="156" spans="1:15" ht="15.75">
      <c r="A156" s="297"/>
      <c r="C156" s="142"/>
      <c r="D156" s="142"/>
      <c r="E156" s="142"/>
      <c r="F156" s="142"/>
      <c r="G156" s="142"/>
      <c r="N156" s="985"/>
      <c r="O156" s="985"/>
    </row>
    <row r="157" spans="1:15" ht="15.75">
      <c r="A157" s="297"/>
      <c r="C157" s="142"/>
      <c r="D157" s="142"/>
      <c r="E157" s="142"/>
      <c r="F157" s="142"/>
      <c r="G157" s="142"/>
      <c r="N157" s="985"/>
      <c r="O157" s="985"/>
    </row>
    <row r="158" spans="1:15" ht="15.75">
      <c r="A158" s="297"/>
      <c r="C158" s="142"/>
      <c r="D158" s="142"/>
      <c r="E158" s="142"/>
      <c r="F158" s="142"/>
      <c r="G158" s="142"/>
      <c r="N158" s="985"/>
      <c r="O158" s="985"/>
    </row>
    <row r="159" spans="1:15" ht="15.75">
      <c r="A159" s="297"/>
      <c r="C159" s="142"/>
      <c r="D159" s="142"/>
      <c r="E159" s="142"/>
      <c r="F159" s="142"/>
      <c r="G159" s="142"/>
      <c r="N159" s="985"/>
      <c r="O159" s="985"/>
    </row>
    <row r="160" spans="1:15" ht="15.75">
      <c r="A160" s="297"/>
      <c r="C160" s="142"/>
      <c r="D160" s="142"/>
      <c r="E160" s="142"/>
      <c r="F160" s="142"/>
      <c r="G160" s="142"/>
      <c r="N160" s="985"/>
      <c r="O160" s="985"/>
    </row>
    <row r="161" spans="1:15" ht="15.75">
      <c r="A161" s="297"/>
      <c r="C161" s="142"/>
      <c r="D161" s="142"/>
      <c r="E161" s="142"/>
      <c r="F161" s="142"/>
      <c r="G161" s="142"/>
      <c r="N161" s="985"/>
      <c r="O161" s="985"/>
    </row>
    <row r="162" spans="1:15" ht="15.75">
      <c r="A162" s="297"/>
      <c r="C162" s="142"/>
      <c r="D162" s="142"/>
      <c r="E162" s="142"/>
      <c r="F162" s="142"/>
      <c r="G162" s="142"/>
      <c r="N162" s="985"/>
      <c r="O162" s="985"/>
    </row>
    <row r="163" spans="1:15" ht="15.75">
      <c r="A163" s="297"/>
      <c r="C163" s="142"/>
      <c r="D163" s="142"/>
      <c r="E163" s="142"/>
      <c r="F163" s="142"/>
      <c r="G163" s="142"/>
      <c r="N163" s="985"/>
      <c r="O163" s="985"/>
    </row>
    <row r="164" spans="1:15" ht="15.75">
      <c r="A164" s="297"/>
      <c r="C164" s="142"/>
      <c r="D164" s="142"/>
      <c r="E164" s="142"/>
      <c r="F164" s="142"/>
      <c r="G164" s="142"/>
      <c r="N164" s="985"/>
      <c r="O164" s="985"/>
    </row>
    <row r="165" spans="1:15" ht="15.75">
      <c r="A165" s="297"/>
      <c r="C165" s="142"/>
      <c r="D165" s="142"/>
      <c r="E165" s="142"/>
      <c r="F165" s="142"/>
      <c r="G165" s="142"/>
      <c r="N165" s="985"/>
      <c r="O165" s="985"/>
    </row>
    <row r="166" spans="1:15" ht="15.75">
      <c r="A166" s="297"/>
      <c r="C166" s="142"/>
      <c r="D166" s="142"/>
      <c r="E166" s="142"/>
      <c r="F166" s="142"/>
      <c r="G166" s="142"/>
      <c r="N166" s="985"/>
      <c r="O166" s="985"/>
    </row>
    <row r="167" spans="1:15" ht="15.75">
      <c r="A167" s="297"/>
      <c r="C167" s="142"/>
      <c r="D167" s="142"/>
      <c r="E167" s="142"/>
      <c r="F167" s="142"/>
      <c r="G167" s="142"/>
      <c r="N167" s="985"/>
      <c r="O167" s="985"/>
    </row>
    <row r="168" spans="1:15" ht="15.75">
      <c r="A168" s="297"/>
      <c r="C168" s="142"/>
      <c r="D168" s="142"/>
      <c r="E168" s="142"/>
      <c r="F168" s="142"/>
      <c r="G168" s="142"/>
      <c r="N168" s="985"/>
      <c r="O168" s="985"/>
    </row>
    <row r="169" spans="1:15" ht="15.75">
      <c r="A169" s="297"/>
      <c r="C169" s="142"/>
      <c r="D169" s="142"/>
      <c r="E169" s="142"/>
      <c r="F169" s="142"/>
      <c r="G169" s="142"/>
      <c r="N169" s="985"/>
      <c r="O169" s="985"/>
    </row>
    <row r="170" spans="1:15" ht="15.75">
      <c r="A170" s="297"/>
      <c r="C170" s="142"/>
      <c r="D170" s="142"/>
      <c r="E170" s="142"/>
      <c r="F170" s="142"/>
      <c r="G170" s="142"/>
      <c r="N170" s="985"/>
      <c r="O170" s="985"/>
    </row>
    <row r="171" spans="1:15" ht="15.75">
      <c r="A171" s="297"/>
      <c r="C171" s="142"/>
      <c r="D171" s="142"/>
      <c r="E171" s="142"/>
      <c r="F171" s="142"/>
      <c r="G171" s="142"/>
      <c r="N171" s="985"/>
      <c r="O171" s="985"/>
    </row>
    <row r="172" spans="1:15" ht="15.75">
      <c r="A172" s="297"/>
      <c r="C172" s="142"/>
      <c r="D172" s="142"/>
      <c r="E172" s="142"/>
      <c r="F172" s="142"/>
      <c r="G172" s="142"/>
      <c r="N172" s="985"/>
      <c r="O172" s="985"/>
    </row>
    <row r="173" spans="1:15" ht="15.75">
      <c r="A173" s="297"/>
      <c r="C173" s="142"/>
      <c r="D173" s="142"/>
      <c r="E173" s="142"/>
      <c r="F173" s="142"/>
      <c r="G173" s="142"/>
      <c r="N173" s="985"/>
      <c r="O173" s="985"/>
    </row>
    <row r="174" spans="1:15" ht="15.75">
      <c r="A174" s="297"/>
      <c r="C174" s="142"/>
      <c r="D174" s="142"/>
      <c r="E174" s="142"/>
      <c r="F174" s="142"/>
      <c r="G174" s="142"/>
      <c r="N174" s="985"/>
      <c r="O174" s="985"/>
    </row>
    <row r="175" spans="1:15" ht="15.75">
      <c r="A175" s="297"/>
      <c r="C175" s="142"/>
      <c r="D175" s="142"/>
      <c r="E175" s="142"/>
      <c r="F175" s="142"/>
      <c r="G175" s="142"/>
      <c r="N175" s="985"/>
      <c r="O175" s="985"/>
    </row>
    <row r="176" spans="1:15" ht="15.75">
      <c r="A176" s="297"/>
      <c r="C176" s="142"/>
      <c r="D176" s="142"/>
      <c r="E176" s="142"/>
      <c r="F176" s="142"/>
      <c r="G176" s="142"/>
      <c r="N176" s="985"/>
      <c r="O176" s="985"/>
    </row>
    <row r="177" spans="1:15" ht="15.75">
      <c r="A177" s="297"/>
      <c r="C177" s="142"/>
      <c r="D177" s="142"/>
      <c r="E177" s="142"/>
      <c r="F177" s="142"/>
      <c r="G177" s="142"/>
      <c r="N177" s="985"/>
      <c r="O177" s="985"/>
    </row>
    <row r="178" spans="1:15" ht="15.75">
      <c r="A178" s="297"/>
      <c r="C178" s="142"/>
      <c r="D178" s="142"/>
      <c r="E178" s="142"/>
      <c r="F178" s="142"/>
      <c r="G178" s="142"/>
      <c r="N178" s="985"/>
      <c r="O178" s="985"/>
    </row>
    <row r="179" spans="1:15" ht="15.75">
      <c r="A179" s="297"/>
      <c r="C179" s="142"/>
      <c r="D179" s="142"/>
      <c r="E179" s="142"/>
      <c r="F179" s="142"/>
      <c r="G179" s="142"/>
      <c r="N179" s="985"/>
      <c r="O179" s="985"/>
    </row>
    <row r="180" spans="1:15" ht="15.75">
      <c r="A180" s="297"/>
      <c r="C180" s="142"/>
      <c r="D180" s="142"/>
      <c r="E180" s="142"/>
      <c r="F180" s="142"/>
      <c r="G180" s="142"/>
      <c r="N180" s="985"/>
      <c r="O180" s="985"/>
    </row>
    <row r="181" spans="1:15" ht="15.75">
      <c r="A181" s="297"/>
      <c r="C181" s="142"/>
      <c r="D181" s="142"/>
      <c r="E181" s="142"/>
      <c r="F181" s="142"/>
      <c r="G181" s="142"/>
      <c r="N181" s="985"/>
      <c r="O181" s="985"/>
    </row>
    <row r="182" spans="1:15" ht="15.75">
      <c r="A182" s="297"/>
      <c r="C182" s="142"/>
      <c r="D182" s="142"/>
      <c r="E182" s="142"/>
      <c r="F182" s="142"/>
      <c r="G182" s="142"/>
      <c r="N182" s="985"/>
      <c r="O182" s="985"/>
    </row>
    <row r="183" spans="1:15" ht="15.75">
      <c r="A183" s="297"/>
      <c r="C183" s="142"/>
      <c r="D183" s="142"/>
      <c r="E183" s="142"/>
      <c r="F183" s="142"/>
      <c r="G183" s="142"/>
      <c r="N183" s="985"/>
      <c r="O183" s="985"/>
    </row>
    <row r="184" spans="1:15" ht="15.75">
      <c r="A184" s="297"/>
      <c r="C184" s="142"/>
      <c r="D184" s="142"/>
      <c r="E184" s="142"/>
      <c r="F184" s="142"/>
      <c r="G184" s="142"/>
      <c r="N184" s="985"/>
      <c r="O184" s="985"/>
    </row>
    <row r="185" spans="1:15" ht="15.75">
      <c r="A185" s="297"/>
      <c r="C185" s="142"/>
      <c r="D185" s="142"/>
      <c r="E185" s="142"/>
      <c r="F185" s="142"/>
      <c r="G185" s="142"/>
      <c r="N185" s="985"/>
      <c r="O185" s="985"/>
    </row>
    <row r="186" spans="1:15" ht="15.75">
      <c r="A186" s="297"/>
      <c r="C186" s="142"/>
      <c r="D186" s="142"/>
      <c r="E186" s="142"/>
      <c r="F186" s="142"/>
      <c r="G186" s="142"/>
      <c r="N186" s="985"/>
      <c r="O186" s="985"/>
    </row>
    <row r="187" spans="1:15" ht="15.75">
      <c r="A187" s="297"/>
      <c r="C187" s="142"/>
      <c r="D187" s="142"/>
      <c r="E187" s="142"/>
      <c r="F187" s="142"/>
      <c r="G187" s="142"/>
      <c r="N187" s="985"/>
      <c r="O187" s="985"/>
    </row>
    <row r="188" spans="1:15" ht="15.75">
      <c r="A188" s="297"/>
      <c r="C188" s="142"/>
      <c r="D188" s="142"/>
      <c r="E188" s="142"/>
      <c r="F188" s="142"/>
      <c r="G188" s="142"/>
      <c r="N188" s="985"/>
      <c r="O188" s="985"/>
    </row>
    <row r="189" spans="1:15" ht="15.75">
      <c r="A189" s="297"/>
      <c r="C189" s="142"/>
      <c r="D189" s="142"/>
      <c r="E189" s="142"/>
      <c r="F189" s="142"/>
      <c r="G189" s="142"/>
      <c r="N189" s="985"/>
      <c r="O189" s="985"/>
    </row>
    <row r="190" spans="1:15" ht="15.75">
      <c r="A190" s="297"/>
      <c r="C190" s="142"/>
      <c r="D190" s="142"/>
      <c r="E190" s="142"/>
      <c r="F190" s="142"/>
      <c r="G190" s="142"/>
      <c r="N190" s="985"/>
      <c r="O190" s="985"/>
    </row>
    <row r="191" spans="1:15" ht="15.75">
      <c r="A191" s="297"/>
      <c r="C191" s="142"/>
      <c r="D191" s="142"/>
      <c r="E191" s="142"/>
      <c r="F191" s="142"/>
      <c r="G191" s="142"/>
      <c r="N191" s="985"/>
      <c r="O191" s="985"/>
    </row>
    <row r="192" spans="1:15" ht="15.75">
      <c r="A192" s="132"/>
      <c r="C192" s="142"/>
      <c r="D192" s="142"/>
      <c r="E192" s="142"/>
      <c r="F192" s="142"/>
      <c r="G192" s="142"/>
      <c r="N192" s="985"/>
      <c r="O192" s="985"/>
    </row>
    <row r="193" spans="1:15" ht="15.75">
      <c r="A193" s="132"/>
      <c r="C193" s="142"/>
      <c r="D193" s="142"/>
      <c r="E193" s="142"/>
      <c r="F193" s="142"/>
      <c r="G193" s="142"/>
      <c r="N193" s="985"/>
      <c r="O193" s="985"/>
    </row>
    <row r="194" spans="1:15" ht="15.75">
      <c r="A194" s="132"/>
      <c r="C194" s="142"/>
      <c r="D194" s="142"/>
      <c r="E194" s="142"/>
      <c r="F194" s="142"/>
      <c r="G194" s="142"/>
      <c r="N194" s="985"/>
      <c r="O194" s="985"/>
    </row>
    <row r="195" spans="1:15" ht="15.75">
      <c r="A195" s="132"/>
      <c r="C195" s="142"/>
      <c r="D195" s="142"/>
      <c r="E195" s="142"/>
      <c r="F195" s="142"/>
      <c r="G195" s="142"/>
      <c r="N195" s="985"/>
      <c r="O195" s="985"/>
    </row>
    <row r="196" spans="1:15" ht="15.75">
      <c r="A196" s="132"/>
      <c r="C196" s="142"/>
      <c r="D196" s="142"/>
      <c r="E196" s="142"/>
      <c r="F196" s="142"/>
      <c r="G196" s="142"/>
      <c r="N196" s="985"/>
      <c r="O196" s="985"/>
    </row>
    <row r="197" spans="1:15" ht="15.75">
      <c r="A197" s="132"/>
      <c r="C197" s="142"/>
      <c r="D197" s="142"/>
      <c r="E197" s="142"/>
      <c r="F197" s="142"/>
      <c r="G197" s="142"/>
      <c r="N197" s="985"/>
      <c r="O197" s="985"/>
    </row>
    <row r="198" spans="1:15" ht="15.75">
      <c r="A198" s="132"/>
      <c r="C198" s="142"/>
      <c r="D198" s="142"/>
      <c r="E198" s="142"/>
      <c r="F198" s="142"/>
      <c r="G198" s="142"/>
      <c r="N198" s="985"/>
      <c r="O198" s="985"/>
    </row>
    <row r="199" spans="1:15" ht="15.75">
      <c r="A199" s="132"/>
      <c r="C199" s="142"/>
      <c r="D199" s="142"/>
      <c r="E199" s="142"/>
      <c r="F199" s="142"/>
      <c r="G199" s="142"/>
      <c r="N199" s="985"/>
      <c r="O199" s="985"/>
    </row>
    <row r="200" spans="1:15" ht="15.75">
      <c r="A200" s="132"/>
      <c r="C200" s="142"/>
      <c r="D200" s="142"/>
      <c r="E200" s="142"/>
      <c r="F200" s="142"/>
      <c r="G200" s="142"/>
      <c r="N200" s="985"/>
      <c r="O200" s="985"/>
    </row>
    <row r="201" spans="1:15" ht="15.75">
      <c r="A201" s="132"/>
      <c r="C201" s="142"/>
      <c r="D201" s="142"/>
      <c r="E201" s="142"/>
      <c r="F201" s="142"/>
      <c r="G201" s="142"/>
    </row>
    <row r="202" spans="1:15" ht="15.75">
      <c r="A202" s="132"/>
      <c r="C202" s="142"/>
      <c r="D202" s="142"/>
      <c r="E202" s="142"/>
      <c r="F202" s="142"/>
      <c r="G202" s="142"/>
    </row>
    <row r="203" spans="1:15" ht="15.75">
      <c r="A203" s="132"/>
      <c r="C203" s="142"/>
      <c r="D203" s="142"/>
      <c r="E203" s="142"/>
      <c r="F203" s="142"/>
      <c r="G203" s="142"/>
    </row>
    <row r="204" spans="1:15" ht="15.75">
      <c r="A204" s="132"/>
      <c r="C204" s="142"/>
      <c r="D204" s="142"/>
      <c r="E204" s="142"/>
      <c r="F204" s="142"/>
      <c r="G204" s="142"/>
    </row>
    <row r="205" spans="1:15" ht="15.75">
      <c r="A205" s="132"/>
      <c r="C205" s="142"/>
      <c r="D205" s="142"/>
      <c r="E205" s="142"/>
      <c r="F205" s="142"/>
      <c r="G205" s="142"/>
    </row>
    <row r="206" spans="1:15" ht="15.75">
      <c r="A206" s="132"/>
      <c r="C206" s="142"/>
      <c r="D206" s="142"/>
      <c r="E206" s="142"/>
      <c r="F206" s="142"/>
      <c r="G206" s="142"/>
    </row>
    <row r="207" spans="1:15" ht="15.75">
      <c r="A207" s="132"/>
      <c r="C207" s="142"/>
      <c r="D207" s="142"/>
      <c r="E207" s="142"/>
      <c r="F207" s="142"/>
      <c r="G207" s="142"/>
    </row>
    <row r="208" spans="1:15"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E13" sqref="E13"/>
    </sheetView>
  </sheetViews>
  <sheetFormatPr defaultColWidth="9.140625" defaultRowHeight="15"/>
  <cols>
    <col min="1" max="1" width="37.28515625" style="134" customWidth="1"/>
    <col min="2" max="9" width="19.28515625" style="985" customWidth="1"/>
    <col min="10" max="10" width="15.5703125" style="985" customWidth="1"/>
    <col min="11" max="11" width="15" style="985" customWidth="1"/>
    <col min="12" max="12" width="5.28515625" style="738" customWidth="1"/>
    <col min="13" max="256" width="9.140625" style="985"/>
    <col min="257" max="257" width="37.28515625" style="985" customWidth="1"/>
    <col min="258" max="265" width="19.28515625" style="985" customWidth="1"/>
    <col min="266" max="266" width="15.5703125" style="985" customWidth="1"/>
    <col min="267" max="267" width="15" style="985" customWidth="1"/>
    <col min="268" max="268" width="5.28515625" style="985" customWidth="1"/>
    <col min="269" max="512" width="9.140625" style="985"/>
    <col min="513" max="513" width="37.28515625" style="985" customWidth="1"/>
    <col min="514" max="521" width="19.28515625" style="985" customWidth="1"/>
    <col min="522" max="522" width="15.5703125" style="985" customWidth="1"/>
    <col min="523" max="523" width="15" style="985" customWidth="1"/>
    <col min="524" max="524" width="5.28515625" style="985" customWidth="1"/>
    <col min="525" max="768" width="9.140625" style="985"/>
    <col min="769" max="769" width="37.28515625" style="985" customWidth="1"/>
    <col min="770" max="777" width="19.28515625" style="985" customWidth="1"/>
    <col min="778" max="778" width="15.5703125" style="985" customWidth="1"/>
    <col min="779" max="779" width="15" style="985" customWidth="1"/>
    <col min="780" max="780" width="5.28515625" style="985" customWidth="1"/>
    <col min="781" max="1024" width="9.140625" style="985"/>
    <col min="1025" max="1025" width="37.28515625" style="985" customWidth="1"/>
    <col min="1026" max="1033" width="19.28515625" style="985" customWidth="1"/>
    <col min="1034" max="1034" width="15.5703125" style="985" customWidth="1"/>
    <col min="1035" max="1035" width="15" style="985" customWidth="1"/>
    <col min="1036" max="1036" width="5.28515625" style="985" customWidth="1"/>
    <col min="1037" max="1280" width="9.140625" style="985"/>
    <col min="1281" max="1281" width="37.28515625" style="985" customWidth="1"/>
    <col min="1282" max="1289" width="19.28515625" style="985" customWidth="1"/>
    <col min="1290" max="1290" width="15.5703125" style="985" customWidth="1"/>
    <col min="1291" max="1291" width="15" style="985" customWidth="1"/>
    <col min="1292" max="1292" width="5.28515625" style="985" customWidth="1"/>
    <col min="1293" max="1536" width="9.140625" style="985"/>
    <col min="1537" max="1537" width="37.28515625" style="985" customWidth="1"/>
    <col min="1538" max="1545" width="19.28515625" style="985" customWidth="1"/>
    <col min="1546" max="1546" width="15.5703125" style="985" customWidth="1"/>
    <col min="1547" max="1547" width="15" style="985" customWidth="1"/>
    <col min="1548" max="1548" width="5.28515625" style="985" customWidth="1"/>
    <col min="1549" max="1792" width="9.140625" style="985"/>
    <col min="1793" max="1793" width="37.28515625" style="985" customWidth="1"/>
    <col min="1794" max="1801" width="19.28515625" style="985" customWidth="1"/>
    <col min="1802" max="1802" width="15.5703125" style="985" customWidth="1"/>
    <col min="1803" max="1803" width="15" style="985" customWidth="1"/>
    <col min="1804" max="1804" width="5.28515625" style="985" customWidth="1"/>
    <col min="1805" max="2048" width="9.140625" style="985"/>
    <col min="2049" max="2049" width="37.28515625" style="985" customWidth="1"/>
    <col min="2050" max="2057" width="19.28515625" style="985" customWidth="1"/>
    <col min="2058" max="2058" width="15.5703125" style="985" customWidth="1"/>
    <col min="2059" max="2059" width="15" style="985" customWidth="1"/>
    <col min="2060" max="2060" width="5.28515625" style="985" customWidth="1"/>
    <col min="2061" max="2304" width="9.140625" style="985"/>
    <col min="2305" max="2305" width="37.28515625" style="985" customWidth="1"/>
    <col min="2306" max="2313" width="19.28515625" style="985" customWidth="1"/>
    <col min="2314" max="2314" width="15.5703125" style="985" customWidth="1"/>
    <col min="2315" max="2315" width="15" style="985" customWidth="1"/>
    <col min="2316" max="2316" width="5.28515625" style="985" customWidth="1"/>
    <col min="2317" max="2560" width="9.140625" style="985"/>
    <col min="2561" max="2561" width="37.28515625" style="985" customWidth="1"/>
    <col min="2562" max="2569" width="19.28515625" style="985" customWidth="1"/>
    <col min="2570" max="2570" width="15.5703125" style="985" customWidth="1"/>
    <col min="2571" max="2571" width="15" style="985" customWidth="1"/>
    <col min="2572" max="2572" width="5.28515625" style="985" customWidth="1"/>
    <col min="2573" max="2816" width="9.140625" style="985"/>
    <col min="2817" max="2817" width="37.28515625" style="985" customWidth="1"/>
    <col min="2818" max="2825" width="19.28515625" style="985" customWidth="1"/>
    <col min="2826" max="2826" width="15.5703125" style="985" customWidth="1"/>
    <col min="2827" max="2827" width="15" style="985" customWidth="1"/>
    <col min="2828" max="2828" width="5.28515625" style="985" customWidth="1"/>
    <col min="2829" max="3072" width="9.140625" style="985"/>
    <col min="3073" max="3073" width="37.28515625" style="985" customWidth="1"/>
    <col min="3074" max="3081" width="19.28515625" style="985" customWidth="1"/>
    <col min="3082" max="3082" width="15.5703125" style="985" customWidth="1"/>
    <col min="3083" max="3083" width="15" style="985" customWidth="1"/>
    <col min="3084" max="3084" width="5.28515625" style="985" customWidth="1"/>
    <col min="3085" max="3328" width="9.140625" style="985"/>
    <col min="3329" max="3329" width="37.28515625" style="985" customWidth="1"/>
    <col min="3330" max="3337" width="19.28515625" style="985" customWidth="1"/>
    <col min="3338" max="3338" width="15.5703125" style="985" customWidth="1"/>
    <col min="3339" max="3339" width="15" style="985" customWidth="1"/>
    <col min="3340" max="3340" width="5.28515625" style="985" customWidth="1"/>
    <col min="3341" max="3584" width="9.140625" style="985"/>
    <col min="3585" max="3585" width="37.28515625" style="985" customWidth="1"/>
    <col min="3586" max="3593" width="19.28515625" style="985" customWidth="1"/>
    <col min="3594" max="3594" width="15.5703125" style="985" customWidth="1"/>
    <col min="3595" max="3595" width="15" style="985" customWidth="1"/>
    <col min="3596" max="3596" width="5.28515625" style="985" customWidth="1"/>
    <col min="3597" max="3840" width="9.140625" style="985"/>
    <col min="3841" max="3841" width="37.28515625" style="985" customWidth="1"/>
    <col min="3842" max="3849" width="19.28515625" style="985" customWidth="1"/>
    <col min="3850" max="3850" width="15.5703125" style="985" customWidth="1"/>
    <col min="3851" max="3851" width="15" style="985" customWidth="1"/>
    <col min="3852" max="3852" width="5.28515625" style="985" customWidth="1"/>
    <col min="3853" max="4096" width="9.140625" style="985"/>
    <col min="4097" max="4097" width="37.28515625" style="985" customWidth="1"/>
    <col min="4098" max="4105" width="19.28515625" style="985" customWidth="1"/>
    <col min="4106" max="4106" width="15.5703125" style="985" customWidth="1"/>
    <col min="4107" max="4107" width="15" style="985" customWidth="1"/>
    <col min="4108" max="4108" width="5.28515625" style="985" customWidth="1"/>
    <col min="4109" max="4352" width="9.140625" style="985"/>
    <col min="4353" max="4353" width="37.28515625" style="985" customWidth="1"/>
    <col min="4354" max="4361" width="19.28515625" style="985" customWidth="1"/>
    <col min="4362" max="4362" width="15.5703125" style="985" customWidth="1"/>
    <col min="4363" max="4363" width="15" style="985" customWidth="1"/>
    <col min="4364" max="4364" width="5.28515625" style="985" customWidth="1"/>
    <col min="4365" max="4608" width="9.140625" style="985"/>
    <col min="4609" max="4609" width="37.28515625" style="985" customWidth="1"/>
    <col min="4610" max="4617" width="19.28515625" style="985" customWidth="1"/>
    <col min="4618" max="4618" width="15.5703125" style="985" customWidth="1"/>
    <col min="4619" max="4619" width="15" style="985" customWidth="1"/>
    <col min="4620" max="4620" width="5.28515625" style="985" customWidth="1"/>
    <col min="4621" max="4864" width="9.140625" style="985"/>
    <col min="4865" max="4865" width="37.28515625" style="985" customWidth="1"/>
    <col min="4866" max="4873" width="19.28515625" style="985" customWidth="1"/>
    <col min="4874" max="4874" width="15.5703125" style="985" customWidth="1"/>
    <col min="4875" max="4875" width="15" style="985" customWidth="1"/>
    <col min="4876" max="4876" width="5.28515625" style="985" customWidth="1"/>
    <col min="4877" max="5120" width="9.140625" style="985"/>
    <col min="5121" max="5121" width="37.28515625" style="985" customWidth="1"/>
    <col min="5122" max="5129" width="19.28515625" style="985" customWidth="1"/>
    <col min="5130" max="5130" width="15.5703125" style="985" customWidth="1"/>
    <col min="5131" max="5131" width="15" style="985" customWidth="1"/>
    <col min="5132" max="5132" width="5.28515625" style="985" customWidth="1"/>
    <col min="5133" max="5376" width="9.140625" style="985"/>
    <col min="5377" max="5377" width="37.28515625" style="985" customWidth="1"/>
    <col min="5378" max="5385" width="19.28515625" style="985" customWidth="1"/>
    <col min="5386" max="5386" width="15.5703125" style="985" customWidth="1"/>
    <col min="5387" max="5387" width="15" style="985" customWidth="1"/>
    <col min="5388" max="5388" width="5.28515625" style="985" customWidth="1"/>
    <col min="5389" max="5632" width="9.140625" style="985"/>
    <col min="5633" max="5633" width="37.28515625" style="985" customWidth="1"/>
    <col min="5634" max="5641" width="19.28515625" style="985" customWidth="1"/>
    <col min="5642" max="5642" width="15.5703125" style="985" customWidth="1"/>
    <col min="5643" max="5643" width="15" style="985" customWidth="1"/>
    <col min="5644" max="5644" width="5.28515625" style="985" customWidth="1"/>
    <col min="5645" max="5888" width="9.140625" style="985"/>
    <col min="5889" max="5889" width="37.28515625" style="985" customWidth="1"/>
    <col min="5890" max="5897" width="19.28515625" style="985" customWidth="1"/>
    <col min="5898" max="5898" width="15.5703125" style="985" customWidth="1"/>
    <col min="5899" max="5899" width="15" style="985" customWidth="1"/>
    <col min="5900" max="5900" width="5.28515625" style="985" customWidth="1"/>
    <col min="5901" max="6144" width="9.140625" style="985"/>
    <col min="6145" max="6145" width="37.28515625" style="985" customWidth="1"/>
    <col min="6146" max="6153" width="19.28515625" style="985" customWidth="1"/>
    <col min="6154" max="6154" width="15.5703125" style="985" customWidth="1"/>
    <col min="6155" max="6155" width="15" style="985" customWidth="1"/>
    <col min="6156" max="6156" width="5.28515625" style="985" customWidth="1"/>
    <col min="6157" max="6400" width="9.140625" style="985"/>
    <col min="6401" max="6401" width="37.28515625" style="985" customWidth="1"/>
    <col min="6402" max="6409" width="19.28515625" style="985" customWidth="1"/>
    <col min="6410" max="6410" width="15.5703125" style="985" customWidth="1"/>
    <col min="6411" max="6411" width="15" style="985" customWidth="1"/>
    <col min="6412" max="6412" width="5.28515625" style="985" customWidth="1"/>
    <col min="6413" max="6656" width="9.140625" style="985"/>
    <col min="6657" max="6657" width="37.28515625" style="985" customWidth="1"/>
    <col min="6658" max="6665" width="19.28515625" style="985" customWidth="1"/>
    <col min="6666" max="6666" width="15.5703125" style="985" customWidth="1"/>
    <col min="6667" max="6667" width="15" style="985" customWidth="1"/>
    <col min="6668" max="6668" width="5.28515625" style="985" customWidth="1"/>
    <col min="6669" max="6912" width="9.140625" style="985"/>
    <col min="6913" max="6913" width="37.28515625" style="985" customWidth="1"/>
    <col min="6914" max="6921" width="19.28515625" style="985" customWidth="1"/>
    <col min="6922" max="6922" width="15.5703125" style="985" customWidth="1"/>
    <col min="6923" max="6923" width="15" style="985" customWidth="1"/>
    <col min="6924" max="6924" width="5.28515625" style="985" customWidth="1"/>
    <col min="6925" max="7168" width="9.140625" style="985"/>
    <col min="7169" max="7169" width="37.28515625" style="985" customWidth="1"/>
    <col min="7170" max="7177" width="19.28515625" style="985" customWidth="1"/>
    <col min="7178" max="7178" width="15.5703125" style="985" customWidth="1"/>
    <col min="7179" max="7179" width="15" style="985" customWidth="1"/>
    <col min="7180" max="7180" width="5.28515625" style="985" customWidth="1"/>
    <col min="7181" max="7424" width="9.140625" style="985"/>
    <col min="7425" max="7425" width="37.28515625" style="985" customWidth="1"/>
    <col min="7426" max="7433" width="19.28515625" style="985" customWidth="1"/>
    <col min="7434" max="7434" width="15.5703125" style="985" customWidth="1"/>
    <col min="7435" max="7435" width="15" style="985" customWidth="1"/>
    <col min="7436" max="7436" width="5.28515625" style="985" customWidth="1"/>
    <col min="7437" max="7680" width="9.140625" style="985"/>
    <col min="7681" max="7681" width="37.28515625" style="985" customWidth="1"/>
    <col min="7682" max="7689" width="19.28515625" style="985" customWidth="1"/>
    <col min="7690" max="7690" width="15.5703125" style="985" customWidth="1"/>
    <col min="7691" max="7691" width="15" style="985" customWidth="1"/>
    <col min="7692" max="7692" width="5.28515625" style="985" customWidth="1"/>
    <col min="7693" max="7936" width="9.140625" style="985"/>
    <col min="7937" max="7937" width="37.28515625" style="985" customWidth="1"/>
    <col min="7938" max="7945" width="19.28515625" style="985" customWidth="1"/>
    <col min="7946" max="7946" width="15.5703125" style="985" customWidth="1"/>
    <col min="7947" max="7947" width="15" style="985" customWidth="1"/>
    <col min="7948" max="7948" width="5.28515625" style="985" customWidth="1"/>
    <col min="7949" max="8192" width="9.140625" style="985"/>
    <col min="8193" max="8193" width="37.28515625" style="985" customWidth="1"/>
    <col min="8194" max="8201" width="19.28515625" style="985" customWidth="1"/>
    <col min="8202" max="8202" width="15.5703125" style="985" customWidth="1"/>
    <col min="8203" max="8203" width="15" style="985" customWidth="1"/>
    <col min="8204" max="8204" width="5.28515625" style="985" customWidth="1"/>
    <col min="8205" max="8448" width="9.140625" style="985"/>
    <col min="8449" max="8449" width="37.28515625" style="985" customWidth="1"/>
    <col min="8450" max="8457" width="19.28515625" style="985" customWidth="1"/>
    <col min="8458" max="8458" width="15.5703125" style="985" customWidth="1"/>
    <col min="8459" max="8459" width="15" style="985" customWidth="1"/>
    <col min="8460" max="8460" width="5.28515625" style="985" customWidth="1"/>
    <col min="8461" max="8704" width="9.140625" style="985"/>
    <col min="8705" max="8705" width="37.28515625" style="985" customWidth="1"/>
    <col min="8706" max="8713" width="19.28515625" style="985" customWidth="1"/>
    <col min="8714" max="8714" width="15.5703125" style="985" customWidth="1"/>
    <col min="8715" max="8715" width="15" style="985" customWidth="1"/>
    <col min="8716" max="8716" width="5.28515625" style="985" customWidth="1"/>
    <col min="8717" max="8960" width="9.140625" style="985"/>
    <col min="8961" max="8961" width="37.28515625" style="985" customWidth="1"/>
    <col min="8962" max="8969" width="19.28515625" style="985" customWidth="1"/>
    <col min="8970" max="8970" width="15.5703125" style="985" customWidth="1"/>
    <col min="8971" max="8971" width="15" style="985" customWidth="1"/>
    <col min="8972" max="8972" width="5.28515625" style="985" customWidth="1"/>
    <col min="8973" max="9216" width="9.140625" style="985"/>
    <col min="9217" max="9217" width="37.28515625" style="985" customWidth="1"/>
    <col min="9218" max="9225" width="19.28515625" style="985" customWidth="1"/>
    <col min="9226" max="9226" width="15.5703125" style="985" customWidth="1"/>
    <col min="9227" max="9227" width="15" style="985" customWidth="1"/>
    <col min="9228" max="9228" width="5.28515625" style="985" customWidth="1"/>
    <col min="9229" max="9472" width="9.140625" style="985"/>
    <col min="9473" max="9473" width="37.28515625" style="985" customWidth="1"/>
    <col min="9474" max="9481" width="19.28515625" style="985" customWidth="1"/>
    <col min="9482" max="9482" width="15.5703125" style="985" customWidth="1"/>
    <col min="9483" max="9483" width="15" style="985" customWidth="1"/>
    <col min="9484" max="9484" width="5.28515625" style="985" customWidth="1"/>
    <col min="9485" max="9728" width="9.140625" style="985"/>
    <col min="9729" max="9729" width="37.28515625" style="985" customWidth="1"/>
    <col min="9730" max="9737" width="19.28515625" style="985" customWidth="1"/>
    <col min="9738" max="9738" width="15.5703125" style="985" customWidth="1"/>
    <col min="9739" max="9739" width="15" style="985" customWidth="1"/>
    <col min="9740" max="9740" width="5.28515625" style="985" customWidth="1"/>
    <col min="9741" max="9984" width="9.140625" style="985"/>
    <col min="9985" max="9985" width="37.28515625" style="985" customWidth="1"/>
    <col min="9986" max="9993" width="19.28515625" style="985" customWidth="1"/>
    <col min="9994" max="9994" width="15.5703125" style="985" customWidth="1"/>
    <col min="9995" max="9995" width="15" style="985" customWidth="1"/>
    <col min="9996" max="9996" width="5.28515625" style="985" customWidth="1"/>
    <col min="9997" max="10240" width="9.140625" style="985"/>
    <col min="10241" max="10241" width="37.28515625" style="985" customWidth="1"/>
    <col min="10242" max="10249" width="19.28515625" style="985" customWidth="1"/>
    <col min="10250" max="10250" width="15.5703125" style="985" customWidth="1"/>
    <col min="10251" max="10251" width="15" style="985" customWidth="1"/>
    <col min="10252" max="10252" width="5.28515625" style="985" customWidth="1"/>
    <col min="10253" max="10496" width="9.140625" style="985"/>
    <col min="10497" max="10497" width="37.28515625" style="985" customWidth="1"/>
    <col min="10498" max="10505" width="19.28515625" style="985" customWidth="1"/>
    <col min="10506" max="10506" width="15.5703125" style="985" customWidth="1"/>
    <col min="10507" max="10507" width="15" style="985" customWidth="1"/>
    <col min="10508" max="10508" width="5.28515625" style="985" customWidth="1"/>
    <col min="10509" max="10752" width="9.140625" style="985"/>
    <col min="10753" max="10753" width="37.28515625" style="985" customWidth="1"/>
    <col min="10754" max="10761" width="19.28515625" style="985" customWidth="1"/>
    <col min="10762" max="10762" width="15.5703125" style="985" customWidth="1"/>
    <col min="10763" max="10763" width="15" style="985" customWidth="1"/>
    <col min="10764" max="10764" width="5.28515625" style="985" customWidth="1"/>
    <col min="10765" max="11008" width="9.140625" style="985"/>
    <col min="11009" max="11009" width="37.28515625" style="985" customWidth="1"/>
    <col min="11010" max="11017" width="19.28515625" style="985" customWidth="1"/>
    <col min="11018" max="11018" width="15.5703125" style="985" customWidth="1"/>
    <col min="11019" max="11019" width="15" style="985" customWidth="1"/>
    <col min="11020" max="11020" width="5.28515625" style="985" customWidth="1"/>
    <col min="11021" max="11264" width="9.140625" style="985"/>
    <col min="11265" max="11265" width="37.28515625" style="985" customWidth="1"/>
    <col min="11266" max="11273" width="19.28515625" style="985" customWidth="1"/>
    <col min="11274" max="11274" width="15.5703125" style="985" customWidth="1"/>
    <col min="11275" max="11275" width="15" style="985" customWidth="1"/>
    <col min="11276" max="11276" width="5.28515625" style="985" customWidth="1"/>
    <col min="11277" max="11520" width="9.140625" style="985"/>
    <col min="11521" max="11521" width="37.28515625" style="985" customWidth="1"/>
    <col min="11522" max="11529" width="19.28515625" style="985" customWidth="1"/>
    <col min="11530" max="11530" width="15.5703125" style="985" customWidth="1"/>
    <col min="11531" max="11531" width="15" style="985" customWidth="1"/>
    <col min="11532" max="11532" width="5.28515625" style="985" customWidth="1"/>
    <col min="11533" max="11776" width="9.140625" style="985"/>
    <col min="11777" max="11777" width="37.28515625" style="985" customWidth="1"/>
    <col min="11778" max="11785" width="19.28515625" style="985" customWidth="1"/>
    <col min="11786" max="11786" width="15.5703125" style="985" customWidth="1"/>
    <col min="11787" max="11787" width="15" style="985" customWidth="1"/>
    <col min="11788" max="11788" width="5.28515625" style="985" customWidth="1"/>
    <col min="11789" max="12032" width="9.140625" style="985"/>
    <col min="12033" max="12033" width="37.28515625" style="985" customWidth="1"/>
    <col min="12034" max="12041" width="19.28515625" style="985" customWidth="1"/>
    <col min="12042" max="12042" width="15.5703125" style="985" customWidth="1"/>
    <col min="12043" max="12043" width="15" style="985" customWidth="1"/>
    <col min="12044" max="12044" width="5.28515625" style="985" customWidth="1"/>
    <col min="12045" max="12288" width="9.140625" style="985"/>
    <col min="12289" max="12289" width="37.28515625" style="985" customWidth="1"/>
    <col min="12290" max="12297" width="19.28515625" style="985" customWidth="1"/>
    <col min="12298" max="12298" width="15.5703125" style="985" customWidth="1"/>
    <col min="12299" max="12299" width="15" style="985" customWidth="1"/>
    <col min="12300" max="12300" width="5.28515625" style="985" customWidth="1"/>
    <col min="12301" max="12544" width="9.140625" style="985"/>
    <col min="12545" max="12545" width="37.28515625" style="985" customWidth="1"/>
    <col min="12546" max="12553" width="19.28515625" style="985" customWidth="1"/>
    <col min="12554" max="12554" width="15.5703125" style="985" customWidth="1"/>
    <col min="12555" max="12555" width="15" style="985" customWidth="1"/>
    <col min="12556" max="12556" width="5.28515625" style="985" customWidth="1"/>
    <col min="12557" max="12800" width="9.140625" style="985"/>
    <col min="12801" max="12801" width="37.28515625" style="985" customWidth="1"/>
    <col min="12802" max="12809" width="19.28515625" style="985" customWidth="1"/>
    <col min="12810" max="12810" width="15.5703125" style="985" customWidth="1"/>
    <col min="12811" max="12811" width="15" style="985" customWidth="1"/>
    <col min="12812" max="12812" width="5.28515625" style="985" customWidth="1"/>
    <col min="12813" max="13056" width="9.140625" style="985"/>
    <col min="13057" max="13057" width="37.28515625" style="985" customWidth="1"/>
    <col min="13058" max="13065" width="19.28515625" style="985" customWidth="1"/>
    <col min="13066" max="13066" width="15.5703125" style="985" customWidth="1"/>
    <col min="13067" max="13067" width="15" style="985" customWidth="1"/>
    <col min="13068" max="13068" width="5.28515625" style="985" customWidth="1"/>
    <col min="13069" max="13312" width="9.140625" style="985"/>
    <col min="13313" max="13313" width="37.28515625" style="985" customWidth="1"/>
    <col min="13314" max="13321" width="19.28515625" style="985" customWidth="1"/>
    <col min="13322" max="13322" width="15.5703125" style="985" customWidth="1"/>
    <col min="13323" max="13323" width="15" style="985" customWidth="1"/>
    <col min="13324" max="13324" width="5.28515625" style="985" customWidth="1"/>
    <col min="13325" max="13568" width="9.140625" style="985"/>
    <col min="13569" max="13569" width="37.28515625" style="985" customWidth="1"/>
    <col min="13570" max="13577" width="19.28515625" style="985" customWidth="1"/>
    <col min="13578" max="13578" width="15.5703125" style="985" customWidth="1"/>
    <col min="13579" max="13579" width="15" style="985" customWidth="1"/>
    <col min="13580" max="13580" width="5.28515625" style="985" customWidth="1"/>
    <col min="13581" max="13824" width="9.140625" style="985"/>
    <col min="13825" max="13825" width="37.28515625" style="985" customWidth="1"/>
    <col min="13826" max="13833" width="19.28515625" style="985" customWidth="1"/>
    <col min="13834" max="13834" width="15.5703125" style="985" customWidth="1"/>
    <col min="13835" max="13835" width="15" style="985" customWidth="1"/>
    <col min="13836" max="13836" width="5.28515625" style="985" customWidth="1"/>
    <col min="13837" max="14080" width="9.140625" style="985"/>
    <col min="14081" max="14081" width="37.28515625" style="985" customWidth="1"/>
    <col min="14082" max="14089" width="19.28515625" style="985" customWidth="1"/>
    <col min="14090" max="14090" width="15.5703125" style="985" customWidth="1"/>
    <col min="14091" max="14091" width="15" style="985" customWidth="1"/>
    <col min="14092" max="14092" width="5.28515625" style="985" customWidth="1"/>
    <col min="14093" max="14336" width="9.140625" style="985"/>
    <col min="14337" max="14337" width="37.28515625" style="985" customWidth="1"/>
    <col min="14338" max="14345" width="19.28515625" style="985" customWidth="1"/>
    <col min="14346" max="14346" width="15.5703125" style="985" customWidth="1"/>
    <col min="14347" max="14347" width="15" style="985" customWidth="1"/>
    <col min="14348" max="14348" width="5.28515625" style="985" customWidth="1"/>
    <col min="14349" max="14592" width="9.140625" style="985"/>
    <col min="14593" max="14593" width="37.28515625" style="985" customWidth="1"/>
    <col min="14594" max="14601" width="19.28515625" style="985" customWidth="1"/>
    <col min="14602" max="14602" width="15.5703125" style="985" customWidth="1"/>
    <col min="14603" max="14603" width="15" style="985" customWidth="1"/>
    <col min="14604" max="14604" width="5.28515625" style="985" customWidth="1"/>
    <col min="14605" max="14848" width="9.140625" style="985"/>
    <col min="14849" max="14849" width="37.28515625" style="985" customWidth="1"/>
    <col min="14850" max="14857" width="19.28515625" style="985" customWidth="1"/>
    <col min="14858" max="14858" width="15.5703125" style="985" customWidth="1"/>
    <col min="14859" max="14859" width="15" style="985" customWidth="1"/>
    <col min="14860" max="14860" width="5.28515625" style="985" customWidth="1"/>
    <col min="14861" max="15104" width="9.140625" style="985"/>
    <col min="15105" max="15105" width="37.28515625" style="985" customWidth="1"/>
    <col min="15106" max="15113" width="19.28515625" style="985" customWidth="1"/>
    <col min="15114" max="15114" width="15.5703125" style="985" customWidth="1"/>
    <col min="15115" max="15115" width="15" style="985" customWidth="1"/>
    <col min="15116" max="15116" width="5.28515625" style="985" customWidth="1"/>
    <col min="15117" max="15360" width="9.140625" style="985"/>
    <col min="15361" max="15361" width="37.28515625" style="985" customWidth="1"/>
    <col min="15362" max="15369" width="19.28515625" style="985" customWidth="1"/>
    <col min="15370" max="15370" width="15.5703125" style="985" customWidth="1"/>
    <col min="15371" max="15371" width="15" style="985" customWidth="1"/>
    <col min="15372" max="15372" width="5.28515625" style="985" customWidth="1"/>
    <col min="15373" max="15616" width="9.140625" style="985"/>
    <col min="15617" max="15617" width="37.28515625" style="985" customWidth="1"/>
    <col min="15618" max="15625" width="19.28515625" style="985" customWidth="1"/>
    <col min="15626" max="15626" width="15.5703125" style="985" customWidth="1"/>
    <col min="15627" max="15627" width="15" style="985" customWidth="1"/>
    <col min="15628" max="15628" width="5.28515625" style="985" customWidth="1"/>
    <col min="15629" max="15872" width="9.140625" style="985"/>
    <col min="15873" max="15873" width="37.28515625" style="985" customWidth="1"/>
    <col min="15874" max="15881" width="19.28515625" style="985" customWidth="1"/>
    <col min="15882" max="15882" width="15.5703125" style="985" customWidth="1"/>
    <col min="15883" max="15883" width="15" style="985" customWidth="1"/>
    <col min="15884" max="15884" width="5.28515625" style="985" customWidth="1"/>
    <col min="15885" max="16128" width="9.140625" style="985"/>
    <col min="16129" max="16129" width="37.28515625" style="985" customWidth="1"/>
    <col min="16130" max="16137" width="19.28515625" style="985" customWidth="1"/>
    <col min="16138" max="16138" width="15.5703125" style="985" customWidth="1"/>
    <col min="16139" max="16139" width="15" style="985" customWidth="1"/>
    <col min="16140" max="16140" width="5.28515625" style="985" customWidth="1"/>
    <col min="16141" max="16384" width="9.140625" style="985"/>
  </cols>
  <sheetData>
    <row r="1" spans="1:11" s="137" customFormat="1" ht="3.75" customHeight="1">
      <c r="A1" s="714"/>
      <c r="B1" s="715"/>
      <c r="C1" s="714"/>
      <c r="D1" s="714"/>
      <c r="E1" s="714"/>
      <c r="F1" s="714"/>
      <c r="G1" s="714"/>
      <c r="H1" s="714"/>
      <c r="I1" s="714"/>
      <c r="J1" s="714"/>
      <c r="K1" s="714"/>
    </row>
    <row r="2" spans="1:11" s="126" customFormat="1" ht="40.5" customHeight="1">
      <c r="A2" s="1078" t="s">
        <v>1456</v>
      </c>
      <c r="B2" s="1078"/>
      <c r="C2" s="1078"/>
      <c r="D2" s="1078"/>
      <c r="E2" s="1078"/>
      <c r="F2" s="1078"/>
      <c r="G2" s="1078"/>
      <c r="H2" s="1078"/>
      <c r="I2" s="1078"/>
      <c r="J2" s="1078"/>
      <c r="K2" s="1078"/>
    </row>
    <row r="3" spans="1:11" s="126" customFormat="1" ht="27.75" customHeight="1">
      <c r="A3" s="1078" t="s">
        <v>872</v>
      </c>
      <c r="B3" s="1078"/>
      <c r="C3" s="1078"/>
      <c r="D3" s="1078"/>
      <c r="E3" s="1078"/>
      <c r="F3" s="1078"/>
      <c r="G3" s="1078"/>
      <c r="H3" s="1078"/>
      <c r="I3" s="1078"/>
      <c r="J3" s="1078"/>
      <c r="K3" s="1078"/>
    </row>
    <row r="4" spans="1:11" s="126" customFormat="1" ht="27.75" customHeight="1">
      <c r="A4" s="1078" t="s">
        <v>1493</v>
      </c>
      <c r="B4" s="1078"/>
      <c r="C4" s="1078"/>
      <c r="D4" s="1078"/>
      <c r="E4" s="1078"/>
      <c r="F4" s="1078"/>
      <c r="G4" s="1078"/>
      <c r="H4" s="1078"/>
      <c r="I4" s="1078"/>
      <c r="J4" s="1078"/>
      <c r="K4" s="1078"/>
    </row>
    <row r="5" spans="1:11" s="127" customFormat="1" ht="42" customHeight="1">
      <c r="A5" s="1079" t="s">
        <v>1366</v>
      </c>
      <c r="B5" s="1079"/>
      <c r="C5" s="1079"/>
      <c r="D5" s="1079"/>
      <c r="E5" s="1079"/>
      <c r="F5" s="1079"/>
      <c r="G5" s="1079"/>
      <c r="H5" s="1079"/>
      <c r="I5" s="1079"/>
      <c r="J5" s="1079"/>
      <c r="K5" s="1079"/>
    </row>
    <row r="6" spans="1:11" s="985" customFormat="1" ht="6" customHeight="1">
      <c r="A6" s="265"/>
    </row>
    <row r="7" spans="1:11" s="985" customFormat="1" ht="5.25" customHeight="1" thickBot="1">
      <c r="A7" s="582"/>
      <c r="B7" s="583"/>
      <c r="C7" s="583"/>
      <c r="D7" s="584"/>
      <c r="E7" s="583"/>
      <c r="F7" s="583"/>
      <c r="G7" s="583"/>
      <c r="H7" s="583"/>
      <c r="I7" s="584"/>
      <c r="J7" s="789"/>
      <c r="K7" s="583"/>
    </row>
    <row r="8" spans="1:11" s="716" customFormat="1" ht="23.25" customHeight="1" thickTop="1" thickBot="1">
      <c r="A8" s="383" t="s">
        <v>814</v>
      </c>
      <c r="B8" s="383" t="s">
        <v>1457</v>
      </c>
      <c r="C8" s="383" t="s">
        <v>1464</v>
      </c>
      <c r="D8" s="383" t="s">
        <v>1461</v>
      </c>
      <c r="E8" s="383" t="s">
        <v>1460</v>
      </c>
      <c r="F8" s="383" t="s">
        <v>1458</v>
      </c>
      <c r="G8" s="383" t="s">
        <v>1462</v>
      </c>
      <c r="H8" s="383" t="s">
        <v>1459</v>
      </c>
      <c r="I8" s="383" t="s">
        <v>1463</v>
      </c>
      <c r="J8" s="383" t="s">
        <v>6</v>
      </c>
      <c r="K8" s="383" t="s">
        <v>723</v>
      </c>
    </row>
    <row r="9" spans="1:11" s="985" customFormat="1" ht="27" customHeight="1" thickTop="1">
      <c r="A9" s="717" t="s">
        <v>816</v>
      </c>
      <c r="B9" s="718">
        <v>0</v>
      </c>
      <c r="C9" s="719">
        <v>31234.367719999998</v>
      </c>
      <c r="D9" s="719">
        <v>0</v>
      </c>
      <c r="E9" s="719">
        <v>0</v>
      </c>
      <c r="F9" s="719">
        <v>0</v>
      </c>
      <c r="G9" s="719">
        <v>0</v>
      </c>
      <c r="H9" s="718">
        <v>0</v>
      </c>
      <c r="I9" s="718">
        <v>0</v>
      </c>
      <c r="J9" s="718">
        <v>31234.367719999998</v>
      </c>
      <c r="K9" s="720">
        <v>9.1756303876338319E-3</v>
      </c>
    </row>
    <row r="10" spans="1:11" s="985" customFormat="1" ht="18" customHeight="1">
      <c r="A10" s="717" t="s">
        <v>817</v>
      </c>
      <c r="B10" s="718">
        <v>0</v>
      </c>
      <c r="C10" s="719">
        <v>10290</v>
      </c>
      <c r="D10" s="719">
        <v>0</v>
      </c>
      <c r="E10" s="719">
        <v>0</v>
      </c>
      <c r="F10" s="719">
        <v>0</v>
      </c>
      <c r="G10" s="719">
        <v>0</v>
      </c>
      <c r="H10" s="718">
        <v>0</v>
      </c>
      <c r="I10" s="718">
        <v>0</v>
      </c>
      <c r="J10" s="718">
        <v>10290</v>
      </c>
      <c r="K10" s="720">
        <v>3.0228637101014492E-3</v>
      </c>
    </row>
    <row r="11" spans="1:11" s="985" customFormat="1" ht="18" customHeight="1">
      <c r="A11" s="717" t="s">
        <v>818</v>
      </c>
      <c r="B11" s="718">
        <v>22200.52736</v>
      </c>
      <c r="C11" s="719">
        <v>29370.065910000001</v>
      </c>
      <c r="D11" s="719">
        <v>38390.870699999999</v>
      </c>
      <c r="E11" s="719">
        <v>0</v>
      </c>
      <c r="F11" s="719">
        <v>0</v>
      </c>
      <c r="G11" s="719">
        <v>4210.7264400000004</v>
      </c>
      <c r="H11" s="718">
        <v>0</v>
      </c>
      <c r="I11" s="718">
        <v>0</v>
      </c>
      <c r="J11" s="718">
        <v>94172.190409999996</v>
      </c>
      <c r="K11" s="720">
        <v>2.7664693575427862E-2</v>
      </c>
    </row>
    <row r="12" spans="1:11" s="985" customFormat="1" ht="18" customHeight="1">
      <c r="A12" s="717" t="s">
        <v>819</v>
      </c>
      <c r="B12" s="718">
        <v>31605.412670000002</v>
      </c>
      <c r="C12" s="719">
        <v>20158.04623</v>
      </c>
      <c r="D12" s="719">
        <v>29347.10022</v>
      </c>
      <c r="E12" s="719">
        <v>0</v>
      </c>
      <c r="F12" s="719">
        <v>8570</v>
      </c>
      <c r="G12" s="719">
        <v>0</v>
      </c>
      <c r="H12" s="718">
        <v>5713.0837599999995</v>
      </c>
      <c r="I12" s="718">
        <v>9618.373160000001</v>
      </c>
      <c r="J12" s="718">
        <v>105012.01603999999</v>
      </c>
      <c r="K12" s="720">
        <v>3.0849077979777186E-2</v>
      </c>
    </row>
    <row r="13" spans="1:11" s="985" customFormat="1" ht="18" customHeight="1">
      <c r="A13" s="717" t="s">
        <v>820</v>
      </c>
      <c r="B13" s="718">
        <v>74719.355030000006</v>
      </c>
      <c r="C13" s="719">
        <v>47508.130079999995</v>
      </c>
      <c r="D13" s="719">
        <v>52616.662799999998</v>
      </c>
      <c r="E13" s="719">
        <v>2199.2607799999996</v>
      </c>
      <c r="F13" s="719">
        <v>5092.4213</v>
      </c>
      <c r="G13" s="719">
        <v>5860.0492899999999</v>
      </c>
      <c r="H13" s="718">
        <v>10628.73947</v>
      </c>
      <c r="I13" s="718">
        <v>5401</v>
      </c>
      <c r="J13" s="718">
        <v>204025.61874999999</v>
      </c>
      <c r="K13" s="720">
        <v>5.9936019324622815E-2</v>
      </c>
    </row>
    <row r="14" spans="1:11" s="985" customFormat="1" ht="18" customHeight="1">
      <c r="A14" s="717" t="s">
        <v>821</v>
      </c>
      <c r="B14" s="718">
        <v>155792.41506999999</v>
      </c>
      <c r="C14" s="719">
        <v>79184.946939999994</v>
      </c>
      <c r="D14" s="719">
        <v>60846.15004</v>
      </c>
      <c r="E14" s="719">
        <v>9220.6327600000004</v>
      </c>
      <c r="F14" s="719">
        <v>8814.9625799999994</v>
      </c>
      <c r="G14" s="719">
        <v>4761.0538499999993</v>
      </c>
      <c r="H14" s="718">
        <v>2363.2925</v>
      </c>
      <c r="I14" s="718">
        <v>8269.0269800000005</v>
      </c>
      <c r="J14" s="718">
        <v>329252.48071999999</v>
      </c>
      <c r="K14" s="720">
        <v>9.6723554463495148E-2</v>
      </c>
    </row>
    <row r="15" spans="1:11" s="985" customFormat="1" ht="18" customHeight="1">
      <c r="A15" s="717" t="s">
        <v>822</v>
      </c>
      <c r="B15" s="718">
        <v>171477.80085</v>
      </c>
      <c r="C15" s="719">
        <v>86413.295959999989</v>
      </c>
      <c r="D15" s="719">
        <v>55528.59951</v>
      </c>
      <c r="E15" s="719">
        <v>17216.2294</v>
      </c>
      <c r="F15" s="719">
        <v>8492.7545200000004</v>
      </c>
      <c r="G15" s="719">
        <v>5758.7341100000003</v>
      </c>
      <c r="H15" s="718">
        <v>2401.6761200000001</v>
      </c>
      <c r="I15" s="718">
        <v>3103.0402200000003</v>
      </c>
      <c r="J15" s="718">
        <v>350392.13069000008</v>
      </c>
      <c r="K15" s="720">
        <v>0.1029336886460569</v>
      </c>
    </row>
    <row r="16" spans="1:11" s="985" customFormat="1" ht="18" customHeight="1">
      <c r="A16" s="717" t="s">
        <v>823</v>
      </c>
      <c r="B16" s="718">
        <v>167871.23891999997</v>
      </c>
      <c r="C16" s="719">
        <v>84554.027340000001</v>
      </c>
      <c r="D16" s="719">
        <v>57990.560170000004</v>
      </c>
      <c r="E16" s="719">
        <v>15562.943499999999</v>
      </c>
      <c r="F16" s="719">
        <v>12020.411039999999</v>
      </c>
      <c r="G16" s="719">
        <v>6839.7570999999998</v>
      </c>
      <c r="H16" s="718">
        <v>2924.2922400000002</v>
      </c>
      <c r="I16" s="718">
        <v>3335.2464500000001</v>
      </c>
      <c r="J16" s="718">
        <v>351098.47675999987</v>
      </c>
      <c r="K16" s="720">
        <v>0.10314118989987373</v>
      </c>
    </row>
    <row r="17" spans="1:11" s="985" customFormat="1" ht="18" customHeight="1">
      <c r="A17" s="717" t="s">
        <v>824</v>
      </c>
      <c r="B17" s="718">
        <v>117337.90448</v>
      </c>
      <c r="C17" s="719">
        <v>56568.840619999995</v>
      </c>
      <c r="D17" s="719">
        <v>36907.742729999998</v>
      </c>
      <c r="E17" s="719">
        <v>11956.14768</v>
      </c>
      <c r="F17" s="719">
        <v>7452.4240899999995</v>
      </c>
      <c r="G17" s="719">
        <v>3401.67706</v>
      </c>
      <c r="H17" s="718">
        <v>715.67688999999996</v>
      </c>
      <c r="I17" s="718">
        <v>1878.6536899999999</v>
      </c>
      <c r="J17" s="718">
        <v>236219.06723999997</v>
      </c>
      <c r="K17" s="720">
        <v>6.9393396112129246E-2</v>
      </c>
    </row>
    <row r="18" spans="1:11" s="985" customFormat="1" ht="18" customHeight="1">
      <c r="A18" s="717" t="s">
        <v>825</v>
      </c>
      <c r="B18" s="718">
        <v>183302.85349000001</v>
      </c>
      <c r="C18" s="719">
        <v>96524.545299999998</v>
      </c>
      <c r="D18" s="719">
        <v>61073.692900000002</v>
      </c>
      <c r="E18" s="719">
        <v>26067.974190000001</v>
      </c>
      <c r="F18" s="719">
        <v>10561.49705</v>
      </c>
      <c r="G18" s="719">
        <v>9941.5088699999997</v>
      </c>
      <c r="H18" s="718">
        <v>2058.23252</v>
      </c>
      <c r="I18" s="718">
        <v>2986.09521</v>
      </c>
      <c r="J18" s="718">
        <v>392516.39953000005</v>
      </c>
      <c r="K18" s="720">
        <v>0.11530841397074039</v>
      </c>
    </row>
    <row r="19" spans="1:11" s="985" customFormat="1" ht="18" customHeight="1">
      <c r="A19" s="717" t="s">
        <v>826</v>
      </c>
      <c r="B19" s="718">
        <v>260745.85065000001</v>
      </c>
      <c r="C19" s="719">
        <v>126840.60614</v>
      </c>
      <c r="D19" s="719">
        <v>75496.12844</v>
      </c>
      <c r="E19" s="719">
        <v>36250.073680000001</v>
      </c>
      <c r="F19" s="719">
        <v>16463.917570000001</v>
      </c>
      <c r="G19" s="719">
        <v>15045.072340000001</v>
      </c>
      <c r="H19" s="718">
        <v>2743.4537799999998</v>
      </c>
      <c r="I19" s="718">
        <v>4891.9004400000003</v>
      </c>
      <c r="J19" s="718">
        <v>538477.00303999998</v>
      </c>
      <c r="K19" s="720">
        <v>0.15818684073992262</v>
      </c>
    </row>
    <row r="20" spans="1:11" s="985" customFormat="1" ht="18" customHeight="1">
      <c r="A20" s="717" t="s">
        <v>827</v>
      </c>
      <c r="B20" s="718">
        <v>280957.20898</v>
      </c>
      <c r="C20" s="719">
        <v>128624.19332999999</v>
      </c>
      <c r="D20" s="719">
        <v>83551.617249999996</v>
      </c>
      <c r="E20" s="719">
        <v>49754.77953</v>
      </c>
      <c r="F20" s="719">
        <v>19067.380789999999</v>
      </c>
      <c r="G20" s="719">
        <v>18477.394800000002</v>
      </c>
      <c r="H20" s="718">
        <v>4797.3242599999994</v>
      </c>
      <c r="I20" s="718">
        <v>6509.5940599999994</v>
      </c>
      <c r="J20" s="718">
        <v>591739.49300000002</v>
      </c>
      <c r="K20" s="720">
        <v>0.17383360925398741</v>
      </c>
    </row>
    <row r="21" spans="1:11" s="985" customFormat="1" ht="18" customHeight="1">
      <c r="A21" s="717" t="s">
        <v>828</v>
      </c>
      <c r="B21" s="718">
        <v>37291.709459999998</v>
      </c>
      <c r="C21" s="719">
        <v>16004.530480000001</v>
      </c>
      <c r="D21" s="719">
        <v>10963.476630000001</v>
      </c>
      <c r="E21" s="719">
        <v>8675.6534700000011</v>
      </c>
      <c r="F21" s="719">
        <v>2708.94301</v>
      </c>
      <c r="G21" s="719">
        <v>2317.90337</v>
      </c>
      <c r="H21" s="718">
        <v>1226.66848</v>
      </c>
      <c r="I21" s="718">
        <v>1342.2046399999999</v>
      </c>
      <c r="J21" s="718">
        <v>80531.089540000001</v>
      </c>
      <c r="K21" s="720">
        <v>2.3657386599163888E-2</v>
      </c>
    </row>
    <row r="22" spans="1:11" s="985" customFormat="1" ht="18" customHeight="1" thickBot="1">
      <c r="A22" s="717" t="s">
        <v>829</v>
      </c>
      <c r="B22" s="718">
        <v>37440.672530000003</v>
      </c>
      <c r="C22" s="719">
        <v>17523.689329999997</v>
      </c>
      <c r="D22" s="719">
        <v>12050.1998</v>
      </c>
      <c r="E22" s="719">
        <v>10299.322330000001</v>
      </c>
      <c r="F22" s="719">
        <v>2977.6626800000004</v>
      </c>
      <c r="G22" s="719">
        <v>3314.1582999999996</v>
      </c>
      <c r="H22" s="718">
        <v>2298.7722599999997</v>
      </c>
      <c r="I22" s="718">
        <v>3192.0661299999997</v>
      </c>
      <c r="J22" s="718">
        <v>89096.543359999996</v>
      </c>
      <c r="K22" s="720">
        <v>2.6173635337067465E-2</v>
      </c>
    </row>
    <row r="23" spans="1:11" s="985" customFormat="1" ht="38.25" customHeight="1" thickTop="1" thickBot="1">
      <c r="A23" s="721" t="s">
        <v>6</v>
      </c>
      <c r="B23" s="722">
        <v>1540742.94949</v>
      </c>
      <c r="C23" s="722">
        <v>830799.2853799999</v>
      </c>
      <c r="D23" s="722">
        <v>574762.80119000003</v>
      </c>
      <c r="E23" s="722">
        <v>187203.01731999998</v>
      </c>
      <c r="F23" s="722">
        <v>102222.37462999999</v>
      </c>
      <c r="G23" s="722">
        <v>79928.035529999994</v>
      </c>
      <c r="H23" s="722">
        <v>37871.21228</v>
      </c>
      <c r="I23" s="722">
        <v>50527.200979999987</v>
      </c>
      <c r="J23" s="722">
        <v>3404056.8768000002</v>
      </c>
      <c r="K23" s="840">
        <v>1</v>
      </c>
    </row>
    <row r="24" spans="1:11" s="985" customFormat="1" ht="37.5" customHeight="1" thickTop="1" thickBot="1">
      <c r="A24" s="723" t="s">
        <v>830</v>
      </c>
      <c r="B24" s="720">
        <v>0.45261962571506231</v>
      </c>
      <c r="C24" s="720">
        <v>0.24406151702171225</v>
      </c>
      <c r="D24" s="720">
        <v>0.16884641531909669</v>
      </c>
      <c r="E24" s="720">
        <v>5.4994092077562777E-2</v>
      </c>
      <c r="F24" s="720">
        <v>3.0029573044647425E-2</v>
      </c>
      <c r="G24" s="720">
        <v>2.3480229156786804E-2</v>
      </c>
      <c r="H24" s="720">
        <v>1.1125317129131231E-2</v>
      </c>
      <c r="I24" s="720">
        <v>1.4843230536000422E-2</v>
      </c>
      <c r="J24" s="720">
        <v>1</v>
      </c>
      <c r="K24" s="720"/>
    </row>
    <row r="25" spans="1:11" s="664" customFormat="1" ht="52.5" customHeight="1" thickTop="1" thickBot="1">
      <c r="A25" s="724" t="s">
        <v>831</v>
      </c>
      <c r="B25" s="725" t="s">
        <v>1457</v>
      </c>
      <c r="C25" s="725" t="s">
        <v>1464</v>
      </c>
      <c r="D25" s="725" t="s">
        <v>1461</v>
      </c>
      <c r="E25" s="725" t="s">
        <v>1460</v>
      </c>
      <c r="F25" s="725" t="s">
        <v>1458</v>
      </c>
      <c r="G25" s="725" t="s">
        <v>1462</v>
      </c>
      <c r="H25" s="725" t="s">
        <v>1459</v>
      </c>
      <c r="I25" s="725" t="s">
        <v>1463</v>
      </c>
      <c r="J25" s="725" t="s">
        <v>6</v>
      </c>
      <c r="K25" s="725" t="s">
        <v>723</v>
      </c>
    </row>
    <row r="26" spans="1:11" s="985" customFormat="1" ht="29.25" customHeight="1" thickTop="1">
      <c r="A26" s="717" t="s">
        <v>816</v>
      </c>
      <c r="B26" s="718">
        <v>0</v>
      </c>
      <c r="C26" s="719">
        <v>2</v>
      </c>
      <c r="D26" s="719">
        <v>0</v>
      </c>
      <c r="E26" s="719">
        <v>0</v>
      </c>
      <c r="F26" s="719">
        <v>0</v>
      </c>
      <c r="G26" s="719">
        <v>0</v>
      </c>
      <c r="H26" s="718">
        <v>0</v>
      </c>
      <c r="I26" s="718">
        <v>0</v>
      </c>
      <c r="J26" s="718">
        <v>2</v>
      </c>
      <c r="K26" s="720">
        <v>5.9215396002960766E-6</v>
      </c>
    </row>
    <row r="27" spans="1:11" s="985" customFormat="1" ht="18" customHeight="1">
      <c r="A27" s="717" t="s">
        <v>817</v>
      </c>
      <c r="B27" s="718">
        <v>0</v>
      </c>
      <c r="C27" s="719">
        <v>1</v>
      </c>
      <c r="D27" s="719">
        <v>0</v>
      </c>
      <c r="E27" s="719">
        <v>0</v>
      </c>
      <c r="F27" s="719">
        <v>0</v>
      </c>
      <c r="G27" s="719">
        <v>0</v>
      </c>
      <c r="H27" s="718">
        <v>0</v>
      </c>
      <c r="I27" s="718">
        <v>0</v>
      </c>
      <c r="J27" s="718">
        <v>1</v>
      </c>
      <c r="K27" s="720">
        <v>2.9607698001480383E-6</v>
      </c>
    </row>
    <row r="28" spans="1:11" s="985" customFormat="1" ht="18" customHeight="1">
      <c r="A28" s="717" t="s">
        <v>818</v>
      </c>
      <c r="B28" s="718">
        <v>5</v>
      </c>
      <c r="C28" s="719">
        <v>6</v>
      </c>
      <c r="D28" s="719">
        <v>8</v>
      </c>
      <c r="E28" s="719">
        <v>0</v>
      </c>
      <c r="F28" s="719">
        <v>0</v>
      </c>
      <c r="G28" s="719">
        <v>1</v>
      </c>
      <c r="H28" s="718">
        <v>0</v>
      </c>
      <c r="I28" s="718">
        <v>0</v>
      </c>
      <c r="J28" s="718">
        <v>20</v>
      </c>
      <c r="K28" s="720">
        <v>5.9215396002960771E-5</v>
      </c>
    </row>
    <row r="29" spans="1:11" s="985" customFormat="1" ht="18" customHeight="1">
      <c r="A29" s="717" t="s">
        <v>819</v>
      </c>
      <c r="B29" s="718">
        <v>15</v>
      </c>
      <c r="C29" s="719">
        <v>11</v>
      </c>
      <c r="D29" s="719">
        <v>15</v>
      </c>
      <c r="E29" s="719">
        <v>0</v>
      </c>
      <c r="F29" s="719">
        <v>3</v>
      </c>
      <c r="G29" s="719">
        <v>0</v>
      </c>
      <c r="H29" s="718">
        <v>3</v>
      </c>
      <c r="I29" s="718">
        <v>4</v>
      </c>
      <c r="J29" s="718">
        <v>51</v>
      </c>
      <c r="K29" s="720">
        <v>1.5099925980754995E-4</v>
      </c>
    </row>
    <row r="30" spans="1:11" s="985" customFormat="1" ht="18" customHeight="1">
      <c r="A30" s="717" t="s">
        <v>820</v>
      </c>
      <c r="B30" s="718">
        <v>85</v>
      </c>
      <c r="C30" s="719">
        <v>53</v>
      </c>
      <c r="D30" s="719">
        <v>56</v>
      </c>
      <c r="E30" s="719">
        <v>3</v>
      </c>
      <c r="F30" s="719">
        <v>5</v>
      </c>
      <c r="G30" s="719">
        <v>5</v>
      </c>
      <c r="H30" s="718">
        <v>11</v>
      </c>
      <c r="I30" s="718">
        <v>5</v>
      </c>
      <c r="J30" s="718">
        <v>223</v>
      </c>
      <c r="K30" s="720">
        <v>6.6025166543301256E-4</v>
      </c>
    </row>
    <row r="31" spans="1:11" s="985" customFormat="1" ht="18" customHeight="1">
      <c r="A31" s="717" t="s">
        <v>821</v>
      </c>
      <c r="B31" s="718">
        <v>343</v>
      </c>
      <c r="C31" s="719">
        <v>177</v>
      </c>
      <c r="D31" s="719">
        <v>133</v>
      </c>
      <c r="E31" s="719">
        <v>20</v>
      </c>
      <c r="F31" s="719">
        <v>18</v>
      </c>
      <c r="G31" s="719">
        <v>11</v>
      </c>
      <c r="H31" s="718">
        <v>5</v>
      </c>
      <c r="I31" s="718">
        <v>20</v>
      </c>
      <c r="J31" s="718">
        <v>727</v>
      </c>
      <c r="K31" s="720">
        <v>2.1524796447076238E-3</v>
      </c>
    </row>
    <row r="32" spans="1:11" s="985" customFormat="1" ht="18" customHeight="1">
      <c r="A32" s="717" t="s">
        <v>822</v>
      </c>
      <c r="B32" s="718">
        <v>665</v>
      </c>
      <c r="C32" s="719">
        <v>329</v>
      </c>
      <c r="D32" s="719">
        <v>216</v>
      </c>
      <c r="E32" s="719">
        <v>65</v>
      </c>
      <c r="F32" s="719">
        <v>33</v>
      </c>
      <c r="G32" s="719">
        <v>21</v>
      </c>
      <c r="H32" s="718">
        <v>9</v>
      </c>
      <c r="I32" s="718">
        <v>12</v>
      </c>
      <c r="J32" s="718">
        <v>1350</v>
      </c>
      <c r="K32" s="720">
        <v>3.9970392301998522E-3</v>
      </c>
    </row>
    <row r="33" spans="1:11" s="985" customFormat="1" ht="18" customHeight="1">
      <c r="A33" s="717" t="s">
        <v>823</v>
      </c>
      <c r="B33" s="718">
        <v>1016</v>
      </c>
      <c r="C33" s="719">
        <v>507</v>
      </c>
      <c r="D33" s="719">
        <v>353</v>
      </c>
      <c r="E33" s="719">
        <v>94</v>
      </c>
      <c r="F33" s="719">
        <v>73</v>
      </c>
      <c r="G33" s="719">
        <v>40</v>
      </c>
      <c r="H33" s="718">
        <v>17</v>
      </c>
      <c r="I33" s="718">
        <v>20</v>
      </c>
      <c r="J33" s="718">
        <v>2120</v>
      </c>
      <c r="K33" s="720">
        <v>6.2768319763138415E-3</v>
      </c>
    </row>
    <row r="34" spans="1:11" s="985" customFormat="1" ht="18" customHeight="1">
      <c r="A34" s="717" t="s">
        <v>824</v>
      </c>
      <c r="B34" s="718">
        <v>998</v>
      </c>
      <c r="C34" s="719">
        <v>484</v>
      </c>
      <c r="D34" s="719">
        <v>313</v>
      </c>
      <c r="E34" s="719">
        <v>103</v>
      </c>
      <c r="F34" s="719">
        <v>64</v>
      </c>
      <c r="G34" s="719">
        <v>29</v>
      </c>
      <c r="H34" s="718">
        <v>6</v>
      </c>
      <c r="I34" s="718">
        <v>16</v>
      </c>
      <c r="J34" s="718">
        <v>2013</v>
      </c>
      <c r="K34" s="720">
        <v>5.9600296076980017E-3</v>
      </c>
    </row>
    <row r="35" spans="1:11" s="985" customFormat="1" ht="18" customHeight="1">
      <c r="A35" s="717" t="s">
        <v>825</v>
      </c>
      <c r="B35" s="718">
        <v>2215</v>
      </c>
      <c r="C35" s="719">
        <v>1158</v>
      </c>
      <c r="D35" s="719">
        <v>737</v>
      </c>
      <c r="E35" s="719">
        <v>313</v>
      </c>
      <c r="F35" s="719">
        <v>123</v>
      </c>
      <c r="G35" s="719">
        <v>118</v>
      </c>
      <c r="H35" s="718">
        <v>25</v>
      </c>
      <c r="I35" s="718">
        <v>36</v>
      </c>
      <c r="J35" s="718">
        <v>4725</v>
      </c>
      <c r="K35" s="720">
        <v>1.3989637305699482E-2</v>
      </c>
    </row>
    <row r="36" spans="1:11" s="985" customFormat="1" ht="18" customHeight="1">
      <c r="A36" s="717" t="s">
        <v>826</v>
      </c>
      <c r="B36" s="718">
        <v>5408</v>
      </c>
      <c r="C36" s="719">
        <v>2628</v>
      </c>
      <c r="D36" s="719">
        <v>1567</v>
      </c>
      <c r="E36" s="719">
        <v>759</v>
      </c>
      <c r="F36" s="719">
        <v>343</v>
      </c>
      <c r="G36" s="719">
        <v>314</v>
      </c>
      <c r="H36" s="718">
        <v>56</v>
      </c>
      <c r="I36" s="718">
        <v>102</v>
      </c>
      <c r="J36" s="718">
        <v>11177</v>
      </c>
      <c r="K36" s="720">
        <v>3.3092524056254624E-2</v>
      </c>
    </row>
    <row r="37" spans="1:11" s="985" customFormat="1" ht="18" customHeight="1">
      <c r="A37" s="717" t="s">
        <v>827</v>
      </c>
      <c r="B37" s="718">
        <v>17320</v>
      </c>
      <c r="C37" s="719">
        <v>7741</v>
      </c>
      <c r="D37" s="719">
        <v>5156</v>
      </c>
      <c r="E37" s="719">
        <v>3198</v>
      </c>
      <c r="F37" s="719">
        <v>1197</v>
      </c>
      <c r="G37" s="719">
        <v>1103</v>
      </c>
      <c r="H37" s="718">
        <v>322</v>
      </c>
      <c r="I37" s="718">
        <v>421</v>
      </c>
      <c r="J37" s="718">
        <v>36458</v>
      </c>
      <c r="K37" s="720">
        <v>0.10794374537379718</v>
      </c>
    </row>
    <row r="38" spans="1:11" s="985" customFormat="1" ht="18" customHeight="1">
      <c r="A38" s="717" t="s">
        <v>828</v>
      </c>
      <c r="B38" s="718">
        <v>7521</v>
      </c>
      <c r="C38" s="719">
        <v>3248</v>
      </c>
      <c r="D38" s="719">
        <v>2230</v>
      </c>
      <c r="E38" s="719">
        <v>1778</v>
      </c>
      <c r="F38" s="719">
        <v>550</v>
      </c>
      <c r="G38" s="719">
        <v>471</v>
      </c>
      <c r="H38" s="718">
        <v>253</v>
      </c>
      <c r="I38" s="718">
        <v>275</v>
      </c>
      <c r="J38" s="718">
        <v>16326</v>
      </c>
      <c r="K38" s="720">
        <v>4.8337527757216878E-2</v>
      </c>
    </row>
    <row r="39" spans="1:11" s="985" customFormat="1" ht="18" customHeight="1" thickBot="1">
      <c r="A39" s="717" t="s">
        <v>829</v>
      </c>
      <c r="B39" s="718">
        <v>125377</v>
      </c>
      <c r="C39" s="719">
        <v>52870</v>
      </c>
      <c r="D39" s="719">
        <v>27800</v>
      </c>
      <c r="E39" s="719">
        <v>17203</v>
      </c>
      <c r="F39" s="719">
        <v>8944</v>
      </c>
      <c r="G39" s="719">
        <v>7690</v>
      </c>
      <c r="H39" s="718">
        <v>5391</v>
      </c>
      <c r="I39" s="718">
        <v>17282</v>
      </c>
      <c r="J39" s="718">
        <v>262557</v>
      </c>
      <c r="K39" s="720">
        <v>0.77737083641746851</v>
      </c>
    </row>
    <row r="40" spans="1:11" s="985" customFormat="1" ht="47.25" customHeight="1" thickTop="1" thickBot="1">
      <c r="A40" s="721" t="s">
        <v>6</v>
      </c>
      <c r="B40" s="722">
        <v>160968</v>
      </c>
      <c r="C40" s="722">
        <v>69215</v>
      </c>
      <c r="D40" s="722">
        <v>38584</v>
      </c>
      <c r="E40" s="722">
        <v>23536</v>
      </c>
      <c r="F40" s="722">
        <v>11353</v>
      </c>
      <c r="G40" s="722">
        <v>9803</v>
      </c>
      <c r="H40" s="722">
        <v>6098</v>
      </c>
      <c r="I40" s="722">
        <v>18193</v>
      </c>
      <c r="J40" s="722">
        <v>337750</v>
      </c>
      <c r="K40" s="840">
        <v>1</v>
      </c>
    </row>
    <row r="41" spans="1:11" s="985" customFormat="1" ht="46.5" customHeight="1" thickTop="1">
      <c r="A41" s="726" t="s">
        <v>830</v>
      </c>
      <c r="B41" s="720">
        <v>0.47658919319022947</v>
      </c>
      <c r="C41" s="720">
        <v>0.20492968171724649</v>
      </c>
      <c r="D41" s="720">
        <v>0.11423834196891192</v>
      </c>
      <c r="E41" s="720">
        <v>6.9684678016284238E-2</v>
      </c>
      <c r="F41" s="720">
        <v>3.3613619541080678E-2</v>
      </c>
      <c r="G41" s="720">
        <v>2.9024426350851222E-2</v>
      </c>
      <c r="H41" s="720">
        <v>1.8054774241302737E-2</v>
      </c>
      <c r="I41" s="720">
        <v>5.3865284974093264E-2</v>
      </c>
      <c r="J41" s="720">
        <v>1</v>
      </c>
      <c r="K41" s="720"/>
    </row>
    <row r="42" spans="1:11" s="985" customFormat="1" ht="9" customHeight="1" thickBot="1">
      <c r="A42" s="604"/>
      <c r="B42" s="605"/>
      <c r="C42" s="606"/>
      <c r="D42" s="606"/>
      <c r="E42" s="606"/>
      <c r="F42" s="606"/>
      <c r="G42" s="606"/>
      <c r="H42" s="605"/>
      <c r="I42" s="605"/>
      <c r="J42" s="605"/>
      <c r="K42" s="605"/>
    </row>
    <row r="43" spans="1:11" s="985" customFormat="1" ht="44.25" customHeight="1" thickTop="1">
      <c r="A43" s="1083" t="s">
        <v>832</v>
      </c>
      <c r="B43" s="1115"/>
      <c r="C43" s="1115"/>
      <c r="D43" s="1115"/>
      <c r="E43" s="1115"/>
      <c r="F43" s="1115"/>
      <c r="G43" s="1115"/>
      <c r="H43" s="1115"/>
      <c r="I43" s="1115"/>
      <c r="J43" s="1115"/>
      <c r="K43" s="382"/>
    </row>
    <row r="44" spans="1:11" s="985" customFormat="1" ht="9" customHeight="1">
      <c r="A44" s="596"/>
      <c r="B44" s="141"/>
      <c r="C44" s="291"/>
      <c r="D44" s="291"/>
      <c r="E44" s="291"/>
      <c r="F44" s="291"/>
      <c r="G44" s="291"/>
      <c r="H44" s="141"/>
      <c r="I44" s="141"/>
      <c r="J44" s="141"/>
      <c r="K44" s="382"/>
    </row>
    <row r="45" spans="1:11" s="985" customFormat="1" ht="9" customHeight="1">
      <c r="A45" s="290"/>
      <c r="B45" s="141"/>
      <c r="C45" s="291"/>
      <c r="D45" s="291"/>
      <c r="E45" s="291"/>
      <c r="F45" s="291"/>
      <c r="G45" s="291"/>
      <c r="H45" s="141"/>
      <c r="I45" s="141"/>
      <c r="J45" s="141"/>
      <c r="K45" s="382"/>
    </row>
    <row r="46" spans="1:11" s="126" customFormat="1" ht="40.5" customHeight="1">
      <c r="A46" s="1082" t="s">
        <v>1456</v>
      </c>
      <c r="B46" s="1082"/>
      <c r="C46" s="1082"/>
      <c r="D46" s="1082"/>
      <c r="E46" s="1082"/>
      <c r="F46" s="1082"/>
      <c r="G46" s="1082"/>
      <c r="H46" s="1082"/>
      <c r="I46" s="1082"/>
      <c r="J46" s="1082"/>
      <c r="K46" s="1082"/>
    </row>
    <row r="47" spans="1:11" s="126" customFormat="1" ht="24.95" customHeight="1">
      <c r="A47" s="1082" t="s">
        <v>836</v>
      </c>
      <c r="B47" s="1082"/>
      <c r="C47" s="1082"/>
      <c r="D47" s="1082"/>
      <c r="E47" s="1082"/>
      <c r="F47" s="1082"/>
      <c r="G47" s="1082"/>
      <c r="H47" s="1082"/>
      <c r="I47" s="1082"/>
      <c r="J47" s="1082"/>
      <c r="K47" s="1082"/>
    </row>
    <row r="48" spans="1:11" s="126" customFormat="1" ht="24.95" customHeight="1">
      <c r="A48" s="1082" t="s">
        <v>1493</v>
      </c>
      <c r="B48" s="1082"/>
      <c r="C48" s="1082"/>
      <c r="D48" s="1082"/>
      <c r="E48" s="1082"/>
      <c r="F48" s="1082"/>
      <c r="G48" s="1082"/>
      <c r="H48" s="1082"/>
      <c r="I48" s="1082"/>
      <c r="J48" s="1082"/>
      <c r="K48" s="1082"/>
    </row>
    <row r="49" spans="1:11" s="127" customFormat="1" ht="42" customHeight="1">
      <c r="A49" s="1081" t="s">
        <v>1366</v>
      </c>
      <c r="B49" s="1081"/>
      <c r="C49" s="1081"/>
      <c r="D49" s="1081"/>
      <c r="E49" s="1081"/>
      <c r="F49" s="1081"/>
      <c r="G49" s="1081"/>
      <c r="H49" s="1081"/>
      <c r="I49" s="1081"/>
      <c r="J49" s="1081"/>
      <c r="K49" s="1081"/>
    </row>
    <row r="50" spans="1:11" s="985" customFormat="1" ht="6" customHeight="1">
      <c r="A50" s="265"/>
    </row>
    <row r="51" spans="1:11" s="985" customFormat="1" ht="5.25" customHeight="1" thickBot="1">
      <c r="A51" s="582"/>
      <c r="B51" s="583"/>
      <c r="C51" s="583"/>
      <c r="D51" s="584"/>
      <c r="E51" s="583"/>
      <c r="F51" s="583"/>
      <c r="G51" s="583"/>
      <c r="H51" s="583"/>
      <c r="I51" s="584"/>
      <c r="J51" s="789"/>
      <c r="K51" s="583"/>
    </row>
    <row r="52" spans="1:11" s="716" customFormat="1" ht="23.25" customHeight="1" thickTop="1" thickBot="1">
      <c r="A52" s="383" t="s">
        <v>814</v>
      </c>
      <c r="B52" s="383" t="s">
        <v>1457</v>
      </c>
      <c r="C52" s="383" t="s">
        <v>1464</v>
      </c>
      <c r="D52" s="383" t="s">
        <v>1461</v>
      </c>
      <c r="E52" s="383" t="s">
        <v>1460</v>
      </c>
      <c r="F52" s="383" t="s">
        <v>1458</v>
      </c>
      <c r="G52" s="383" t="s">
        <v>1462</v>
      </c>
      <c r="H52" s="383" t="s">
        <v>1459</v>
      </c>
      <c r="I52" s="383" t="s">
        <v>1463</v>
      </c>
      <c r="J52" s="383" t="s">
        <v>6</v>
      </c>
      <c r="K52" s="383" t="s">
        <v>723</v>
      </c>
    </row>
    <row r="53" spans="1:11" s="985" customFormat="1" ht="27" customHeight="1" thickTop="1">
      <c r="A53" s="717" t="s">
        <v>816</v>
      </c>
      <c r="B53" s="719">
        <v>0</v>
      </c>
      <c r="C53" s="719">
        <v>16234.36772</v>
      </c>
      <c r="D53" s="719">
        <v>0</v>
      </c>
      <c r="E53" s="719">
        <v>0</v>
      </c>
      <c r="F53" s="719">
        <v>0</v>
      </c>
      <c r="G53" s="719">
        <v>0</v>
      </c>
      <c r="H53" s="719">
        <v>0</v>
      </c>
      <c r="I53" s="719">
        <v>0</v>
      </c>
      <c r="J53" s="719">
        <v>16234.36772</v>
      </c>
      <c r="K53" s="727">
        <v>6.6903600756321015E-3</v>
      </c>
    </row>
    <row r="54" spans="1:11" s="985" customFormat="1" ht="17.25" customHeight="1">
      <c r="A54" s="717" t="s">
        <v>817</v>
      </c>
      <c r="B54" s="719">
        <v>0</v>
      </c>
      <c r="C54" s="719">
        <v>0</v>
      </c>
      <c r="D54" s="719">
        <v>0</v>
      </c>
      <c r="E54" s="719">
        <v>0</v>
      </c>
      <c r="F54" s="719">
        <v>0</v>
      </c>
      <c r="G54" s="719">
        <v>0</v>
      </c>
      <c r="H54" s="719">
        <v>0</v>
      </c>
      <c r="I54" s="719">
        <v>0</v>
      </c>
      <c r="J54" s="719">
        <v>0</v>
      </c>
      <c r="K54" s="727">
        <v>0</v>
      </c>
    </row>
    <row r="55" spans="1:11" s="985" customFormat="1" ht="17.25" customHeight="1">
      <c r="A55" s="717" t="s">
        <v>818</v>
      </c>
      <c r="B55" s="719">
        <v>22200.52736</v>
      </c>
      <c r="C55" s="719">
        <v>11980.586740000001</v>
      </c>
      <c r="D55" s="719">
        <v>5423.5939100000005</v>
      </c>
      <c r="E55" s="719">
        <v>0</v>
      </c>
      <c r="F55" s="719">
        <v>0</v>
      </c>
      <c r="G55" s="719">
        <v>0</v>
      </c>
      <c r="H55" s="719">
        <v>0</v>
      </c>
      <c r="I55" s="719">
        <v>0</v>
      </c>
      <c r="J55" s="719">
        <v>39604.708010000002</v>
      </c>
      <c r="K55" s="727">
        <v>1.6321532310170618E-2</v>
      </c>
    </row>
    <row r="56" spans="1:11" s="985" customFormat="1" ht="17.25" customHeight="1">
      <c r="A56" s="717" t="s">
        <v>819</v>
      </c>
      <c r="B56" s="719">
        <v>28662.486390000002</v>
      </c>
      <c r="C56" s="719">
        <v>6704.4537699999992</v>
      </c>
      <c r="D56" s="719">
        <v>13772.42181</v>
      </c>
      <c r="E56" s="719">
        <v>0</v>
      </c>
      <c r="F56" s="719">
        <v>0</v>
      </c>
      <c r="G56" s="719">
        <v>0</v>
      </c>
      <c r="H56" s="719">
        <v>1713.08376</v>
      </c>
      <c r="I56" s="719">
        <v>1454.97316</v>
      </c>
      <c r="J56" s="719">
        <v>52307.418890000001</v>
      </c>
      <c r="K56" s="727">
        <v>2.1556458067035853E-2</v>
      </c>
    </row>
    <row r="57" spans="1:11" s="985" customFormat="1" ht="17.25" customHeight="1">
      <c r="A57" s="717" t="s">
        <v>820</v>
      </c>
      <c r="B57" s="719">
        <v>62367.784540000001</v>
      </c>
      <c r="C57" s="719">
        <v>10984.24991</v>
      </c>
      <c r="D57" s="719">
        <v>19232.283769999998</v>
      </c>
      <c r="E57" s="719">
        <v>2199.2607799999996</v>
      </c>
      <c r="F57" s="719">
        <v>3637.8212999999996</v>
      </c>
      <c r="G57" s="719">
        <v>2409.0879599999998</v>
      </c>
      <c r="H57" s="719">
        <v>714.73946999999998</v>
      </c>
      <c r="I57" s="719">
        <v>0</v>
      </c>
      <c r="J57" s="719">
        <v>101545.22773</v>
      </c>
      <c r="K57" s="727">
        <v>4.1847896338999629E-2</v>
      </c>
    </row>
    <row r="58" spans="1:11" s="985" customFormat="1" ht="17.25" customHeight="1">
      <c r="A58" s="717" t="s">
        <v>821</v>
      </c>
      <c r="B58" s="719">
        <v>134052.27046</v>
      </c>
      <c r="C58" s="719">
        <v>31552.769920000002</v>
      </c>
      <c r="D58" s="719">
        <v>30979.511839999999</v>
      </c>
      <c r="E58" s="719">
        <v>7779.88411</v>
      </c>
      <c r="F58" s="719">
        <v>2560.29043</v>
      </c>
      <c r="G58" s="719">
        <v>776.16521</v>
      </c>
      <c r="H58" s="719">
        <v>1263.2925</v>
      </c>
      <c r="I58" s="719">
        <v>1137.5645900000002</v>
      </c>
      <c r="J58" s="719">
        <v>210101.74906</v>
      </c>
      <c r="K58" s="727">
        <v>8.658522327295777E-2</v>
      </c>
    </row>
    <row r="59" spans="1:11" s="985" customFormat="1" ht="17.25" customHeight="1">
      <c r="A59" s="717" t="s">
        <v>822</v>
      </c>
      <c r="B59" s="719">
        <v>140622.58587000001</v>
      </c>
      <c r="C59" s="719">
        <v>34053.842250000002</v>
      </c>
      <c r="D59" s="719">
        <v>29302.233690000001</v>
      </c>
      <c r="E59" s="719">
        <v>14053.75519</v>
      </c>
      <c r="F59" s="719">
        <v>3998.58095</v>
      </c>
      <c r="G59" s="719">
        <v>2757.3015</v>
      </c>
      <c r="H59" s="719">
        <v>1876.2663300000002</v>
      </c>
      <c r="I59" s="719">
        <v>1015.47863</v>
      </c>
      <c r="J59" s="719">
        <v>227680.04441</v>
      </c>
      <c r="K59" s="727">
        <v>9.382943058892397E-2</v>
      </c>
    </row>
    <row r="60" spans="1:11" s="985" customFormat="1" ht="17.25" customHeight="1">
      <c r="A60" s="717" t="s">
        <v>823</v>
      </c>
      <c r="B60" s="719">
        <v>143187.66628999999</v>
      </c>
      <c r="C60" s="719">
        <v>39082.234469999996</v>
      </c>
      <c r="D60" s="719">
        <v>35422.850619999997</v>
      </c>
      <c r="E60" s="719">
        <v>13578.866239999999</v>
      </c>
      <c r="F60" s="719">
        <v>4004.9217400000002</v>
      </c>
      <c r="G60" s="719">
        <v>2649.0383700000002</v>
      </c>
      <c r="H60" s="719">
        <v>2380.2922400000002</v>
      </c>
      <c r="I60" s="719">
        <v>2240.9262799999997</v>
      </c>
      <c r="J60" s="719">
        <v>242546.79624999996</v>
      </c>
      <c r="K60" s="727">
        <v>9.9956181237927114E-2</v>
      </c>
    </row>
    <row r="61" spans="1:11" s="985" customFormat="1" ht="17.25" customHeight="1">
      <c r="A61" s="717" t="s">
        <v>824</v>
      </c>
      <c r="B61" s="719">
        <v>99507.254730000001</v>
      </c>
      <c r="C61" s="719">
        <v>29048.225640000001</v>
      </c>
      <c r="D61" s="719">
        <v>23570.329760000001</v>
      </c>
      <c r="E61" s="719">
        <v>9958.8331699999999</v>
      </c>
      <c r="F61" s="719">
        <v>3955.3963199999998</v>
      </c>
      <c r="G61" s="719">
        <v>1407.9070800000002</v>
      </c>
      <c r="H61" s="719">
        <v>348.17689000000001</v>
      </c>
      <c r="I61" s="719">
        <v>1404.8536899999999</v>
      </c>
      <c r="J61" s="719">
        <v>169200.97727999999</v>
      </c>
      <c r="K61" s="727">
        <v>6.9729568941416478E-2</v>
      </c>
    </row>
    <row r="62" spans="1:11" s="985" customFormat="1" ht="17.25" customHeight="1">
      <c r="A62" s="717" t="s">
        <v>825</v>
      </c>
      <c r="B62" s="719">
        <v>153836.67922999998</v>
      </c>
      <c r="C62" s="719">
        <v>48489.104549999996</v>
      </c>
      <c r="D62" s="719">
        <v>38151.501560000004</v>
      </c>
      <c r="E62" s="719">
        <v>21579.50821</v>
      </c>
      <c r="F62" s="719">
        <v>5224.4747900000002</v>
      </c>
      <c r="G62" s="719">
        <v>3570.4249300000001</v>
      </c>
      <c r="H62" s="719">
        <v>1397.3517400000001</v>
      </c>
      <c r="I62" s="719">
        <v>1724.3973799999999</v>
      </c>
      <c r="J62" s="719">
        <v>273973.44238999992</v>
      </c>
      <c r="K62" s="727">
        <v>0.11290744501810183</v>
      </c>
    </row>
    <row r="63" spans="1:11" s="985" customFormat="1" ht="17.25" customHeight="1">
      <c r="A63" s="717" t="s">
        <v>826</v>
      </c>
      <c r="B63" s="719">
        <v>229189.22772999998</v>
      </c>
      <c r="C63" s="719">
        <v>78553.151489999989</v>
      </c>
      <c r="D63" s="719">
        <v>54636.264479999998</v>
      </c>
      <c r="E63" s="719">
        <v>31844.187559999998</v>
      </c>
      <c r="F63" s="719">
        <v>10536.113589999999</v>
      </c>
      <c r="G63" s="719">
        <v>7066.3943099999997</v>
      </c>
      <c r="H63" s="719">
        <v>2300.7580800000001</v>
      </c>
      <c r="I63" s="719">
        <v>3882.2496700000002</v>
      </c>
      <c r="J63" s="719">
        <v>418008.34691000002</v>
      </c>
      <c r="K63" s="727">
        <v>0.17226580078029904</v>
      </c>
    </row>
    <row r="64" spans="1:11" s="985" customFormat="1" ht="17.25" customHeight="1">
      <c r="A64" s="717" t="s">
        <v>827</v>
      </c>
      <c r="B64" s="719">
        <v>260034.03068999999</v>
      </c>
      <c r="C64" s="719">
        <v>98704.974359999993</v>
      </c>
      <c r="D64" s="719">
        <v>68606.040400000013</v>
      </c>
      <c r="E64" s="719">
        <v>45930.647349999999</v>
      </c>
      <c r="F64" s="719">
        <v>15233.172550000001</v>
      </c>
      <c r="G64" s="719">
        <v>11044.751029999999</v>
      </c>
      <c r="H64" s="719">
        <v>4643.0345099999995</v>
      </c>
      <c r="I64" s="719">
        <v>6146.0760999999993</v>
      </c>
      <c r="J64" s="719">
        <v>510342.72699</v>
      </c>
      <c r="K64" s="727">
        <v>0.21031780630031888</v>
      </c>
    </row>
    <row r="65" spans="1:11" s="985" customFormat="1" ht="17.25" customHeight="1">
      <c r="A65" s="717" t="s">
        <v>828</v>
      </c>
      <c r="B65" s="719">
        <v>36097.153709999999</v>
      </c>
      <c r="C65" s="719">
        <v>14728.234210000001</v>
      </c>
      <c r="D65" s="719">
        <v>10324.10152</v>
      </c>
      <c r="E65" s="719">
        <v>8435.3471399999999</v>
      </c>
      <c r="F65" s="719">
        <v>2527.2497000000003</v>
      </c>
      <c r="G65" s="719">
        <v>2051.2000600000001</v>
      </c>
      <c r="H65" s="719">
        <v>1215.66848</v>
      </c>
      <c r="I65" s="719">
        <v>1342.2046399999999</v>
      </c>
      <c r="J65" s="719">
        <v>76721.159459999995</v>
      </c>
      <c r="K65" s="727">
        <v>3.1617626941826356E-2</v>
      </c>
    </row>
    <row r="66" spans="1:11" s="985" customFormat="1" ht="17.25" customHeight="1" thickBot="1">
      <c r="A66" s="717" t="s">
        <v>829</v>
      </c>
      <c r="B66" s="719">
        <v>36991.181369999998</v>
      </c>
      <c r="C66" s="719">
        <v>17256.593140000001</v>
      </c>
      <c r="D66" s="719">
        <v>12046.7698</v>
      </c>
      <c r="E66" s="719">
        <v>10287.84289</v>
      </c>
      <c r="F66" s="719">
        <v>2939.7518300000002</v>
      </c>
      <c r="G66" s="719">
        <v>3251.2959300000002</v>
      </c>
      <c r="H66" s="719">
        <v>2298.7722599999997</v>
      </c>
      <c r="I66" s="719">
        <v>3192.0661299999997</v>
      </c>
      <c r="J66" s="719">
        <v>88264.273349999989</v>
      </c>
      <c r="K66" s="727">
        <v>3.6374670126390264E-2</v>
      </c>
    </row>
    <row r="67" spans="1:11" s="985" customFormat="1" ht="27" customHeight="1" thickTop="1" thickBot="1">
      <c r="A67" s="721" t="s">
        <v>6</v>
      </c>
      <c r="B67" s="728">
        <v>1346748.8483699998</v>
      </c>
      <c r="C67" s="728">
        <v>437372.78817000001</v>
      </c>
      <c r="D67" s="728">
        <v>341467.90316000005</v>
      </c>
      <c r="E67" s="728">
        <v>165648.13263999997</v>
      </c>
      <c r="F67" s="728">
        <v>54617.773200000003</v>
      </c>
      <c r="G67" s="728">
        <v>36983.566380000004</v>
      </c>
      <c r="H67" s="728">
        <v>20151.436260000002</v>
      </c>
      <c r="I67" s="728">
        <v>23540.790269999998</v>
      </c>
      <c r="J67" s="728">
        <v>2426531.2384500001</v>
      </c>
      <c r="K67" s="729">
        <v>1</v>
      </c>
    </row>
    <row r="68" spans="1:11" s="753" customFormat="1" ht="21" customHeight="1" thickTop="1" thickBot="1">
      <c r="A68" s="730" t="s">
        <v>830</v>
      </c>
      <c r="B68" s="731">
        <v>0.55500989520755772</v>
      </c>
      <c r="C68" s="731">
        <v>0.1802460983149681</v>
      </c>
      <c r="D68" s="731">
        <v>0.14072264875440885</v>
      </c>
      <c r="E68" s="731">
        <v>6.826540289908295E-2</v>
      </c>
      <c r="F68" s="731">
        <v>2.2508580287179118E-2</v>
      </c>
      <c r="G68" s="731">
        <v>1.5241331244358537E-2</v>
      </c>
      <c r="H68" s="731">
        <v>8.3046267613155374E-3</v>
      </c>
      <c r="I68" s="731">
        <v>9.7014165311290999E-3</v>
      </c>
      <c r="J68" s="731">
        <v>1</v>
      </c>
      <c r="K68" s="731"/>
    </row>
    <row r="69" spans="1:11" s="664" customFormat="1" ht="39.75" customHeight="1" thickTop="1" thickBot="1">
      <c r="A69" s="732" t="s">
        <v>834</v>
      </c>
      <c r="B69" s="725" t="s">
        <v>1457</v>
      </c>
      <c r="C69" s="725" t="s">
        <v>1464</v>
      </c>
      <c r="D69" s="725" t="s">
        <v>1461</v>
      </c>
      <c r="E69" s="725" t="s">
        <v>1460</v>
      </c>
      <c r="F69" s="725" t="s">
        <v>1458</v>
      </c>
      <c r="G69" s="725" t="s">
        <v>1462</v>
      </c>
      <c r="H69" s="725" t="s">
        <v>1459</v>
      </c>
      <c r="I69" s="725" t="s">
        <v>1463</v>
      </c>
      <c r="J69" s="732" t="s">
        <v>6</v>
      </c>
      <c r="K69" s="733" t="s">
        <v>723</v>
      </c>
    </row>
    <row r="70" spans="1:11" s="985" customFormat="1" ht="26.25" customHeight="1" thickTop="1">
      <c r="A70" s="717" t="s">
        <v>816</v>
      </c>
      <c r="B70" s="719">
        <v>0</v>
      </c>
      <c r="C70" s="719">
        <v>1</v>
      </c>
      <c r="D70" s="719">
        <v>0</v>
      </c>
      <c r="E70" s="719">
        <v>0</v>
      </c>
      <c r="F70" s="719">
        <v>0</v>
      </c>
      <c r="G70" s="719">
        <v>0</v>
      </c>
      <c r="H70" s="719">
        <v>0</v>
      </c>
      <c r="I70" s="719">
        <v>0</v>
      </c>
      <c r="J70" s="719">
        <v>1</v>
      </c>
      <c r="K70" s="727">
        <v>3.0647489510896714E-6</v>
      </c>
    </row>
    <row r="71" spans="1:11" s="985" customFormat="1" ht="17.25" customHeight="1">
      <c r="A71" s="717" t="s">
        <v>817</v>
      </c>
      <c r="B71" s="719">
        <v>0</v>
      </c>
      <c r="C71" s="719">
        <v>0</v>
      </c>
      <c r="D71" s="719">
        <v>0</v>
      </c>
      <c r="E71" s="719">
        <v>0</v>
      </c>
      <c r="F71" s="719">
        <v>0</v>
      </c>
      <c r="G71" s="719">
        <v>0</v>
      </c>
      <c r="H71" s="719">
        <v>0</v>
      </c>
      <c r="I71" s="719">
        <v>0</v>
      </c>
      <c r="J71" s="719">
        <v>0</v>
      </c>
      <c r="K71" s="727">
        <v>0</v>
      </c>
    </row>
    <row r="72" spans="1:11" s="985" customFormat="1" ht="17.25" customHeight="1">
      <c r="A72" s="717" t="s">
        <v>818</v>
      </c>
      <c r="B72" s="719">
        <v>5</v>
      </c>
      <c r="C72" s="719">
        <v>3</v>
      </c>
      <c r="D72" s="719">
        <v>1</v>
      </c>
      <c r="E72" s="719">
        <v>0</v>
      </c>
      <c r="F72" s="719">
        <v>0</v>
      </c>
      <c r="G72" s="719">
        <v>0</v>
      </c>
      <c r="H72" s="719">
        <v>0</v>
      </c>
      <c r="I72" s="719">
        <v>0</v>
      </c>
      <c r="J72" s="719">
        <v>9</v>
      </c>
      <c r="K72" s="727">
        <v>2.7582740559807045E-5</v>
      </c>
    </row>
    <row r="73" spans="1:11" s="985" customFormat="1" ht="17.25" customHeight="1">
      <c r="A73" s="717" t="s">
        <v>819</v>
      </c>
      <c r="B73" s="719">
        <v>13</v>
      </c>
      <c r="C73" s="719">
        <v>4</v>
      </c>
      <c r="D73" s="719">
        <v>7</v>
      </c>
      <c r="E73" s="719">
        <v>0</v>
      </c>
      <c r="F73" s="719">
        <v>0</v>
      </c>
      <c r="G73" s="719">
        <v>0</v>
      </c>
      <c r="H73" s="719">
        <v>1</v>
      </c>
      <c r="I73" s="719">
        <v>1</v>
      </c>
      <c r="J73" s="719">
        <v>26</v>
      </c>
      <c r="K73" s="727">
        <v>7.9683472728331458E-5</v>
      </c>
    </row>
    <row r="74" spans="1:11" s="985" customFormat="1" ht="17.25" customHeight="1">
      <c r="A74" s="717" t="s">
        <v>820</v>
      </c>
      <c r="B74" s="719">
        <v>71</v>
      </c>
      <c r="C74" s="719">
        <v>12</v>
      </c>
      <c r="D74" s="719">
        <v>21</v>
      </c>
      <c r="E74" s="719">
        <v>3</v>
      </c>
      <c r="F74" s="719">
        <v>3</v>
      </c>
      <c r="G74" s="719">
        <v>2</v>
      </c>
      <c r="H74" s="719">
        <v>1</v>
      </c>
      <c r="I74" s="719">
        <v>0</v>
      </c>
      <c r="J74" s="719">
        <v>113</v>
      </c>
      <c r="K74" s="727">
        <v>3.4631663147313289E-4</v>
      </c>
    </row>
    <row r="75" spans="1:11" s="985" customFormat="1" ht="17.25" customHeight="1">
      <c r="A75" s="717" t="s">
        <v>821</v>
      </c>
      <c r="B75" s="719">
        <v>293</v>
      </c>
      <c r="C75" s="719">
        <v>71</v>
      </c>
      <c r="D75" s="719">
        <v>67</v>
      </c>
      <c r="E75" s="719">
        <v>17</v>
      </c>
      <c r="F75" s="719">
        <v>6</v>
      </c>
      <c r="G75" s="719">
        <v>2</v>
      </c>
      <c r="H75" s="719">
        <v>3</v>
      </c>
      <c r="I75" s="719">
        <v>3</v>
      </c>
      <c r="J75" s="719">
        <v>462</v>
      </c>
      <c r="K75" s="727">
        <v>1.4159140154034282E-3</v>
      </c>
    </row>
    <row r="76" spans="1:11" s="985" customFormat="1" ht="17.25" customHeight="1">
      <c r="A76" s="717" t="s">
        <v>822</v>
      </c>
      <c r="B76" s="719">
        <v>545</v>
      </c>
      <c r="C76" s="719">
        <v>131</v>
      </c>
      <c r="D76" s="719">
        <v>114</v>
      </c>
      <c r="E76" s="719">
        <v>53</v>
      </c>
      <c r="F76" s="719">
        <v>16</v>
      </c>
      <c r="G76" s="719">
        <v>10</v>
      </c>
      <c r="H76" s="719">
        <v>7</v>
      </c>
      <c r="I76" s="719">
        <v>4</v>
      </c>
      <c r="J76" s="719">
        <v>880</v>
      </c>
      <c r="K76" s="727">
        <v>2.696979076958911E-3</v>
      </c>
    </row>
    <row r="77" spans="1:11" s="985" customFormat="1" ht="17.25" customHeight="1">
      <c r="A77" s="717" t="s">
        <v>823</v>
      </c>
      <c r="B77" s="719">
        <v>864</v>
      </c>
      <c r="C77" s="719">
        <v>235</v>
      </c>
      <c r="D77" s="719">
        <v>218</v>
      </c>
      <c r="E77" s="719">
        <v>82</v>
      </c>
      <c r="F77" s="719">
        <v>25</v>
      </c>
      <c r="G77" s="719">
        <v>16</v>
      </c>
      <c r="H77" s="719">
        <v>14</v>
      </c>
      <c r="I77" s="719">
        <v>13</v>
      </c>
      <c r="J77" s="719">
        <v>1467</v>
      </c>
      <c r="K77" s="727">
        <v>4.4959867112485483E-3</v>
      </c>
    </row>
    <row r="78" spans="1:11" s="985" customFormat="1" ht="17.25" customHeight="1">
      <c r="A78" s="717" t="s">
        <v>824</v>
      </c>
      <c r="B78" s="719">
        <v>846</v>
      </c>
      <c r="C78" s="719">
        <v>249</v>
      </c>
      <c r="D78" s="719">
        <v>202</v>
      </c>
      <c r="E78" s="719">
        <v>86</v>
      </c>
      <c r="F78" s="719">
        <v>34</v>
      </c>
      <c r="G78" s="719">
        <v>12</v>
      </c>
      <c r="H78" s="719">
        <v>3</v>
      </c>
      <c r="I78" s="719">
        <v>12</v>
      </c>
      <c r="J78" s="719">
        <v>1444</v>
      </c>
      <c r="K78" s="727">
        <v>4.4254974853734858E-3</v>
      </c>
    </row>
    <row r="79" spans="1:11" s="985" customFormat="1" ht="17.25" customHeight="1">
      <c r="A79" s="717" t="s">
        <v>825</v>
      </c>
      <c r="B79" s="719">
        <v>1855</v>
      </c>
      <c r="C79" s="719">
        <v>582</v>
      </c>
      <c r="D79" s="719">
        <v>460</v>
      </c>
      <c r="E79" s="719">
        <v>262</v>
      </c>
      <c r="F79" s="719">
        <v>63</v>
      </c>
      <c r="G79" s="719">
        <v>42</v>
      </c>
      <c r="H79" s="719">
        <v>17</v>
      </c>
      <c r="I79" s="719">
        <v>21</v>
      </c>
      <c r="J79" s="719">
        <v>3302</v>
      </c>
      <c r="K79" s="727">
        <v>1.0119801036498096E-2</v>
      </c>
    </row>
    <row r="80" spans="1:11" s="985" customFormat="1" ht="17.25" customHeight="1">
      <c r="A80" s="717" t="s">
        <v>826</v>
      </c>
      <c r="B80" s="719">
        <v>4757</v>
      </c>
      <c r="C80" s="719">
        <v>1636</v>
      </c>
      <c r="D80" s="719">
        <v>1133</v>
      </c>
      <c r="E80" s="719">
        <v>668</v>
      </c>
      <c r="F80" s="719">
        <v>220</v>
      </c>
      <c r="G80" s="719">
        <v>148</v>
      </c>
      <c r="H80" s="719">
        <v>47</v>
      </c>
      <c r="I80" s="719">
        <v>82</v>
      </c>
      <c r="J80" s="719">
        <v>8691</v>
      </c>
      <c r="K80" s="727">
        <v>2.6635733133920335E-2</v>
      </c>
    </row>
    <row r="81" spans="1:11" s="985" customFormat="1" ht="17.25" customHeight="1">
      <c r="A81" s="717" t="s">
        <v>827</v>
      </c>
      <c r="B81" s="719">
        <v>16150</v>
      </c>
      <c r="C81" s="719">
        <v>6198</v>
      </c>
      <c r="D81" s="719">
        <v>4357</v>
      </c>
      <c r="E81" s="719">
        <v>2985</v>
      </c>
      <c r="F81" s="719">
        <v>997</v>
      </c>
      <c r="G81" s="719">
        <v>732</v>
      </c>
      <c r="H81" s="719">
        <v>315</v>
      </c>
      <c r="I81" s="719">
        <v>404</v>
      </c>
      <c r="J81" s="719">
        <v>32138</v>
      </c>
      <c r="K81" s="727">
        <v>9.8494901790119868E-2</v>
      </c>
    </row>
    <row r="82" spans="1:11" s="985" customFormat="1" ht="17.25" customHeight="1">
      <c r="A82" s="717" t="s">
        <v>828</v>
      </c>
      <c r="B82" s="719">
        <v>7280</v>
      </c>
      <c r="C82" s="719">
        <v>2998</v>
      </c>
      <c r="D82" s="719">
        <v>2105</v>
      </c>
      <c r="E82" s="719">
        <v>1730</v>
      </c>
      <c r="F82" s="719">
        <v>514</v>
      </c>
      <c r="G82" s="719">
        <v>420</v>
      </c>
      <c r="H82" s="719">
        <v>251</v>
      </c>
      <c r="I82" s="719">
        <v>275</v>
      </c>
      <c r="J82" s="719">
        <v>15573</v>
      </c>
      <c r="K82" s="727">
        <v>4.7727335415319455E-2</v>
      </c>
    </row>
    <row r="83" spans="1:11" s="985" customFormat="1" ht="18" customHeight="1" thickBot="1">
      <c r="A83" s="717" t="s">
        <v>829</v>
      </c>
      <c r="B83" s="719">
        <v>125152</v>
      </c>
      <c r="C83" s="719">
        <v>52773</v>
      </c>
      <c r="D83" s="719">
        <v>27799</v>
      </c>
      <c r="E83" s="719">
        <v>17199</v>
      </c>
      <c r="F83" s="719">
        <v>8926</v>
      </c>
      <c r="G83" s="719">
        <v>7663</v>
      </c>
      <c r="H83" s="719">
        <v>5391</v>
      </c>
      <c r="I83" s="719">
        <v>17282</v>
      </c>
      <c r="J83" s="719">
        <v>262185</v>
      </c>
      <c r="K83" s="727">
        <v>0.80353120374144549</v>
      </c>
    </row>
    <row r="84" spans="1:11" s="985" customFormat="1" ht="26.25" customHeight="1" thickTop="1" thickBot="1">
      <c r="A84" s="721" t="s">
        <v>6</v>
      </c>
      <c r="B84" s="728">
        <v>157831</v>
      </c>
      <c r="C84" s="728">
        <v>64893</v>
      </c>
      <c r="D84" s="728">
        <v>36484</v>
      </c>
      <c r="E84" s="728">
        <v>23085</v>
      </c>
      <c r="F84" s="728">
        <v>10804</v>
      </c>
      <c r="G84" s="728">
        <v>9047</v>
      </c>
      <c r="H84" s="728">
        <v>6050</v>
      </c>
      <c r="I84" s="728">
        <v>18097</v>
      </c>
      <c r="J84" s="728">
        <v>326291</v>
      </c>
      <c r="K84" s="729">
        <v>1</v>
      </c>
    </row>
    <row r="85" spans="1:11" s="985" customFormat="1" ht="20.25" customHeight="1" thickTop="1">
      <c r="A85" s="726" t="s">
        <v>830</v>
      </c>
      <c r="B85" s="727">
        <v>0.48371239169943392</v>
      </c>
      <c r="C85" s="727">
        <v>0.19888075368306204</v>
      </c>
      <c r="D85" s="727">
        <v>0.11181430073155557</v>
      </c>
      <c r="E85" s="727">
        <v>7.0749729535905068E-2</v>
      </c>
      <c r="F85" s="727">
        <v>3.3111547667572808E-2</v>
      </c>
      <c r="G85" s="727">
        <v>2.7726783760508258E-2</v>
      </c>
      <c r="H85" s="727">
        <v>1.8541731154092512E-2</v>
      </c>
      <c r="I85" s="727">
        <v>5.5462761767869788E-2</v>
      </c>
      <c r="J85" s="727">
        <v>1</v>
      </c>
      <c r="K85" s="727"/>
    </row>
    <row r="86" spans="1:11" s="985" customFormat="1" ht="9" customHeight="1" thickBot="1">
      <c r="A86" s="734"/>
      <c r="B86" s="735"/>
      <c r="C86" s="736"/>
      <c r="D86" s="736"/>
      <c r="E86" s="736"/>
      <c r="F86" s="736"/>
      <c r="G86" s="736"/>
      <c r="H86" s="735"/>
      <c r="I86" s="735"/>
      <c r="J86" s="735"/>
      <c r="K86" s="737"/>
    </row>
    <row r="87" spans="1:11" s="985" customFormat="1" ht="17.25" customHeight="1" thickTop="1">
      <c r="A87" s="596" t="s">
        <v>837</v>
      </c>
      <c r="B87" s="141"/>
      <c r="C87" s="291"/>
      <c r="D87" s="291"/>
      <c r="E87" s="291"/>
      <c r="F87" s="291"/>
      <c r="G87" s="291"/>
      <c r="H87" s="141"/>
      <c r="I87" s="141"/>
      <c r="J87" s="141"/>
      <c r="K87" s="382"/>
    </row>
    <row r="88" spans="1:11" s="985" customFormat="1" ht="9" customHeight="1">
      <c r="A88" s="290"/>
      <c r="B88" s="141"/>
      <c r="C88" s="291"/>
      <c r="D88" s="291"/>
      <c r="E88" s="291"/>
      <c r="F88" s="291"/>
      <c r="G88" s="291"/>
      <c r="H88" s="141"/>
      <c r="I88" s="141"/>
      <c r="J88" s="141"/>
      <c r="K88" s="382"/>
    </row>
    <row r="89" spans="1:11" s="126" customFormat="1" ht="34.700000000000003" customHeight="1">
      <c r="A89" s="1056" t="s">
        <v>1456</v>
      </c>
      <c r="B89" s="1056"/>
      <c r="C89" s="1056"/>
      <c r="D89" s="1056"/>
      <c r="E89" s="1056"/>
      <c r="F89" s="1056"/>
      <c r="G89" s="1056"/>
      <c r="H89" s="1056"/>
      <c r="I89" s="1056"/>
      <c r="J89" s="1056"/>
      <c r="K89" s="1056"/>
    </row>
    <row r="90" spans="1:11" s="126" customFormat="1" ht="24.95" customHeight="1">
      <c r="A90" s="1056" t="s">
        <v>838</v>
      </c>
      <c r="B90" s="1056"/>
      <c r="C90" s="1056"/>
      <c r="D90" s="1056"/>
      <c r="E90" s="1056"/>
      <c r="F90" s="1056"/>
      <c r="G90" s="1056"/>
      <c r="H90" s="1056"/>
      <c r="I90" s="1056"/>
      <c r="J90" s="1056"/>
      <c r="K90" s="1056"/>
    </row>
    <row r="91" spans="1:11" s="126" customFormat="1" ht="24.95" customHeight="1">
      <c r="A91" s="1056" t="s">
        <v>1493</v>
      </c>
      <c r="B91" s="1056"/>
      <c r="C91" s="1056"/>
      <c r="D91" s="1056"/>
      <c r="E91" s="1056"/>
      <c r="F91" s="1056"/>
      <c r="G91" s="1056"/>
      <c r="H91" s="1056"/>
      <c r="I91" s="1056"/>
      <c r="J91" s="1056"/>
      <c r="K91" s="1056"/>
    </row>
    <row r="92" spans="1:11" s="126" customFormat="1" ht="24.95" customHeight="1">
      <c r="A92" s="1116" t="s">
        <v>1366</v>
      </c>
      <c r="B92" s="1116"/>
      <c r="C92" s="1116"/>
      <c r="D92" s="1116"/>
      <c r="E92" s="1116"/>
      <c r="F92" s="1116"/>
      <c r="G92" s="1116"/>
      <c r="H92" s="1116"/>
      <c r="I92" s="1116"/>
      <c r="J92" s="1116"/>
      <c r="K92" s="1116"/>
    </row>
    <row r="93" spans="1:11" s="985" customFormat="1" ht="6" customHeight="1">
      <c r="A93" s="265"/>
    </row>
    <row r="94" spans="1:11" s="985" customFormat="1" ht="5.25" customHeight="1" thickBot="1">
      <c r="A94" s="582"/>
      <c r="B94" s="583"/>
      <c r="C94" s="583"/>
      <c r="D94" s="584"/>
      <c r="E94" s="583"/>
      <c r="F94" s="583"/>
      <c r="G94" s="583"/>
      <c r="H94" s="583"/>
      <c r="I94" s="584"/>
      <c r="J94" s="789"/>
      <c r="K94" s="583"/>
    </row>
    <row r="95" spans="1:11" s="133" customFormat="1" ht="23.25" customHeight="1" thickTop="1" thickBot="1">
      <c r="A95" s="725" t="s">
        <v>814</v>
      </c>
      <c r="B95" s="725" t="s">
        <v>1457</v>
      </c>
      <c r="C95" s="725" t="s">
        <v>1464</v>
      </c>
      <c r="D95" s="725" t="s">
        <v>1461</v>
      </c>
      <c r="E95" s="725" t="s">
        <v>1460</v>
      </c>
      <c r="F95" s="725" t="s">
        <v>1458</v>
      </c>
      <c r="G95" s="725" t="s">
        <v>1462</v>
      </c>
      <c r="H95" s="725" t="s">
        <v>1459</v>
      </c>
      <c r="I95" s="725" t="s">
        <v>1463</v>
      </c>
      <c r="J95" s="725" t="s">
        <v>6</v>
      </c>
      <c r="K95" s="725" t="s">
        <v>723</v>
      </c>
    </row>
    <row r="96" spans="1:11" s="985" customFormat="1" ht="26.25" customHeight="1" thickTop="1">
      <c r="A96" s="717" t="s">
        <v>816</v>
      </c>
      <c r="B96" s="719">
        <v>0</v>
      </c>
      <c r="C96" s="719">
        <v>15000</v>
      </c>
      <c r="D96" s="719">
        <v>0</v>
      </c>
      <c r="E96" s="719">
        <v>0</v>
      </c>
      <c r="F96" s="719">
        <v>0</v>
      </c>
      <c r="G96" s="719">
        <v>0</v>
      </c>
      <c r="H96" s="719">
        <v>0</v>
      </c>
      <c r="I96" s="719">
        <v>0</v>
      </c>
      <c r="J96" s="719">
        <v>15000</v>
      </c>
      <c r="K96" s="727">
        <v>1.5714326234992922E-2</v>
      </c>
    </row>
    <row r="97" spans="1:11" s="985" customFormat="1" ht="18" customHeight="1">
      <c r="A97" s="717" t="s">
        <v>817</v>
      </c>
      <c r="B97" s="719">
        <v>0</v>
      </c>
      <c r="C97" s="719">
        <v>10290</v>
      </c>
      <c r="D97" s="719">
        <v>0</v>
      </c>
      <c r="E97" s="719">
        <v>0</v>
      </c>
      <c r="F97" s="719">
        <v>0</v>
      </c>
      <c r="G97" s="719">
        <v>0</v>
      </c>
      <c r="H97" s="719">
        <v>0</v>
      </c>
      <c r="I97" s="719">
        <v>0</v>
      </c>
      <c r="J97" s="719">
        <v>10290</v>
      </c>
      <c r="K97" s="727">
        <v>1.0780027797205143E-2</v>
      </c>
    </row>
    <row r="98" spans="1:11" s="985" customFormat="1" ht="18" customHeight="1">
      <c r="A98" s="717" t="s">
        <v>818</v>
      </c>
      <c r="B98" s="719">
        <v>0</v>
      </c>
      <c r="C98" s="719">
        <v>17389.479170000002</v>
      </c>
      <c r="D98" s="719">
        <v>32967.276789999996</v>
      </c>
      <c r="E98" s="719">
        <v>0</v>
      </c>
      <c r="F98" s="719">
        <v>0</v>
      </c>
      <c r="G98" s="719">
        <v>4210.7264400000004</v>
      </c>
      <c r="H98" s="719">
        <v>0</v>
      </c>
      <c r="I98" s="719">
        <v>0</v>
      </c>
      <c r="J98" s="719">
        <v>54567.482399999994</v>
      </c>
      <c r="K98" s="727">
        <v>5.7166081350388961E-2</v>
      </c>
    </row>
    <row r="99" spans="1:11" s="985" customFormat="1" ht="18" customHeight="1">
      <c r="A99" s="717" t="s">
        <v>819</v>
      </c>
      <c r="B99" s="719">
        <v>2942.9262799999997</v>
      </c>
      <c r="C99" s="719">
        <v>12053.592460000002</v>
      </c>
      <c r="D99" s="719">
        <v>15574.67841</v>
      </c>
      <c r="E99" s="719">
        <v>0</v>
      </c>
      <c r="F99" s="719">
        <v>8570</v>
      </c>
      <c r="G99" s="719">
        <v>0</v>
      </c>
      <c r="H99" s="719">
        <v>4000</v>
      </c>
      <c r="I99" s="719">
        <v>8163.4</v>
      </c>
      <c r="J99" s="719">
        <v>51304.597150000001</v>
      </c>
      <c r="K99" s="727">
        <v>5.3747811797999201E-2</v>
      </c>
    </row>
    <row r="100" spans="1:11" s="985" customFormat="1" ht="18" customHeight="1">
      <c r="A100" s="717" t="s">
        <v>820</v>
      </c>
      <c r="B100" s="719">
        <v>12351.57049</v>
      </c>
      <c r="C100" s="719">
        <v>36523.880170000004</v>
      </c>
      <c r="D100" s="719">
        <v>33384.379030000004</v>
      </c>
      <c r="E100" s="719">
        <v>0</v>
      </c>
      <c r="F100" s="719">
        <v>1454.6</v>
      </c>
      <c r="G100" s="719">
        <v>3450.9613300000001</v>
      </c>
      <c r="H100" s="719">
        <v>8044</v>
      </c>
      <c r="I100" s="719">
        <v>4372</v>
      </c>
      <c r="J100" s="719">
        <v>99581.391020000025</v>
      </c>
      <c r="K100" s="727">
        <v>0.10432363102817832</v>
      </c>
    </row>
    <row r="101" spans="1:11" s="985" customFormat="1" ht="18" customHeight="1">
      <c r="A101" s="717" t="s">
        <v>821</v>
      </c>
      <c r="B101" s="719">
        <v>21361.44023</v>
      </c>
      <c r="C101" s="719">
        <v>44599.60802</v>
      </c>
      <c r="D101" s="719">
        <v>29452.637600000002</v>
      </c>
      <c r="E101" s="719">
        <v>1440.74865</v>
      </c>
      <c r="F101" s="719">
        <v>5291.8721100000002</v>
      </c>
      <c r="G101" s="719">
        <v>3984.8886400000001</v>
      </c>
      <c r="H101" s="719">
        <v>500</v>
      </c>
      <c r="I101" s="719">
        <v>5357.6623899999995</v>
      </c>
      <c r="J101" s="719">
        <v>111988.85763999999</v>
      </c>
      <c r="K101" s="727">
        <v>0.11732196290927595</v>
      </c>
    </row>
    <row r="102" spans="1:11" s="985" customFormat="1" ht="18" customHeight="1">
      <c r="A102" s="717" t="s">
        <v>822</v>
      </c>
      <c r="B102" s="719">
        <v>30580.814979999999</v>
      </c>
      <c r="C102" s="719">
        <v>51877.550710000003</v>
      </c>
      <c r="D102" s="719">
        <v>24660.65278</v>
      </c>
      <c r="E102" s="719">
        <v>3162.4742099999999</v>
      </c>
      <c r="F102" s="719">
        <v>4494.1735699999999</v>
      </c>
      <c r="G102" s="719">
        <v>3001.4326099999998</v>
      </c>
      <c r="H102" s="719">
        <v>525.40979000000004</v>
      </c>
      <c r="I102" s="719">
        <v>1879.06159</v>
      </c>
      <c r="J102" s="719">
        <v>120181.57024000002</v>
      </c>
      <c r="K102" s="727">
        <v>0.12590482681233844</v>
      </c>
    </row>
    <row r="103" spans="1:11" s="985" customFormat="1" ht="18" customHeight="1">
      <c r="A103" s="717" t="s">
        <v>823</v>
      </c>
      <c r="B103" s="719">
        <v>24683.572629999999</v>
      </c>
      <c r="C103" s="719">
        <v>45316.192869999999</v>
      </c>
      <c r="D103" s="719">
        <v>21660.547760000001</v>
      </c>
      <c r="E103" s="719">
        <v>1984.07726</v>
      </c>
      <c r="F103" s="719">
        <v>7680.3453</v>
      </c>
      <c r="G103" s="719">
        <v>4190.7187299999996</v>
      </c>
      <c r="H103" s="719">
        <v>544</v>
      </c>
      <c r="I103" s="719">
        <v>953.32017000000008</v>
      </c>
      <c r="J103" s="719">
        <v>107012.77472</v>
      </c>
      <c r="K103" s="727">
        <v>0.11210891021745888</v>
      </c>
    </row>
    <row r="104" spans="1:11" s="985" customFormat="1" ht="18" customHeight="1">
      <c r="A104" s="717" t="s">
        <v>824</v>
      </c>
      <c r="B104" s="719">
        <v>17720.889749999998</v>
      </c>
      <c r="C104" s="719">
        <v>27142.027010000002</v>
      </c>
      <c r="D104" s="719">
        <v>13093.24685</v>
      </c>
      <c r="E104" s="719">
        <v>1997.3145099999999</v>
      </c>
      <c r="F104" s="719">
        <v>3377.4308700000001</v>
      </c>
      <c r="G104" s="719">
        <v>1873.76998</v>
      </c>
      <c r="H104" s="719">
        <v>367.5</v>
      </c>
      <c r="I104" s="719">
        <v>370</v>
      </c>
      <c r="J104" s="719">
        <v>65942.178969999994</v>
      </c>
      <c r="K104" s="727">
        <v>6.9082460865391285E-2</v>
      </c>
    </row>
    <row r="105" spans="1:11" s="985" customFormat="1" ht="18" customHeight="1">
      <c r="A105" s="717" t="s">
        <v>825</v>
      </c>
      <c r="B105" s="719">
        <v>29466.174260000003</v>
      </c>
      <c r="C105" s="719">
        <v>48035.440750000002</v>
      </c>
      <c r="D105" s="719">
        <v>21772.68375</v>
      </c>
      <c r="E105" s="719">
        <v>4488.4659800000009</v>
      </c>
      <c r="F105" s="719">
        <v>5245.2354599999999</v>
      </c>
      <c r="G105" s="719">
        <v>6301.0839400000004</v>
      </c>
      <c r="H105" s="719">
        <v>560.88078000000007</v>
      </c>
      <c r="I105" s="719">
        <v>960.04555000000005</v>
      </c>
      <c r="J105" s="719">
        <v>116830.01047000001</v>
      </c>
      <c r="K105" s="727">
        <v>0.12239365990421458</v>
      </c>
    </row>
    <row r="106" spans="1:11" s="985" customFormat="1" ht="18" customHeight="1">
      <c r="A106" s="717" t="s">
        <v>826</v>
      </c>
      <c r="B106" s="719">
        <v>30990.015359999998</v>
      </c>
      <c r="C106" s="719">
        <v>48106.040719999997</v>
      </c>
      <c r="D106" s="719">
        <v>19909.691469999998</v>
      </c>
      <c r="E106" s="719">
        <v>4357.5937699999995</v>
      </c>
      <c r="F106" s="719">
        <v>5790.3772800000006</v>
      </c>
      <c r="G106" s="719">
        <v>7788.67803</v>
      </c>
      <c r="H106" s="719">
        <v>392.69569999999999</v>
      </c>
      <c r="I106" s="719">
        <v>771.24980000000005</v>
      </c>
      <c r="J106" s="719">
        <v>118106.34213</v>
      </c>
      <c r="K106" s="727">
        <v>0.12373077271016725</v>
      </c>
    </row>
    <row r="107" spans="1:11" s="985" customFormat="1" ht="18" customHeight="1">
      <c r="A107" s="717" t="s">
        <v>827</v>
      </c>
      <c r="B107" s="719">
        <v>19635.455730000001</v>
      </c>
      <c r="C107" s="719">
        <v>29778.1656</v>
      </c>
      <c r="D107" s="719">
        <v>14722.34319</v>
      </c>
      <c r="E107" s="719">
        <v>3824.1321800000001</v>
      </c>
      <c r="F107" s="719">
        <v>3711.9556200000002</v>
      </c>
      <c r="G107" s="719">
        <v>7349.6437699999997</v>
      </c>
      <c r="H107" s="719">
        <v>154.28975</v>
      </c>
      <c r="I107" s="719">
        <v>282.65566999999999</v>
      </c>
      <c r="J107" s="719">
        <v>79458.641509999972</v>
      </c>
      <c r="K107" s="727">
        <v>8.3242600991832671E-2</v>
      </c>
    </row>
    <row r="108" spans="1:11" s="985" customFormat="1" ht="18" customHeight="1">
      <c r="A108" s="717" t="s">
        <v>828</v>
      </c>
      <c r="B108" s="719">
        <v>962.92729000000008</v>
      </c>
      <c r="C108" s="719">
        <v>1276.29627</v>
      </c>
      <c r="D108" s="719">
        <v>628.10820999999999</v>
      </c>
      <c r="E108" s="719">
        <v>240.30632999999997</v>
      </c>
      <c r="F108" s="719">
        <v>162.67330999999999</v>
      </c>
      <c r="G108" s="719">
        <v>262.49628999999999</v>
      </c>
      <c r="H108" s="719">
        <v>11</v>
      </c>
      <c r="I108" s="719">
        <v>0</v>
      </c>
      <c r="J108" s="719">
        <v>3543.8077000000003</v>
      </c>
      <c r="K108" s="727">
        <v>3.712570020791995E-3</v>
      </c>
    </row>
    <row r="109" spans="1:11" s="985" customFormat="1" ht="18" customHeight="1" thickBot="1">
      <c r="A109" s="717" t="s">
        <v>829</v>
      </c>
      <c r="B109" s="719">
        <v>352.56036999999998</v>
      </c>
      <c r="C109" s="719">
        <v>267.09618999999998</v>
      </c>
      <c r="D109" s="719">
        <v>3.43</v>
      </c>
      <c r="E109" s="719">
        <v>11.47944</v>
      </c>
      <c r="F109" s="719">
        <v>37.910849999999996</v>
      </c>
      <c r="G109" s="719">
        <v>62.862370000000006</v>
      </c>
      <c r="H109" s="719">
        <v>0</v>
      </c>
      <c r="I109" s="719">
        <v>0</v>
      </c>
      <c r="J109" s="719">
        <v>735.33921999999984</v>
      </c>
      <c r="K109" s="727">
        <v>7.7035735976434857E-4</v>
      </c>
    </row>
    <row r="110" spans="1:11" s="985" customFormat="1" ht="47.25" customHeight="1" thickTop="1" thickBot="1">
      <c r="A110" s="721" t="s">
        <v>6</v>
      </c>
      <c r="B110" s="728">
        <v>191048.34736999997</v>
      </c>
      <c r="C110" s="728">
        <v>387655.36994</v>
      </c>
      <c r="D110" s="728">
        <v>227829.67583999995</v>
      </c>
      <c r="E110" s="728">
        <v>21506.592329999999</v>
      </c>
      <c r="F110" s="728">
        <v>45816.574370000002</v>
      </c>
      <c r="G110" s="728">
        <v>42477.26213000001</v>
      </c>
      <c r="H110" s="728">
        <v>15099.776019999999</v>
      </c>
      <c r="I110" s="728">
        <v>23109.39517</v>
      </c>
      <c r="J110" s="728">
        <v>954542.99317000003</v>
      </c>
      <c r="K110" s="729">
        <v>1</v>
      </c>
    </row>
    <row r="111" spans="1:11" s="985" customFormat="1" ht="35.25" customHeight="1" thickTop="1" thickBot="1">
      <c r="A111" s="723" t="s">
        <v>830</v>
      </c>
      <c r="B111" s="727">
        <v>0.20014640381522875</v>
      </c>
      <c r="C111" s="727">
        <v>0.40611619666560189</v>
      </c>
      <c r="D111" s="727">
        <v>0.23867932347749626</v>
      </c>
      <c r="E111" s="727">
        <v>2.2530773871774434E-2</v>
      </c>
      <c r="F111" s="727">
        <v>4.7998439774666356E-2</v>
      </c>
      <c r="G111" s="727">
        <v>4.4500103645342029E-2</v>
      </c>
      <c r="H111" s="727">
        <v>1.5818853763573532E-2</v>
      </c>
      <c r="I111" s="727">
        <v>2.4209904986316647E-2</v>
      </c>
      <c r="J111" s="727">
        <v>1</v>
      </c>
      <c r="K111" s="727"/>
    </row>
    <row r="112" spans="1:11" s="664" customFormat="1" ht="27.75" customHeight="1" thickTop="1" thickBot="1">
      <c r="A112" s="732" t="s">
        <v>839</v>
      </c>
      <c r="B112" s="725" t="s">
        <v>1457</v>
      </c>
      <c r="C112" s="725" t="s">
        <v>1464</v>
      </c>
      <c r="D112" s="725" t="s">
        <v>1461</v>
      </c>
      <c r="E112" s="725" t="s">
        <v>1460</v>
      </c>
      <c r="F112" s="725" t="s">
        <v>1458</v>
      </c>
      <c r="G112" s="725" t="s">
        <v>1462</v>
      </c>
      <c r="H112" s="725" t="s">
        <v>1459</v>
      </c>
      <c r="I112" s="725" t="s">
        <v>1463</v>
      </c>
      <c r="J112" s="732" t="s">
        <v>6</v>
      </c>
      <c r="K112" s="725" t="s">
        <v>723</v>
      </c>
    </row>
    <row r="113" spans="1:11" s="985" customFormat="1" ht="27.75" customHeight="1" thickTop="1">
      <c r="A113" s="717" t="s">
        <v>816</v>
      </c>
      <c r="B113" s="719">
        <v>0</v>
      </c>
      <c r="C113" s="719">
        <v>1</v>
      </c>
      <c r="D113" s="719">
        <v>0</v>
      </c>
      <c r="E113" s="719">
        <v>0</v>
      </c>
      <c r="F113" s="719">
        <v>0</v>
      </c>
      <c r="G113" s="719">
        <v>0</v>
      </c>
      <c r="H113" s="719">
        <v>0</v>
      </c>
      <c r="I113" s="719">
        <v>0</v>
      </c>
      <c r="J113" s="719">
        <v>1</v>
      </c>
      <c r="K113" s="727">
        <v>8.9936145336810865E-5</v>
      </c>
    </row>
    <row r="114" spans="1:11" s="985" customFormat="1" ht="18" customHeight="1">
      <c r="A114" s="717" t="s">
        <v>817</v>
      </c>
      <c r="B114" s="719">
        <v>0</v>
      </c>
      <c r="C114" s="719">
        <v>1</v>
      </c>
      <c r="D114" s="719">
        <v>0</v>
      </c>
      <c r="E114" s="719">
        <v>0</v>
      </c>
      <c r="F114" s="719">
        <v>0</v>
      </c>
      <c r="G114" s="719">
        <v>0</v>
      </c>
      <c r="H114" s="719">
        <v>0</v>
      </c>
      <c r="I114" s="719">
        <v>0</v>
      </c>
      <c r="J114" s="719">
        <v>1</v>
      </c>
      <c r="K114" s="727">
        <v>8.9936145336810865E-5</v>
      </c>
    </row>
    <row r="115" spans="1:11" s="985" customFormat="1" ht="18" customHeight="1">
      <c r="A115" s="717" t="s">
        <v>818</v>
      </c>
      <c r="B115" s="719">
        <v>0</v>
      </c>
      <c r="C115" s="719">
        <v>3</v>
      </c>
      <c r="D115" s="719">
        <v>7</v>
      </c>
      <c r="E115" s="719">
        <v>0</v>
      </c>
      <c r="F115" s="719">
        <v>0</v>
      </c>
      <c r="G115" s="719">
        <v>1</v>
      </c>
      <c r="H115" s="719">
        <v>0</v>
      </c>
      <c r="I115" s="719">
        <v>0</v>
      </c>
      <c r="J115" s="719">
        <v>11</v>
      </c>
      <c r="K115" s="727">
        <v>9.892975987049195E-4</v>
      </c>
    </row>
    <row r="116" spans="1:11" s="985" customFormat="1" ht="18" customHeight="1">
      <c r="A116" s="717" t="s">
        <v>819</v>
      </c>
      <c r="B116" s="719">
        <v>2</v>
      </c>
      <c r="C116" s="719">
        <v>6</v>
      </c>
      <c r="D116" s="719">
        <v>8</v>
      </c>
      <c r="E116" s="719">
        <v>0</v>
      </c>
      <c r="F116" s="719">
        <v>3</v>
      </c>
      <c r="G116" s="719">
        <v>0</v>
      </c>
      <c r="H116" s="719">
        <v>2</v>
      </c>
      <c r="I116" s="719">
        <v>3</v>
      </c>
      <c r="J116" s="719">
        <v>24</v>
      </c>
      <c r="K116" s="727">
        <v>2.1584674880834607E-3</v>
      </c>
    </row>
    <row r="117" spans="1:11" s="985" customFormat="1" ht="18" customHeight="1">
      <c r="A117" s="717" t="s">
        <v>820</v>
      </c>
      <c r="B117" s="719">
        <v>14</v>
      </c>
      <c r="C117" s="719">
        <v>41</v>
      </c>
      <c r="D117" s="719">
        <v>35</v>
      </c>
      <c r="E117" s="719">
        <v>0</v>
      </c>
      <c r="F117" s="719">
        <v>2</v>
      </c>
      <c r="G117" s="719">
        <v>3</v>
      </c>
      <c r="H117" s="719">
        <v>8</v>
      </c>
      <c r="I117" s="719">
        <v>4</v>
      </c>
      <c r="J117" s="719">
        <v>107</v>
      </c>
      <c r="K117" s="727">
        <v>9.6231675510387617E-3</v>
      </c>
    </row>
    <row r="118" spans="1:11" s="985" customFormat="1" ht="18" customHeight="1">
      <c r="A118" s="717" t="s">
        <v>821</v>
      </c>
      <c r="B118" s="719">
        <v>49</v>
      </c>
      <c r="C118" s="719">
        <v>100</v>
      </c>
      <c r="D118" s="719">
        <v>65</v>
      </c>
      <c r="E118" s="719">
        <v>3</v>
      </c>
      <c r="F118" s="719">
        <v>10</v>
      </c>
      <c r="G118" s="719">
        <v>9</v>
      </c>
      <c r="H118" s="719">
        <v>1</v>
      </c>
      <c r="I118" s="719">
        <v>13</v>
      </c>
      <c r="J118" s="719">
        <v>250</v>
      </c>
      <c r="K118" s="727">
        <v>2.2484036334202716E-2</v>
      </c>
    </row>
    <row r="119" spans="1:11" s="985" customFormat="1" ht="18" customHeight="1">
      <c r="A119" s="717" t="s">
        <v>822</v>
      </c>
      <c r="B119" s="719">
        <v>119</v>
      </c>
      <c r="C119" s="719">
        <v>196</v>
      </c>
      <c r="D119" s="719">
        <v>96</v>
      </c>
      <c r="E119" s="719">
        <v>12</v>
      </c>
      <c r="F119" s="719">
        <v>17</v>
      </c>
      <c r="G119" s="719">
        <v>11</v>
      </c>
      <c r="H119" s="719">
        <v>2</v>
      </c>
      <c r="I119" s="719">
        <v>7</v>
      </c>
      <c r="J119" s="719">
        <v>460</v>
      </c>
      <c r="K119" s="727">
        <v>4.1370626854933E-2</v>
      </c>
    </row>
    <row r="120" spans="1:11" s="985" customFormat="1" ht="18" customHeight="1">
      <c r="A120" s="717" t="s">
        <v>823</v>
      </c>
      <c r="B120" s="719">
        <v>152</v>
      </c>
      <c r="C120" s="719">
        <v>271</v>
      </c>
      <c r="D120" s="719">
        <v>129</v>
      </c>
      <c r="E120" s="719">
        <v>12</v>
      </c>
      <c r="F120" s="719">
        <v>46</v>
      </c>
      <c r="G120" s="719">
        <v>24</v>
      </c>
      <c r="H120" s="719">
        <v>3</v>
      </c>
      <c r="I120" s="719">
        <v>6</v>
      </c>
      <c r="J120" s="719">
        <v>643</v>
      </c>
      <c r="K120" s="727">
        <v>5.7828941451569388E-2</v>
      </c>
    </row>
    <row r="121" spans="1:11" s="985" customFormat="1" ht="18" customHeight="1">
      <c r="A121" s="717" t="s">
        <v>824</v>
      </c>
      <c r="B121" s="719">
        <v>151</v>
      </c>
      <c r="C121" s="719">
        <v>232</v>
      </c>
      <c r="D121" s="719">
        <v>109</v>
      </c>
      <c r="E121" s="719">
        <v>17</v>
      </c>
      <c r="F121" s="719">
        <v>29</v>
      </c>
      <c r="G121" s="719">
        <v>16</v>
      </c>
      <c r="H121" s="719">
        <v>3</v>
      </c>
      <c r="I121" s="719">
        <v>3</v>
      </c>
      <c r="J121" s="719">
        <v>560</v>
      </c>
      <c r="K121" s="727">
        <v>5.0364241388614082E-2</v>
      </c>
    </row>
    <row r="122" spans="1:11" s="985" customFormat="1" ht="18" customHeight="1">
      <c r="A122" s="717" t="s">
        <v>825</v>
      </c>
      <c r="B122" s="719">
        <v>360</v>
      </c>
      <c r="C122" s="719">
        <v>576</v>
      </c>
      <c r="D122" s="719">
        <v>263</v>
      </c>
      <c r="E122" s="719">
        <v>51</v>
      </c>
      <c r="F122" s="719">
        <v>59</v>
      </c>
      <c r="G122" s="719">
        <v>75</v>
      </c>
      <c r="H122" s="719">
        <v>7</v>
      </c>
      <c r="I122" s="719">
        <v>11</v>
      </c>
      <c r="J122" s="719">
        <v>1402</v>
      </c>
      <c r="K122" s="727">
        <v>0.12609047576220883</v>
      </c>
    </row>
    <row r="123" spans="1:11" s="985" customFormat="1" ht="18" customHeight="1">
      <c r="A123" s="717" t="s">
        <v>826</v>
      </c>
      <c r="B123" s="719">
        <v>637</v>
      </c>
      <c r="C123" s="719">
        <v>988</v>
      </c>
      <c r="D123" s="719">
        <v>414</v>
      </c>
      <c r="E123" s="719">
        <v>90</v>
      </c>
      <c r="F123" s="719">
        <v>120</v>
      </c>
      <c r="G123" s="719">
        <v>162</v>
      </c>
      <c r="H123" s="719">
        <v>8</v>
      </c>
      <c r="I123" s="719">
        <v>15</v>
      </c>
      <c r="J123" s="719">
        <v>2434</v>
      </c>
      <c r="K123" s="727">
        <v>0.21890457774979766</v>
      </c>
    </row>
    <row r="124" spans="1:11" s="985" customFormat="1" ht="18" customHeight="1">
      <c r="A124" s="717" t="s">
        <v>827</v>
      </c>
      <c r="B124" s="719">
        <v>1074</v>
      </c>
      <c r="C124" s="719">
        <v>1537</v>
      </c>
      <c r="D124" s="719">
        <v>786</v>
      </c>
      <c r="E124" s="719">
        <v>213</v>
      </c>
      <c r="F124" s="719">
        <v>193</v>
      </c>
      <c r="G124" s="719">
        <v>367</v>
      </c>
      <c r="H124" s="719">
        <v>7</v>
      </c>
      <c r="I124" s="719">
        <v>14</v>
      </c>
      <c r="J124" s="719">
        <v>4191</v>
      </c>
      <c r="K124" s="727">
        <v>0.37692238510657433</v>
      </c>
    </row>
    <row r="125" spans="1:11" s="985" customFormat="1" ht="18" customHeight="1">
      <c r="A125" s="717" t="s">
        <v>828</v>
      </c>
      <c r="B125" s="719">
        <v>190</v>
      </c>
      <c r="C125" s="719">
        <v>250</v>
      </c>
      <c r="D125" s="719">
        <v>123</v>
      </c>
      <c r="E125" s="719">
        <v>48</v>
      </c>
      <c r="F125" s="719">
        <v>33</v>
      </c>
      <c r="G125" s="719">
        <v>50</v>
      </c>
      <c r="H125" s="719">
        <v>2</v>
      </c>
      <c r="I125" s="719">
        <v>0</v>
      </c>
      <c r="J125" s="719">
        <v>696</v>
      </c>
      <c r="K125" s="727">
        <v>6.2595557154420362E-2</v>
      </c>
    </row>
    <row r="126" spans="1:11" s="985" customFormat="1" ht="18" customHeight="1" thickBot="1">
      <c r="A126" s="717" t="s">
        <v>829</v>
      </c>
      <c r="B126" s="719">
        <v>192</v>
      </c>
      <c r="C126" s="719">
        <v>97</v>
      </c>
      <c r="D126" s="719">
        <v>1</v>
      </c>
      <c r="E126" s="719">
        <v>4</v>
      </c>
      <c r="F126" s="719">
        <v>18</v>
      </c>
      <c r="G126" s="719">
        <v>27</v>
      </c>
      <c r="H126" s="719">
        <v>0</v>
      </c>
      <c r="I126" s="719">
        <v>0</v>
      </c>
      <c r="J126" s="719">
        <v>339</v>
      </c>
      <c r="K126" s="727">
        <v>3.0488353269178883E-2</v>
      </c>
    </row>
    <row r="127" spans="1:11" s="985" customFormat="1" ht="22.5" customHeight="1" thickTop="1" thickBot="1">
      <c r="A127" s="721" t="s">
        <v>6</v>
      </c>
      <c r="B127" s="728">
        <v>2940</v>
      </c>
      <c r="C127" s="728">
        <v>4299</v>
      </c>
      <c r="D127" s="728">
        <v>2036</v>
      </c>
      <c r="E127" s="728">
        <v>450</v>
      </c>
      <c r="F127" s="728">
        <v>530</v>
      </c>
      <c r="G127" s="728">
        <v>745</v>
      </c>
      <c r="H127" s="728">
        <v>43</v>
      </c>
      <c r="I127" s="728">
        <v>76</v>
      </c>
      <c r="J127" s="728">
        <v>11119</v>
      </c>
      <c r="K127" s="729">
        <v>1</v>
      </c>
    </row>
    <row r="128" spans="1:11" s="985" customFormat="1" ht="27.75" customHeight="1" thickTop="1">
      <c r="A128" s="726" t="s">
        <v>830</v>
      </c>
      <c r="B128" s="727">
        <v>0.26441226729022393</v>
      </c>
      <c r="C128" s="727">
        <v>0.3866354888029499</v>
      </c>
      <c r="D128" s="727">
        <v>0.18310999190574692</v>
      </c>
      <c r="E128" s="727">
        <v>4.0471265401564892E-2</v>
      </c>
      <c r="F128" s="727">
        <v>4.7666157028509758E-2</v>
      </c>
      <c r="G128" s="727">
        <v>6.7002428275924092E-2</v>
      </c>
      <c r="H128" s="727">
        <v>3.8672542494828672E-3</v>
      </c>
      <c r="I128" s="727">
        <v>6.8351470455976253E-3</v>
      </c>
      <c r="J128" s="727">
        <v>1</v>
      </c>
      <c r="K128" s="727"/>
    </row>
    <row r="129" spans="1:11" s="985" customFormat="1" ht="9" customHeight="1" thickBot="1">
      <c r="A129" s="604"/>
      <c r="B129" s="605"/>
      <c r="C129" s="606"/>
      <c r="D129" s="606"/>
      <c r="E129" s="606"/>
      <c r="F129" s="606"/>
      <c r="G129" s="606"/>
      <c r="H129" s="605"/>
      <c r="I129" s="605"/>
      <c r="J129" s="605"/>
      <c r="K129" s="607"/>
    </row>
    <row r="130" spans="1:11" s="985" customFormat="1" ht="17.25" customHeight="1" thickTop="1">
      <c r="A130" s="598" t="s">
        <v>840</v>
      </c>
      <c r="B130" s="141"/>
      <c r="C130" s="291"/>
      <c r="D130" s="291"/>
      <c r="E130" s="291"/>
      <c r="F130" s="291"/>
      <c r="G130" s="291"/>
      <c r="H130" s="141"/>
      <c r="I130" s="141"/>
      <c r="J130" s="141"/>
      <c r="K130" s="382"/>
    </row>
    <row r="131" spans="1:11" s="985" customFormat="1" ht="9" customHeight="1">
      <c r="A131" s="290"/>
      <c r="B131" s="141"/>
      <c r="C131" s="291"/>
      <c r="D131" s="291"/>
      <c r="E131" s="291"/>
      <c r="F131" s="291"/>
      <c r="G131" s="291"/>
      <c r="H131" s="141"/>
      <c r="I131" s="141"/>
      <c r="J131" s="141"/>
      <c r="K131" s="382"/>
    </row>
    <row r="132" spans="1:11" s="985" customFormat="1" ht="9" customHeight="1">
      <c r="A132" s="290"/>
      <c r="B132" s="141"/>
      <c r="C132" s="291"/>
      <c r="D132" s="291"/>
      <c r="E132" s="291"/>
      <c r="F132" s="291"/>
      <c r="G132" s="291"/>
      <c r="H132" s="141"/>
      <c r="I132" s="141"/>
      <c r="J132" s="141"/>
      <c r="K132" s="382"/>
    </row>
    <row r="133" spans="1:11" s="126" customFormat="1" ht="40.5" customHeight="1">
      <c r="A133" s="1082" t="s">
        <v>1456</v>
      </c>
      <c r="B133" s="1082"/>
      <c r="C133" s="1082"/>
      <c r="D133" s="1082"/>
      <c r="E133" s="1082"/>
      <c r="F133" s="1082"/>
      <c r="G133" s="1082"/>
      <c r="H133" s="1082"/>
      <c r="I133" s="1082"/>
      <c r="J133" s="1082"/>
      <c r="K133" s="1082"/>
    </row>
    <row r="134" spans="1:11" s="126" customFormat="1" ht="27.75" customHeight="1">
      <c r="A134" s="1082" t="s">
        <v>841</v>
      </c>
      <c r="B134" s="1082"/>
      <c r="C134" s="1082"/>
      <c r="D134" s="1082"/>
      <c r="E134" s="1082"/>
      <c r="F134" s="1082"/>
      <c r="G134" s="1082"/>
      <c r="H134" s="1082"/>
      <c r="I134" s="1082"/>
      <c r="J134" s="1082"/>
      <c r="K134" s="1082"/>
    </row>
    <row r="135" spans="1:11" s="126" customFormat="1" ht="27.75" customHeight="1">
      <c r="A135" s="1082" t="s">
        <v>1493</v>
      </c>
      <c r="B135" s="1082"/>
      <c r="C135" s="1082"/>
      <c r="D135" s="1082"/>
      <c r="E135" s="1082"/>
      <c r="F135" s="1082"/>
      <c r="G135" s="1082"/>
      <c r="H135" s="1082"/>
      <c r="I135" s="1082"/>
      <c r="J135" s="1082"/>
      <c r="K135" s="1082"/>
    </row>
    <row r="136" spans="1:11" s="127" customFormat="1" ht="42" customHeight="1">
      <c r="A136" s="1081" t="s">
        <v>1366</v>
      </c>
      <c r="B136" s="1081"/>
      <c r="C136" s="1081"/>
      <c r="D136" s="1081"/>
      <c r="E136" s="1081"/>
      <c r="F136" s="1081"/>
      <c r="G136" s="1081"/>
      <c r="H136" s="1081"/>
      <c r="I136" s="1081"/>
      <c r="J136" s="1081"/>
      <c r="K136" s="1081"/>
    </row>
    <row r="137" spans="1:11" s="985" customFormat="1" ht="6" customHeight="1">
      <c r="A137" s="265"/>
    </row>
    <row r="138" spans="1:11" s="985" customFormat="1" ht="5.25" customHeight="1" thickBot="1">
      <c r="A138" s="582"/>
      <c r="B138" s="583"/>
      <c r="C138" s="583"/>
      <c r="D138" s="584"/>
      <c r="E138" s="583"/>
      <c r="F138" s="583"/>
      <c r="G138" s="583"/>
      <c r="H138" s="583"/>
      <c r="I138" s="584"/>
      <c r="J138" s="789"/>
      <c r="K138" s="583"/>
    </row>
    <row r="139" spans="1:11" s="716" customFormat="1" ht="23.25" customHeight="1" thickTop="1" thickBot="1">
      <c r="A139" s="383" t="s">
        <v>814</v>
      </c>
      <c r="B139" s="383" t="s">
        <v>1457</v>
      </c>
      <c r="C139" s="383" t="s">
        <v>1464</v>
      </c>
      <c r="D139" s="383" t="s">
        <v>1461</v>
      </c>
      <c r="E139" s="383" t="s">
        <v>1460</v>
      </c>
      <c r="F139" s="383" t="s">
        <v>1458</v>
      </c>
      <c r="G139" s="383" t="s">
        <v>1462</v>
      </c>
      <c r="H139" s="383" t="s">
        <v>1459</v>
      </c>
      <c r="I139" s="383" t="s">
        <v>1463</v>
      </c>
      <c r="J139" s="383" t="s">
        <v>6</v>
      </c>
      <c r="K139" s="383" t="s">
        <v>723</v>
      </c>
    </row>
    <row r="140" spans="1:11" s="985" customFormat="1" ht="27" customHeight="1" thickTop="1">
      <c r="A140" s="717" t="s">
        <v>816</v>
      </c>
      <c r="B140" s="719">
        <v>0</v>
      </c>
      <c r="C140" s="719">
        <v>0</v>
      </c>
      <c r="D140" s="719">
        <v>0</v>
      </c>
      <c r="E140" s="719">
        <v>0</v>
      </c>
      <c r="F140" s="719">
        <v>0</v>
      </c>
      <c r="G140" s="719">
        <v>0</v>
      </c>
      <c r="H140" s="719">
        <v>0</v>
      </c>
      <c r="I140" s="719">
        <v>0</v>
      </c>
      <c r="J140" s="719">
        <v>0</v>
      </c>
      <c r="K140" s="727">
        <v>0</v>
      </c>
    </row>
    <row r="141" spans="1:11" s="985" customFormat="1" ht="18" customHeight="1">
      <c r="A141" s="717" t="s">
        <v>817</v>
      </c>
      <c r="B141" s="719">
        <v>0</v>
      </c>
      <c r="C141" s="719">
        <v>0</v>
      </c>
      <c r="D141" s="719">
        <v>0</v>
      </c>
      <c r="E141" s="719">
        <v>0</v>
      </c>
      <c r="F141" s="719">
        <v>0</v>
      </c>
      <c r="G141" s="719">
        <v>0</v>
      </c>
      <c r="H141" s="719">
        <v>0</v>
      </c>
      <c r="I141" s="719">
        <v>0</v>
      </c>
      <c r="J141" s="719">
        <v>0</v>
      </c>
      <c r="K141" s="727">
        <v>0</v>
      </c>
    </row>
    <row r="142" spans="1:11" s="985" customFormat="1" ht="18" customHeight="1">
      <c r="A142" s="717" t="s">
        <v>818</v>
      </c>
      <c r="B142" s="719">
        <v>0</v>
      </c>
      <c r="C142" s="719">
        <v>0</v>
      </c>
      <c r="D142" s="719">
        <v>0</v>
      </c>
      <c r="E142" s="719">
        <v>0</v>
      </c>
      <c r="F142" s="719">
        <v>0</v>
      </c>
      <c r="G142" s="719">
        <v>0</v>
      </c>
      <c r="H142" s="719">
        <v>0</v>
      </c>
      <c r="I142" s="719">
        <v>0</v>
      </c>
      <c r="J142" s="719">
        <v>0</v>
      </c>
      <c r="K142" s="727">
        <v>0</v>
      </c>
    </row>
    <row r="143" spans="1:11" s="985" customFormat="1" ht="18" customHeight="1">
      <c r="A143" s="717" t="s">
        <v>819</v>
      </c>
      <c r="B143" s="719">
        <v>0</v>
      </c>
      <c r="C143" s="719">
        <v>1400</v>
      </c>
      <c r="D143" s="719">
        <v>0</v>
      </c>
      <c r="E143" s="719">
        <v>0</v>
      </c>
      <c r="F143" s="719">
        <v>0</v>
      </c>
      <c r="G143" s="719">
        <v>0</v>
      </c>
      <c r="H143" s="719">
        <v>0</v>
      </c>
      <c r="I143" s="719">
        <v>0</v>
      </c>
      <c r="J143" s="719">
        <v>1400</v>
      </c>
      <c r="K143" s="727">
        <v>6.0915529480405961E-2</v>
      </c>
    </row>
    <row r="144" spans="1:11" s="985" customFormat="1" ht="18" customHeight="1">
      <c r="A144" s="717" t="s">
        <v>820</v>
      </c>
      <c r="B144" s="719">
        <v>0</v>
      </c>
      <c r="C144" s="719">
        <v>0</v>
      </c>
      <c r="D144" s="719">
        <v>0</v>
      </c>
      <c r="E144" s="719">
        <v>0</v>
      </c>
      <c r="F144" s="719">
        <v>0</v>
      </c>
      <c r="G144" s="719">
        <v>0</v>
      </c>
      <c r="H144" s="719">
        <v>1870</v>
      </c>
      <c r="I144" s="719">
        <v>1029</v>
      </c>
      <c r="J144" s="719">
        <v>2899</v>
      </c>
      <c r="K144" s="727">
        <v>0.12613865711692634</v>
      </c>
    </row>
    <row r="145" spans="1:11" s="985" customFormat="1" ht="18" customHeight="1">
      <c r="A145" s="717" t="s">
        <v>821</v>
      </c>
      <c r="B145" s="719">
        <v>378.70438000000001</v>
      </c>
      <c r="C145" s="719">
        <v>3032.569</v>
      </c>
      <c r="D145" s="719">
        <v>414.00059999999996</v>
      </c>
      <c r="E145" s="719">
        <v>0</v>
      </c>
      <c r="F145" s="719">
        <v>962.80004000000008</v>
      </c>
      <c r="G145" s="719">
        <v>0</v>
      </c>
      <c r="H145" s="719">
        <v>600</v>
      </c>
      <c r="I145" s="719">
        <v>1773.8</v>
      </c>
      <c r="J145" s="719">
        <v>7161.8740200000002</v>
      </c>
      <c r="K145" s="727">
        <v>0.31162096285733115</v>
      </c>
    </row>
    <row r="146" spans="1:11" s="985" customFormat="1" ht="18" customHeight="1">
      <c r="A146" s="717" t="s">
        <v>822</v>
      </c>
      <c r="B146" s="719">
        <v>274.39999999999998</v>
      </c>
      <c r="C146" s="719">
        <v>481.90300000000002</v>
      </c>
      <c r="D146" s="719">
        <v>1565.7130400000001</v>
      </c>
      <c r="E146" s="719">
        <v>0</v>
      </c>
      <c r="F146" s="719">
        <v>0</v>
      </c>
      <c r="G146" s="719">
        <v>0</v>
      </c>
      <c r="H146" s="719">
        <v>0</v>
      </c>
      <c r="I146" s="719">
        <v>208.5</v>
      </c>
      <c r="J146" s="719">
        <v>2530.51604</v>
      </c>
      <c r="K146" s="727">
        <v>0.11010551745375725</v>
      </c>
    </row>
    <row r="147" spans="1:11" s="985" customFormat="1" ht="18" customHeight="1">
      <c r="A147" s="717" t="s">
        <v>823</v>
      </c>
      <c r="B147" s="719">
        <v>0</v>
      </c>
      <c r="C147" s="719">
        <v>155.6</v>
      </c>
      <c r="D147" s="719">
        <v>907.16179</v>
      </c>
      <c r="E147" s="719">
        <v>0</v>
      </c>
      <c r="F147" s="719">
        <v>335.14400000000001</v>
      </c>
      <c r="G147" s="719">
        <v>0</v>
      </c>
      <c r="H147" s="719">
        <v>0</v>
      </c>
      <c r="I147" s="719">
        <v>141</v>
      </c>
      <c r="J147" s="719">
        <v>1538.90579</v>
      </c>
      <c r="K147" s="727">
        <v>6.695947215593745E-2</v>
      </c>
    </row>
    <row r="148" spans="1:11" s="985" customFormat="1" ht="18" customHeight="1">
      <c r="A148" s="717" t="s">
        <v>824</v>
      </c>
      <c r="B148" s="719">
        <v>109.76</v>
      </c>
      <c r="C148" s="719">
        <v>378.58796999999998</v>
      </c>
      <c r="D148" s="719">
        <v>244.16612000000001</v>
      </c>
      <c r="E148" s="719">
        <v>0</v>
      </c>
      <c r="F148" s="719">
        <v>119.59689999999999</v>
      </c>
      <c r="G148" s="719">
        <v>120</v>
      </c>
      <c r="H148" s="719">
        <v>0</v>
      </c>
      <c r="I148" s="719">
        <v>103.8</v>
      </c>
      <c r="J148" s="719">
        <v>1075.9109900000001</v>
      </c>
      <c r="K148" s="727">
        <v>4.6814062592598411E-2</v>
      </c>
    </row>
    <row r="149" spans="1:11" s="985" customFormat="1" ht="18" customHeight="1">
      <c r="A149" s="717" t="s">
        <v>825</v>
      </c>
      <c r="B149" s="719">
        <v>0</v>
      </c>
      <c r="C149" s="719">
        <v>0</v>
      </c>
      <c r="D149" s="719">
        <v>1149.5075900000002</v>
      </c>
      <c r="E149" s="719">
        <v>0</v>
      </c>
      <c r="F149" s="719">
        <v>91.786799999999999</v>
      </c>
      <c r="G149" s="719">
        <v>70</v>
      </c>
      <c r="H149" s="719">
        <v>100</v>
      </c>
      <c r="I149" s="719">
        <v>301.65228000000002</v>
      </c>
      <c r="J149" s="719">
        <v>1712.9466700000003</v>
      </c>
      <c r="K149" s="727">
        <v>7.4532180981963028E-2</v>
      </c>
    </row>
    <row r="150" spans="1:11" s="985" customFormat="1" ht="18" customHeight="1">
      <c r="A150" s="717" t="s">
        <v>826</v>
      </c>
      <c r="B150" s="719">
        <v>566.60756000000003</v>
      </c>
      <c r="C150" s="719">
        <v>181.41392999999999</v>
      </c>
      <c r="D150" s="719">
        <v>950.17249000000004</v>
      </c>
      <c r="E150" s="719">
        <v>48.292349999999999</v>
      </c>
      <c r="F150" s="719">
        <v>137.42670000000001</v>
      </c>
      <c r="G150" s="719">
        <v>190</v>
      </c>
      <c r="H150" s="719">
        <v>50</v>
      </c>
      <c r="I150" s="719">
        <v>238.40097</v>
      </c>
      <c r="J150" s="719">
        <v>2362.3139999999999</v>
      </c>
      <c r="K150" s="727">
        <v>0.10278686293498267</v>
      </c>
    </row>
    <row r="151" spans="1:11" s="985" customFormat="1" ht="18" customHeight="1">
      <c r="A151" s="717" t="s">
        <v>827</v>
      </c>
      <c r="B151" s="719">
        <v>1287.7225600000002</v>
      </c>
      <c r="C151" s="719">
        <v>141.05337</v>
      </c>
      <c r="D151" s="719">
        <v>223.23366000000001</v>
      </c>
      <c r="E151" s="719">
        <v>0</v>
      </c>
      <c r="F151" s="719">
        <v>122.25261999999999</v>
      </c>
      <c r="G151" s="719">
        <v>83</v>
      </c>
      <c r="H151" s="719">
        <v>0</v>
      </c>
      <c r="I151" s="719">
        <v>80.862289999999987</v>
      </c>
      <c r="J151" s="719">
        <v>1938.1245000000004</v>
      </c>
      <c r="K151" s="727">
        <v>8.4329914368890785E-2</v>
      </c>
    </row>
    <row r="152" spans="1:11" s="985" customFormat="1" ht="18" customHeight="1">
      <c r="A152" s="717" t="s">
        <v>828</v>
      </c>
      <c r="B152" s="719">
        <v>231.62845999999999</v>
      </c>
      <c r="C152" s="719">
        <v>0</v>
      </c>
      <c r="D152" s="719">
        <v>11.2669</v>
      </c>
      <c r="E152" s="719">
        <v>0</v>
      </c>
      <c r="F152" s="719">
        <v>19.02</v>
      </c>
      <c r="G152" s="719">
        <v>4.2070200000000009</v>
      </c>
      <c r="H152" s="719">
        <v>0</v>
      </c>
      <c r="I152" s="719">
        <v>0</v>
      </c>
      <c r="J152" s="719">
        <v>266.12237999999996</v>
      </c>
      <c r="K152" s="727">
        <v>1.1579275488775569E-2</v>
      </c>
    </row>
    <row r="153" spans="1:11" s="985" customFormat="1" ht="18" customHeight="1" thickBot="1">
      <c r="A153" s="717" t="s">
        <v>829</v>
      </c>
      <c r="B153" s="719">
        <v>96.930789999999988</v>
      </c>
      <c r="C153" s="719">
        <v>0</v>
      </c>
      <c r="D153" s="719">
        <v>0</v>
      </c>
      <c r="E153" s="719">
        <v>0</v>
      </c>
      <c r="F153" s="719">
        <v>0</v>
      </c>
      <c r="G153" s="719">
        <v>0</v>
      </c>
      <c r="H153" s="719">
        <v>0</v>
      </c>
      <c r="I153" s="719">
        <v>0</v>
      </c>
      <c r="J153" s="719">
        <v>96.930789999999988</v>
      </c>
      <c r="K153" s="727">
        <v>4.2175645684314565E-3</v>
      </c>
    </row>
    <row r="154" spans="1:11" s="985" customFormat="1" ht="48" customHeight="1" thickTop="1" thickBot="1">
      <c r="A154" s="721" t="s">
        <v>6</v>
      </c>
      <c r="B154" s="728">
        <v>2945.7537499999999</v>
      </c>
      <c r="C154" s="728">
        <v>5771.127269999999</v>
      </c>
      <c r="D154" s="728">
        <v>5465.2221899999995</v>
      </c>
      <c r="E154" s="728">
        <v>48.292349999999999</v>
      </c>
      <c r="F154" s="728">
        <v>1788.0270600000001</v>
      </c>
      <c r="G154" s="728">
        <v>467.20702</v>
      </c>
      <c r="H154" s="728">
        <v>2620</v>
      </c>
      <c r="I154" s="728">
        <v>3877.0155400000008</v>
      </c>
      <c r="J154" s="728">
        <v>22982.64518</v>
      </c>
      <c r="K154" s="729">
        <v>1</v>
      </c>
    </row>
    <row r="155" spans="1:11" s="985" customFormat="1" ht="44.25" customHeight="1" thickTop="1" thickBot="1">
      <c r="A155" s="723" t="s">
        <v>830</v>
      </c>
      <c r="B155" s="727">
        <v>0.12817296385724386</v>
      </c>
      <c r="C155" s="727">
        <v>0.25110805239347123</v>
      </c>
      <c r="D155" s="727">
        <v>0.23779778816565272</v>
      </c>
      <c r="E155" s="727">
        <v>2.1012529072164878E-3</v>
      </c>
      <c r="F155" s="727">
        <v>7.7799010775138289E-2</v>
      </c>
      <c r="G155" s="727">
        <v>2.0328687857330441E-2</v>
      </c>
      <c r="H155" s="727">
        <v>0.11399906231333116</v>
      </c>
      <c r="I155" s="727">
        <v>0.16869318173061579</v>
      </c>
      <c r="J155" s="727">
        <v>1</v>
      </c>
      <c r="K155" s="727"/>
    </row>
    <row r="156" spans="1:11" s="664" customFormat="1" ht="29.25" customHeight="1" thickTop="1" thickBot="1">
      <c r="A156" s="732" t="s">
        <v>839</v>
      </c>
      <c r="B156" s="725" t="s">
        <v>1457</v>
      </c>
      <c r="C156" s="725" t="s">
        <v>1464</v>
      </c>
      <c r="D156" s="725" t="s">
        <v>1461</v>
      </c>
      <c r="E156" s="725" t="s">
        <v>1460</v>
      </c>
      <c r="F156" s="725" t="s">
        <v>1458</v>
      </c>
      <c r="G156" s="725" t="s">
        <v>1462</v>
      </c>
      <c r="H156" s="725" t="s">
        <v>1459</v>
      </c>
      <c r="I156" s="725" t="s">
        <v>1463</v>
      </c>
      <c r="J156" s="732" t="s">
        <v>6</v>
      </c>
      <c r="K156" s="733" t="s">
        <v>723</v>
      </c>
    </row>
    <row r="157" spans="1:11" s="985" customFormat="1" ht="29.25" customHeight="1" thickTop="1">
      <c r="A157" s="717" t="s">
        <v>816</v>
      </c>
      <c r="B157" s="719">
        <v>0</v>
      </c>
      <c r="C157" s="719">
        <v>0</v>
      </c>
      <c r="D157" s="719">
        <v>0</v>
      </c>
      <c r="E157" s="719">
        <v>0</v>
      </c>
      <c r="F157" s="719">
        <v>0</v>
      </c>
      <c r="G157" s="719">
        <v>0</v>
      </c>
      <c r="H157" s="719">
        <v>0</v>
      </c>
      <c r="I157" s="719">
        <v>0</v>
      </c>
      <c r="J157" s="719">
        <v>0</v>
      </c>
      <c r="K157" s="727">
        <v>0</v>
      </c>
    </row>
    <row r="158" spans="1:11" s="985" customFormat="1" ht="18" customHeight="1">
      <c r="A158" s="717" t="s">
        <v>817</v>
      </c>
      <c r="B158" s="719">
        <v>0</v>
      </c>
      <c r="C158" s="719">
        <v>0</v>
      </c>
      <c r="D158" s="719">
        <v>0</v>
      </c>
      <c r="E158" s="719">
        <v>0</v>
      </c>
      <c r="F158" s="719">
        <v>0</v>
      </c>
      <c r="G158" s="719">
        <v>0</v>
      </c>
      <c r="H158" s="719">
        <v>0</v>
      </c>
      <c r="I158" s="719">
        <v>0</v>
      </c>
      <c r="J158" s="719">
        <v>0</v>
      </c>
      <c r="K158" s="727">
        <v>0</v>
      </c>
    </row>
    <row r="159" spans="1:11" s="985" customFormat="1" ht="18" customHeight="1">
      <c r="A159" s="717" t="s">
        <v>818</v>
      </c>
      <c r="B159" s="719">
        <v>0</v>
      </c>
      <c r="C159" s="719">
        <v>0</v>
      </c>
      <c r="D159" s="719">
        <v>0</v>
      </c>
      <c r="E159" s="719">
        <v>0</v>
      </c>
      <c r="F159" s="719">
        <v>0</v>
      </c>
      <c r="G159" s="719">
        <v>0</v>
      </c>
      <c r="H159" s="719">
        <v>0</v>
      </c>
      <c r="I159" s="719">
        <v>0</v>
      </c>
      <c r="J159" s="719">
        <v>0</v>
      </c>
      <c r="K159" s="727">
        <v>0</v>
      </c>
    </row>
    <row r="160" spans="1:11" s="985" customFormat="1" ht="18" customHeight="1">
      <c r="A160" s="717" t="s">
        <v>819</v>
      </c>
      <c r="B160" s="719">
        <v>0</v>
      </c>
      <c r="C160" s="719">
        <v>1</v>
      </c>
      <c r="D160" s="719">
        <v>0</v>
      </c>
      <c r="E160" s="719">
        <v>0</v>
      </c>
      <c r="F160" s="719">
        <v>0</v>
      </c>
      <c r="G160" s="719">
        <v>0</v>
      </c>
      <c r="H160" s="719">
        <v>0</v>
      </c>
      <c r="I160" s="719">
        <v>0</v>
      </c>
      <c r="J160" s="719">
        <v>1</v>
      </c>
      <c r="K160" s="727">
        <v>2.9411764705882353E-3</v>
      </c>
    </row>
    <row r="161" spans="1:16" ht="18" customHeight="1">
      <c r="A161" s="717" t="s">
        <v>820</v>
      </c>
      <c r="B161" s="719">
        <v>0</v>
      </c>
      <c r="C161" s="719">
        <v>0</v>
      </c>
      <c r="D161" s="719">
        <v>0</v>
      </c>
      <c r="E161" s="719">
        <v>0</v>
      </c>
      <c r="F161" s="719">
        <v>0</v>
      </c>
      <c r="G161" s="719">
        <v>0</v>
      </c>
      <c r="H161" s="719">
        <v>2</v>
      </c>
      <c r="I161" s="719">
        <v>1</v>
      </c>
      <c r="J161" s="719">
        <v>3</v>
      </c>
      <c r="K161" s="727">
        <v>8.8235294117647058E-3</v>
      </c>
      <c r="L161" s="985"/>
    </row>
    <row r="162" spans="1:16" ht="18" customHeight="1">
      <c r="A162" s="717" t="s">
        <v>821</v>
      </c>
      <c r="B162" s="719">
        <v>1</v>
      </c>
      <c r="C162" s="719">
        <v>6</v>
      </c>
      <c r="D162" s="719">
        <v>1</v>
      </c>
      <c r="E162" s="719">
        <v>0</v>
      </c>
      <c r="F162" s="719">
        <v>2</v>
      </c>
      <c r="G162" s="719">
        <v>0</v>
      </c>
      <c r="H162" s="719">
        <v>1</v>
      </c>
      <c r="I162" s="719">
        <v>4</v>
      </c>
      <c r="J162" s="719">
        <v>15</v>
      </c>
      <c r="K162" s="727">
        <v>4.4117647058823532E-2</v>
      </c>
      <c r="L162" s="985"/>
    </row>
    <row r="163" spans="1:16" ht="18" customHeight="1">
      <c r="A163" s="717" t="s">
        <v>822</v>
      </c>
      <c r="B163" s="719">
        <v>1</v>
      </c>
      <c r="C163" s="719">
        <v>2</v>
      </c>
      <c r="D163" s="719">
        <v>6</v>
      </c>
      <c r="E163" s="719">
        <v>0</v>
      </c>
      <c r="F163" s="719">
        <v>0</v>
      </c>
      <c r="G163" s="719">
        <v>0</v>
      </c>
      <c r="H163" s="719">
        <v>0</v>
      </c>
      <c r="I163" s="719">
        <v>1</v>
      </c>
      <c r="J163" s="719">
        <v>10</v>
      </c>
      <c r="K163" s="727">
        <v>2.9411764705882353E-2</v>
      </c>
      <c r="L163" s="985"/>
    </row>
    <row r="164" spans="1:16" ht="18" customHeight="1">
      <c r="A164" s="717" t="s">
        <v>823</v>
      </c>
      <c r="B164" s="719">
        <v>0</v>
      </c>
      <c r="C164" s="719">
        <v>1</v>
      </c>
      <c r="D164" s="719">
        <v>6</v>
      </c>
      <c r="E164" s="719">
        <v>0</v>
      </c>
      <c r="F164" s="719">
        <v>2</v>
      </c>
      <c r="G164" s="719">
        <v>0</v>
      </c>
      <c r="H164" s="719">
        <v>0</v>
      </c>
      <c r="I164" s="719">
        <v>1</v>
      </c>
      <c r="J164" s="719">
        <v>10</v>
      </c>
      <c r="K164" s="727">
        <v>2.9411764705882353E-2</v>
      </c>
      <c r="L164" s="985"/>
    </row>
    <row r="165" spans="1:16" ht="18" customHeight="1">
      <c r="A165" s="717" t="s">
        <v>824</v>
      </c>
      <c r="B165" s="719">
        <v>1</v>
      </c>
      <c r="C165" s="719">
        <v>3</v>
      </c>
      <c r="D165" s="719">
        <v>2</v>
      </c>
      <c r="E165" s="719">
        <v>0</v>
      </c>
      <c r="F165" s="719">
        <v>1</v>
      </c>
      <c r="G165" s="719">
        <v>1</v>
      </c>
      <c r="H165" s="719">
        <v>0</v>
      </c>
      <c r="I165" s="719">
        <v>1</v>
      </c>
      <c r="J165" s="719">
        <v>9</v>
      </c>
      <c r="K165" s="727">
        <v>2.6470588235294117E-2</v>
      </c>
      <c r="L165" s="985"/>
    </row>
    <row r="166" spans="1:16" ht="18" customHeight="1">
      <c r="A166" s="717" t="s">
        <v>825</v>
      </c>
      <c r="B166" s="719">
        <v>0</v>
      </c>
      <c r="C166" s="719">
        <v>0</v>
      </c>
      <c r="D166" s="719">
        <v>14</v>
      </c>
      <c r="E166" s="719">
        <v>0</v>
      </c>
      <c r="F166" s="719">
        <v>1</v>
      </c>
      <c r="G166" s="719">
        <v>1</v>
      </c>
      <c r="H166" s="719">
        <v>1</v>
      </c>
      <c r="I166" s="719">
        <v>4</v>
      </c>
      <c r="J166" s="719">
        <v>21</v>
      </c>
      <c r="K166" s="727">
        <v>6.1764705882352944E-2</v>
      </c>
      <c r="L166" s="985"/>
    </row>
    <row r="167" spans="1:16" ht="18" customHeight="1">
      <c r="A167" s="717" t="s">
        <v>826</v>
      </c>
      <c r="B167" s="719">
        <v>14</v>
      </c>
      <c r="C167" s="719">
        <v>4</v>
      </c>
      <c r="D167" s="719">
        <v>20</v>
      </c>
      <c r="E167" s="719">
        <v>1</v>
      </c>
      <c r="F167" s="719">
        <v>3</v>
      </c>
      <c r="G167" s="719">
        <v>4</v>
      </c>
      <c r="H167" s="719">
        <v>1</v>
      </c>
      <c r="I167" s="719">
        <v>5</v>
      </c>
      <c r="J167" s="719">
        <v>52</v>
      </c>
      <c r="K167" s="727">
        <v>0.15294117647058825</v>
      </c>
      <c r="L167" s="985"/>
    </row>
    <row r="168" spans="1:16" ht="18" customHeight="1">
      <c r="A168" s="717" t="s">
        <v>827</v>
      </c>
      <c r="B168" s="719">
        <v>96</v>
      </c>
      <c r="C168" s="719">
        <v>6</v>
      </c>
      <c r="D168" s="719">
        <v>13</v>
      </c>
      <c r="E168" s="719">
        <v>0</v>
      </c>
      <c r="F168" s="719">
        <v>7</v>
      </c>
      <c r="G168" s="719">
        <v>4</v>
      </c>
      <c r="H168" s="719">
        <v>0</v>
      </c>
      <c r="I168" s="719">
        <v>3</v>
      </c>
      <c r="J168" s="719">
        <v>129</v>
      </c>
      <c r="K168" s="727">
        <v>0.37941176470588234</v>
      </c>
      <c r="L168" s="985"/>
    </row>
    <row r="169" spans="1:16" ht="18" customHeight="1">
      <c r="A169" s="717" t="s">
        <v>828</v>
      </c>
      <c r="B169" s="719">
        <v>51</v>
      </c>
      <c r="C169" s="719">
        <v>0</v>
      </c>
      <c r="D169" s="719">
        <v>2</v>
      </c>
      <c r="E169" s="719">
        <v>0</v>
      </c>
      <c r="F169" s="719">
        <v>3</v>
      </c>
      <c r="G169" s="719">
        <v>1</v>
      </c>
      <c r="H169" s="719">
        <v>0</v>
      </c>
      <c r="I169" s="719">
        <v>0</v>
      </c>
      <c r="J169" s="719">
        <v>57</v>
      </c>
      <c r="K169" s="727">
        <v>0.1676470588235294</v>
      </c>
      <c r="L169" s="985"/>
    </row>
    <row r="170" spans="1:16" ht="18" customHeight="1" thickBot="1">
      <c r="A170" s="717" t="s">
        <v>829</v>
      </c>
      <c r="B170" s="719">
        <v>33</v>
      </c>
      <c r="C170" s="719">
        <v>0</v>
      </c>
      <c r="D170" s="719">
        <v>0</v>
      </c>
      <c r="E170" s="719">
        <v>0</v>
      </c>
      <c r="F170" s="719">
        <v>0</v>
      </c>
      <c r="G170" s="719">
        <v>0</v>
      </c>
      <c r="H170" s="719">
        <v>0</v>
      </c>
      <c r="I170" s="719">
        <v>0</v>
      </c>
      <c r="J170" s="719">
        <v>33</v>
      </c>
      <c r="K170" s="727">
        <v>9.7058823529411767E-2</v>
      </c>
      <c r="L170" s="985"/>
    </row>
    <row r="171" spans="1:16" ht="26.25" customHeight="1" thickTop="1" thickBot="1">
      <c r="A171" s="721" t="s">
        <v>6</v>
      </c>
      <c r="B171" s="728">
        <v>197</v>
      </c>
      <c r="C171" s="728">
        <v>23</v>
      </c>
      <c r="D171" s="728">
        <v>64</v>
      </c>
      <c r="E171" s="728">
        <v>1</v>
      </c>
      <c r="F171" s="728">
        <v>19</v>
      </c>
      <c r="G171" s="728">
        <v>11</v>
      </c>
      <c r="H171" s="728">
        <v>5</v>
      </c>
      <c r="I171" s="728">
        <v>20</v>
      </c>
      <c r="J171" s="728">
        <v>340</v>
      </c>
      <c r="K171" s="729">
        <v>1</v>
      </c>
      <c r="L171" s="985"/>
    </row>
    <row r="172" spans="1:16" ht="21.75" customHeight="1" thickTop="1">
      <c r="A172" s="726" t="s">
        <v>830</v>
      </c>
      <c r="B172" s="727">
        <v>0.5794117647058824</v>
      </c>
      <c r="C172" s="727">
        <v>6.7647058823529407E-2</v>
      </c>
      <c r="D172" s="727">
        <v>0.18823529411764706</v>
      </c>
      <c r="E172" s="727">
        <v>2.9411764705882353E-3</v>
      </c>
      <c r="F172" s="727">
        <v>5.5882352941176473E-2</v>
      </c>
      <c r="G172" s="727">
        <v>3.2352941176470591E-2</v>
      </c>
      <c r="H172" s="727">
        <v>1.4705882352941176E-2</v>
      </c>
      <c r="I172" s="727">
        <v>5.8823529411764705E-2</v>
      </c>
      <c r="J172" s="727">
        <v>1</v>
      </c>
      <c r="K172" s="727"/>
      <c r="L172" s="985"/>
    </row>
    <row r="173" spans="1:16" ht="9" customHeight="1" thickBot="1">
      <c r="A173" s="604"/>
      <c r="B173" s="605"/>
      <c r="C173" s="606"/>
      <c r="D173" s="606"/>
      <c r="E173" s="606"/>
      <c r="F173" s="606"/>
      <c r="G173" s="606"/>
      <c r="H173" s="605"/>
      <c r="I173" s="605"/>
      <c r="J173" s="605"/>
      <c r="K173" s="605"/>
      <c r="L173" s="634"/>
      <c r="M173" s="634"/>
      <c r="N173" s="634"/>
      <c r="O173" s="634"/>
      <c r="P173" s="634"/>
    </row>
    <row r="174" spans="1:16" ht="18" customHeight="1" thickTop="1">
      <c r="A174" s="598" t="s">
        <v>842</v>
      </c>
      <c r="B174" s="141"/>
      <c r="C174" s="291"/>
      <c r="D174" s="291"/>
      <c r="E174" s="291"/>
      <c r="F174" s="291"/>
      <c r="G174" s="291"/>
      <c r="H174" s="141"/>
      <c r="I174" s="141"/>
      <c r="J174" s="141"/>
      <c r="K174" s="382"/>
      <c r="L174" s="985"/>
    </row>
    <row r="175" spans="1:16" ht="9" customHeight="1">
      <c r="A175" s="290"/>
      <c r="B175" s="141"/>
      <c r="C175" s="291"/>
      <c r="D175" s="291"/>
      <c r="E175" s="291"/>
      <c r="F175" s="291"/>
      <c r="G175" s="291"/>
      <c r="H175" s="141"/>
      <c r="I175" s="141"/>
      <c r="J175" s="141"/>
      <c r="K175" s="382"/>
      <c r="L175" s="985"/>
    </row>
    <row r="176" spans="1:16" ht="9" customHeight="1">
      <c r="A176" s="290"/>
      <c r="B176" s="141"/>
      <c r="C176" s="291"/>
      <c r="D176" s="291"/>
      <c r="E176" s="291"/>
      <c r="F176" s="291"/>
      <c r="G176" s="291"/>
      <c r="H176" s="141"/>
      <c r="I176" s="141"/>
      <c r="J176" s="141"/>
      <c r="K176" s="382"/>
      <c r="L176" s="985"/>
    </row>
    <row r="177" spans="1:11" s="985" customFormat="1" ht="9" customHeight="1">
      <c r="A177" s="290"/>
      <c r="B177" s="141"/>
      <c r="C177" s="291"/>
      <c r="D177" s="291"/>
      <c r="E177" s="291"/>
      <c r="F177" s="291"/>
      <c r="G177" s="291"/>
      <c r="H177" s="141"/>
      <c r="I177" s="141"/>
      <c r="J177" s="141"/>
      <c r="K177" s="382"/>
    </row>
    <row r="178" spans="1:11" s="985" customFormat="1" ht="9" customHeight="1">
      <c r="A178" s="290"/>
      <c r="B178" s="141"/>
      <c r="C178" s="291"/>
      <c r="D178" s="291"/>
      <c r="E178" s="291"/>
      <c r="F178" s="291"/>
      <c r="G178" s="291"/>
      <c r="H178" s="141"/>
      <c r="I178" s="141"/>
      <c r="J178" s="141"/>
      <c r="K178" s="382"/>
    </row>
    <row r="179" spans="1:11" s="985" customFormat="1" ht="9" customHeight="1">
      <c r="A179" s="292"/>
      <c r="B179" s="141"/>
      <c r="C179" s="291"/>
      <c r="D179" s="291"/>
      <c r="E179" s="291"/>
      <c r="F179" s="291"/>
      <c r="G179" s="291"/>
      <c r="H179" s="141"/>
      <c r="I179" s="141"/>
      <c r="J179" s="141"/>
      <c r="K179" s="382"/>
    </row>
    <row r="180" spans="1:11" s="985" customFormat="1" ht="9" customHeight="1">
      <c r="A180" s="290"/>
      <c r="C180" s="291"/>
      <c r="D180" s="291"/>
      <c r="E180" s="291"/>
      <c r="F180" s="291"/>
      <c r="G180" s="291"/>
      <c r="H180" s="141"/>
      <c r="I180" s="141"/>
      <c r="J180" s="141"/>
      <c r="K180" s="382"/>
    </row>
    <row r="181" spans="1:11" s="985" customFormat="1" ht="9" customHeight="1">
      <c r="A181" s="290"/>
      <c r="C181" s="291"/>
      <c r="D181" s="291"/>
      <c r="E181" s="291"/>
      <c r="F181" s="291"/>
      <c r="G181" s="291"/>
      <c r="H181" s="141"/>
      <c r="I181" s="141"/>
      <c r="J181" s="141"/>
      <c r="K181" s="382"/>
    </row>
    <row r="182" spans="1:11" s="985" customFormat="1" ht="9" customHeight="1">
      <c r="A182" s="290"/>
      <c r="C182" s="291"/>
      <c r="D182" s="291"/>
      <c r="E182" s="291"/>
      <c r="F182" s="291"/>
      <c r="G182" s="291"/>
      <c r="H182" s="141"/>
      <c r="I182" s="141"/>
      <c r="J182" s="141"/>
      <c r="K182" s="382"/>
    </row>
    <row r="183" spans="1:11" s="985" customFormat="1" ht="9" customHeight="1">
      <c r="A183" s="290"/>
      <c r="C183" s="291"/>
      <c r="D183" s="291"/>
      <c r="E183" s="291"/>
      <c r="F183" s="291"/>
      <c r="G183" s="291"/>
      <c r="H183" s="141"/>
      <c r="I183" s="141"/>
      <c r="J183" s="141"/>
      <c r="K183" s="382"/>
    </row>
    <row r="184" spans="1:11" s="985" customFormat="1" ht="9" customHeight="1">
      <c r="A184" s="292"/>
      <c r="C184" s="291"/>
      <c r="D184" s="291"/>
      <c r="E184" s="291"/>
      <c r="F184" s="291"/>
      <c r="G184" s="291"/>
      <c r="H184" s="141"/>
      <c r="I184" s="141"/>
      <c r="J184" s="141"/>
      <c r="K184" s="382"/>
    </row>
    <row r="185" spans="1:11" s="985" customFormat="1" ht="9" customHeight="1">
      <c r="A185" s="293"/>
      <c r="C185" s="291"/>
      <c r="D185" s="291"/>
      <c r="E185" s="291"/>
      <c r="F185" s="291"/>
      <c r="G185" s="291"/>
      <c r="H185" s="141"/>
      <c r="I185" s="141"/>
      <c r="J185" s="141"/>
      <c r="K185" s="382"/>
    </row>
    <row r="186" spans="1:11" s="985" customFormat="1" ht="9" customHeight="1">
      <c r="A186" s="293"/>
      <c r="C186" s="291"/>
      <c r="D186" s="291"/>
      <c r="E186" s="291"/>
      <c r="F186" s="291"/>
      <c r="G186" s="291"/>
      <c r="H186" s="141"/>
      <c r="I186" s="141"/>
      <c r="J186" s="141"/>
      <c r="K186" s="382"/>
    </row>
    <row r="187" spans="1:11" s="985" customFormat="1" ht="9" customHeight="1">
      <c r="A187" s="293"/>
      <c r="C187" s="291"/>
      <c r="D187" s="291"/>
      <c r="E187" s="291"/>
      <c r="F187" s="291"/>
      <c r="G187" s="291"/>
      <c r="H187" s="141"/>
      <c r="I187" s="141"/>
      <c r="J187" s="141"/>
      <c r="K187" s="382"/>
    </row>
    <row r="188" spans="1:11" s="985" customFormat="1" ht="9" customHeight="1">
      <c r="A188" s="293"/>
      <c r="C188" s="291"/>
      <c r="D188" s="291"/>
      <c r="E188" s="291"/>
      <c r="F188" s="291"/>
      <c r="G188" s="291"/>
      <c r="H188" s="141"/>
      <c r="I188" s="141"/>
      <c r="J188" s="141"/>
      <c r="K188" s="382"/>
    </row>
    <row r="189" spans="1:11" s="985" customFormat="1" ht="9" customHeight="1">
      <c r="A189" s="294"/>
      <c r="C189" s="291"/>
      <c r="D189" s="291"/>
      <c r="E189" s="291"/>
      <c r="F189" s="291"/>
      <c r="G189" s="291"/>
      <c r="H189" s="141"/>
      <c r="I189" s="141"/>
      <c r="J189" s="141"/>
      <c r="K189" s="382"/>
    </row>
    <row r="190" spans="1:11" s="985" customFormat="1" ht="9" customHeight="1">
      <c r="A190" s="294"/>
      <c r="C190" s="291"/>
      <c r="D190" s="291"/>
      <c r="E190" s="291"/>
      <c r="F190" s="291"/>
      <c r="G190" s="291"/>
      <c r="H190" s="141"/>
      <c r="I190" s="141"/>
      <c r="J190" s="141"/>
      <c r="K190" s="382"/>
    </row>
    <row r="191" spans="1:11" s="985" customFormat="1" ht="9" customHeight="1">
      <c r="A191" s="295"/>
      <c r="C191" s="291"/>
      <c r="D191" s="291"/>
      <c r="E191" s="291"/>
      <c r="F191" s="291"/>
      <c r="G191" s="291"/>
      <c r="H191" s="141"/>
      <c r="I191" s="141"/>
      <c r="J191" s="141"/>
      <c r="K191" s="382"/>
    </row>
    <row r="192" spans="1:11" s="985" customFormat="1" ht="9" customHeight="1">
      <c r="A192" s="290"/>
      <c r="C192" s="291"/>
      <c r="D192" s="291"/>
      <c r="E192" s="291"/>
      <c r="F192" s="291"/>
      <c r="G192" s="291"/>
      <c r="H192" s="141"/>
      <c r="I192" s="141"/>
      <c r="J192" s="141"/>
      <c r="K192" s="382"/>
    </row>
    <row r="193" spans="1:11" s="985" customFormat="1" ht="9" customHeight="1">
      <c r="A193" s="290"/>
      <c r="C193" s="291"/>
      <c r="D193" s="291"/>
      <c r="E193" s="291"/>
      <c r="F193" s="291"/>
      <c r="G193" s="291"/>
      <c r="H193" s="141"/>
      <c r="I193" s="141"/>
      <c r="J193" s="141"/>
      <c r="K193" s="382"/>
    </row>
    <row r="194" spans="1:11" s="985" customFormat="1" ht="9" customHeight="1">
      <c r="A194" s="290"/>
      <c r="C194" s="291"/>
      <c r="D194" s="291"/>
      <c r="E194" s="291"/>
      <c r="F194" s="291"/>
      <c r="G194" s="291"/>
      <c r="H194" s="141"/>
      <c r="I194" s="141"/>
      <c r="J194" s="141"/>
      <c r="K194" s="382"/>
    </row>
    <row r="195" spans="1:11" s="985" customFormat="1" ht="9" customHeight="1">
      <c r="A195" s="290"/>
      <c r="C195" s="291"/>
      <c r="D195" s="291"/>
      <c r="E195" s="291"/>
      <c r="F195" s="291"/>
      <c r="G195" s="291"/>
      <c r="H195" s="141"/>
      <c r="I195" s="141"/>
      <c r="J195" s="141"/>
      <c r="K195" s="382"/>
    </row>
    <row r="196" spans="1:11" s="985" customFormat="1" ht="9" customHeight="1">
      <c r="A196" s="293"/>
      <c r="C196" s="291"/>
      <c r="D196" s="291"/>
      <c r="E196" s="291"/>
      <c r="F196" s="291"/>
      <c r="G196" s="291"/>
      <c r="H196" s="141"/>
      <c r="I196" s="141"/>
      <c r="J196" s="141"/>
      <c r="K196" s="382"/>
    </row>
    <row r="197" spans="1:11" s="985" customFormat="1" ht="9" customHeight="1">
      <c r="A197" s="295"/>
      <c r="C197" s="291"/>
      <c r="D197" s="291"/>
      <c r="E197" s="291"/>
      <c r="F197" s="291"/>
      <c r="G197" s="291"/>
      <c r="H197" s="141"/>
      <c r="I197" s="141"/>
      <c r="J197" s="141"/>
      <c r="K197" s="382"/>
    </row>
    <row r="198" spans="1:11" s="985" customFormat="1" ht="9" customHeight="1">
      <c r="A198" s="290"/>
      <c r="C198" s="291"/>
      <c r="D198" s="291"/>
      <c r="E198" s="291"/>
      <c r="F198" s="291"/>
      <c r="G198" s="291"/>
      <c r="H198" s="141"/>
      <c r="I198" s="141"/>
      <c r="J198" s="141"/>
      <c r="K198" s="382"/>
    </row>
    <row r="199" spans="1:11" s="985" customFormat="1" ht="9" customHeight="1">
      <c r="A199" s="290"/>
      <c r="C199" s="291"/>
      <c r="D199" s="291"/>
      <c r="E199" s="291"/>
      <c r="F199" s="291"/>
      <c r="G199" s="291"/>
      <c r="H199" s="141"/>
      <c r="I199" s="141"/>
      <c r="J199" s="141"/>
      <c r="K199" s="382"/>
    </row>
    <row r="200" spans="1:11" s="985" customFormat="1" ht="9" customHeight="1">
      <c r="A200" s="290"/>
      <c r="C200" s="291"/>
      <c r="D200" s="291"/>
      <c r="E200" s="291"/>
      <c r="F200" s="291"/>
      <c r="G200" s="291"/>
      <c r="H200" s="141"/>
      <c r="I200" s="141"/>
      <c r="J200" s="141"/>
      <c r="K200" s="382"/>
    </row>
    <row r="201" spans="1:11" s="985" customFormat="1" ht="9" customHeight="1">
      <c r="A201" s="290"/>
      <c r="C201" s="291"/>
      <c r="D201" s="291"/>
      <c r="E201" s="291"/>
      <c r="F201" s="291"/>
      <c r="G201" s="291"/>
      <c r="H201" s="141"/>
      <c r="I201" s="141"/>
      <c r="J201" s="141"/>
      <c r="K201" s="382"/>
    </row>
    <row r="202" spans="1:11" s="985" customFormat="1" ht="9" customHeight="1">
      <c r="A202" s="293"/>
      <c r="C202" s="291"/>
      <c r="D202" s="291"/>
      <c r="E202" s="291"/>
      <c r="F202" s="291"/>
      <c r="G202" s="291"/>
      <c r="H202" s="141"/>
      <c r="I202" s="141"/>
      <c r="J202" s="141"/>
      <c r="K202" s="382"/>
    </row>
    <row r="203" spans="1:11" s="985" customFormat="1" ht="9" customHeight="1">
      <c r="A203" s="295"/>
      <c r="C203" s="291"/>
      <c r="D203" s="291"/>
      <c r="E203" s="291"/>
      <c r="F203" s="291"/>
      <c r="G203" s="291"/>
      <c r="H203" s="141"/>
      <c r="I203" s="141"/>
      <c r="J203" s="141"/>
      <c r="K203" s="382"/>
    </row>
    <row r="204" spans="1:11" s="985" customFormat="1" ht="9" customHeight="1">
      <c r="A204" s="290"/>
      <c r="C204" s="291"/>
      <c r="D204" s="291"/>
      <c r="E204" s="291"/>
      <c r="F204" s="291"/>
      <c r="G204" s="291"/>
      <c r="H204" s="141"/>
      <c r="I204" s="141"/>
      <c r="J204" s="141"/>
      <c r="K204" s="382"/>
    </row>
    <row r="205" spans="1:11" s="985" customFormat="1" ht="9" customHeight="1">
      <c r="A205" s="290"/>
      <c r="C205" s="291"/>
      <c r="D205" s="291"/>
      <c r="E205" s="291"/>
      <c r="F205" s="291"/>
      <c r="G205" s="291"/>
      <c r="H205" s="141"/>
      <c r="I205" s="141"/>
      <c r="J205" s="141"/>
      <c r="K205" s="382"/>
    </row>
    <row r="206" spans="1:11" s="985" customFormat="1" ht="9" customHeight="1">
      <c r="A206" s="290"/>
      <c r="C206" s="142"/>
      <c r="D206" s="142"/>
      <c r="E206" s="142"/>
      <c r="F206" s="142"/>
      <c r="G206" s="142"/>
      <c r="K206" s="285"/>
    </row>
    <row r="207" spans="1:11" s="985" customFormat="1" ht="9" customHeight="1">
      <c r="A207" s="290"/>
      <c r="C207" s="142"/>
      <c r="D207" s="142"/>
      <c r="E207" s="142"/>
      <c r="F207" s="142"/>
      <c r="G207" s="142"/>
      <c r="K207" s="285"/>
    </row>
    <row r="208" spans="1:11" s="985" customFormat="1" ht="9" customHeight="1">
      <c r="A208" s="290"/>
      <c r="C208" s="142"/>
      <c r="D208" s="142"/>
      <c r="E208" s="142"/>
      <c r="F208" s="142"/>
      <c r="G208" s="142"/>
      <c r="K208" s="285"/>
    </row>
    <row r="209" spans="1:11" s="985" customFormat="1" ht="9" customHeight="1">
      <c r="A209" s="290"/>
      <c r="C209" s="142"/>
      <c r="D209" s="142"/>
      <c r="E209" s="142"/>
      <c r="F209" s="142"/>
      <c r="G209" s="142"/>
      <c r="K209" s="285"/>
    </row>
    <row r="210" spans="1:11" s="985" customFormat="1" ht="9" customHeight="1">
      <c r="A210" s="290"/>
      <c r="C210" s="142"/>
      <c r="D210" s="142"/>
      <c r="E210" s="142"/>
      <c r="F210" s="142"/>
      <c r="G210" s="142"/>
      <c r="K210" s="285"/>
    </row>
    <row r="211" spans="1:11" s="985" customFormat="1" ht="9" customHeight="1">
      <c r="A211" s="290"/>
      <c r="C211" s="142"/>
      <c r="D211" s="142"/>
      <c r="E211" s="142"/>
      <c r="F211" s="142"/>
      <c r="G211" s="142"/>
      <c r="K211" s="285"/>
    </row>
    <row r="212" spans="1:11" s="985" customFormat="1" ht="9" customHeight="1">
      <c r="A212" s="293"/>
      <c r="C212" s="142"/>
      <c r="D212" s="142"/>
      <c r="E212" s="142"/>
      <c r="F212" s="142"/>
      <c r="G212" s="142"/>
      <c r="K212" s="285"/>
    </row>
    <row r="213" spans="1:11" s="985" customFormat="1" ht="9" customHeight="1">
      <c r="A213" s="295"/>
      <c r="C213" s="142"/>
      <c r="D213" s="142"/>
      <c r="E213" s="142"/>
      <c r="F213" s="142"/>
      <c r="G213" s="142"/>
      <c r="K213" s="285"/>
    </row>
    <row r="214" spans="1:11" s="985" customFormat="1" ht="9" customHeight="1">
      <c r="A214" s="290"/>
      <c r="C214" s="142"/>
      <c r="D214" s="142"/>
      <c r="E214" s="142"/>
      <c r="F214" s="142"/>
      <c r="G214" s="142"/>
      <c r="K214" s="285"/>
    </row>
    <row r="215" spans="1:11" s="985" customFormat="1" ht="9" customHeight="1">
      <c r="A215" s="290"/>
      <c r="C215" s="142"/>
      <c r="D215" s="142"/>
      <c r="E215" s="142"/>
      <c r="F215" s="142"/>
      <c r="G215" s="142"/>
      <c r="K215" s="285"/>
    </row>
    <row r="216" spans="1:11" s="985" customFormat="1" ht="9" customHeight="1">
      <c r="A216" s="290"/>
      <c r="C216" s="142"/>
      <c r="D216" s="142"/>
      <c r="E216" s="142"/>
      <c r="F216" s="142"/>
      <c r="G216" s="142"/>
      <c r="K216" s="285"/>
    </row>
    <row r="217" spans="1:11" s="985" customFormat="1" ht="9" customHeight="1">
      <c r="A217" s="290"/>
      <c r="C217" s="142"/>
      <c r="D217" s="142"/>
      <c r="E217" s="142"/>
      <c r="F217" s="142"/>
      <c r="G217" s="142"/>
      <c r="K217" s="285"/>
    </row>
    <row r="218" spans="1:11" s="985" customFormat="1" ht="9" customHeight="1">
      <c r="A218" s="290"/>
      <c r="C218" s="142"/>
      <c r="D218" s="142"/>
      <c r="E218" s="142"/>
      <c r="F218" s="142"/>
      <c r="G218" s="142"/>
      <c r="K218" s="285"/>
    </row>
    <row r="219" spans="1:11" s="985" customFormat="1" ht="9" customHeight="1">
      <c r="A219" s="290"/>
      <c r="C219" s="142"/>
      <c r="D219" s="142"/>
      <c r="E219" s="142"/>
      <c r="F219" s="142"/>
      <c r="G219" s="142"/>
      <c r="K219" s="285"/>
    </row>
    <row r="220" spans="1:11" s="985" customFormat="1" ht="9" customHeight="1">
      <c r="A220" s="290"/>
      <c r="C220" s="142"/>
      <c r="D220" s="142"/>
      <c r="E220" s="142"/>
      <c r="F220" s="142"/>
      <c r="G220" s="142"/>
      <c r="K220" s="285"/>
    </row>
    <row r="221" spans="1:11" s="985" customFormat="1" ht="9" customHeight="1">
      <c r="A221" s="290"/>
      <c r="C221" s="142"/>
      <c r="D221" s="142"/>
      <c r="E221" s="142"/>
      <c r="F221" s="142"/>
      <c r="G221" s="142"/>
      <c r="K221" s="285"/>
    </row>
    <row r="222" spans="1:11" s="985" customFormat="1" ht="9" customHeight="1">
      <c r="A222" s="290"/>
      <c r="C222" s="142"/>
      <c r="D222" s="142"/>
      <c r="E222" s="142"/>
      <c r="F222" s="142"/>
      <c r="G222" s="142"/>
      <c r="K222" s="285"/>
    </row>
    <row r="223" spans="1:11" s="985" customFormat="1" ht="9" customHeight="1">
      <c r="A223" s="295"/>
      <c r="C223" s="142"/>
      <c r="D223" s="142"/>
      <c r="E223" s="142"/>
      <c r="F223" s="142"/>
      <c r="G223" s="142"/>
      <c r="K223" s="285"/>
    </row>
    <row r="224" spans="1:11" s="985" customFormat="1" ht="9" customHeight="1">
      <c r="A224" s="290"/>
      <c r="C224" s="142"/>
      <c r="D224" s="142"/>
      <c r="E224" s="142"/>
      <c r="F224" s="142"/>
      <c r="G224" s="142"/>
      <c r="K224" s="285"/>
    </row>
    <row r="225" spans="1:12" ht="9" customHeight="1">
      <c r="A225" s="290"/>
      <c r="C225" s="142"/>
      <c r="D225" s="142"/>
      <c r="E225" s="142"/>
      <c r="F225" s="142"/>
      <c r="G225" s="142"/>
      <c r="K225" s="285"/>
      <c r="L225" s="985"/>
    </row>
    <row r="226" spans="1:12" ht="9" customHeight="1">
      <c r="A226" s="290"/>
      <c r="C226" s="142"/>
      <c r="D226" s="142"/>
      <c r="E226" s="142"/>
      <c r="F226" s="142"/>
      <c r="G226" s="142"/>
      <c r="K226" s="285"/>
      <c r="L226" s="985"/>
    </row>
    <row r="227" spans="1:12">
      <c r="A227" s="296"/>
      <c r="C227" s="142"/>
      <c r="D227" s="142"/>
      <c r="E227" s="142"/>
      <c r="F227" s="142"/>
      <c r="G227" s="142"/>
      <c r="K227" s="285"/>
      <c r="L227" s="985"/>
    </row>
    <row r="228" spans="1:12">
      <c r="A228" s="296"/>
      <c r="C228" s="142"/>
      <c r="D228" s="142"/>
      <c r="E228" s="142"/>
      <c r="F228" s="142"/>
      <c r="G228" s="142"/>
      <c r="K228" s="285"/>
      <c r="L228" s="985"/>
    </row>
    <row r="229" spans="1:12">
      <c r="A229" s="296"/>
      <c r="C229" s="142"/>
      <c r="D229" s="142"/>
      <c r="E229" s="142"/>
      <c r="F229" s="142"/>
      <c r="G229" s="142"/>
      <c r="K229" s="285"/>
      <c r="L229" s="985"/>
    </row>
    <row r="230" spans="1:12">
      <c r="A230" s="296"/>
      <c r="C230" s="142"/>
      <c r="D230" s="142"/>
      <c r="E230" s="142"/>
      <c r="F230" s="142"/>
      <c r="G230" s="142"/>
      <c r="K230" s="285"/>
      <c r="L230" s="985"/>
    </row>
    <row r="231" spans="1:12">
      <c r="A231" s="296"/>
      <c r="C231" s="142"/>
      <c r="D231" s="142"/>
      <c r="E231" s="142"/>
      <c r="F231" s="142"/>
      <c r="G231" s="142"/>
      <c r="K231" s="285"/>
      <c r="L231" s="985"/>
    </row>
    <row r="232" spans="1:12">
      <c r="A232" s="296"/>
      <c r="C232" s="142"/>
      <c r="D232" s="142"/>
      <c r="E232" s="142"/>
      <c r="F232" s="142"/>
      <c r="G232" s="142"/>
      <c r="K232" s="285"/>
      <c r="L232" s="985"/>
    </row>
    <row r="233" spans="1:12">
      <c r="A233" s="296"/>
      <c r="C233" s="142"/>
      <c r="D233" s="142"/>
      <c r="E233" s="142"/>
      <c r="F233" s="142"/>
      <c r="G233" s="142"/>
      <c r="K233" s="285"/>
      <c r="L233" s="985"/>
    </row>
    <row r="234" spans="1:12" ht="15.75">
      <c r="A234" s="297"/>
      <c r="C234" s="142"/>
      <c r="D234" s="142"/>
      <c r="E234" s="142"/>
      <c r="F234" s="142"/>
      <c r="G234" s="142"/>
      <c r="K234" s="285"/>
      <c r="L234" s="985"/>
    </row>
    <row r="235" spans="1:12" ht="15.75">
      <c r="A235" s="297"/>
      <c r="C235" s="142"/>
      <c r="D235" s="142"/>
      <c r="E235" s="142"/>
      <c r="F235" s="142"/>
      <c r="G235" s="142"/>
      <c r="K235" s="285"/>
      <c r="L235" s="985"/>
    </row>
    <row r="236" spans="1:12" ht="15.75">
      <c r="A236" s="297"/>
      <c r="C236" s="142"/>
      <c r="D236" s="142"/>
      <c r="E236" s="142"/>
      <c r="F236" s="142"/>
      <c r="G236" s="142"/>
      <c r="K236" s="285"/>
      <c r="L236" s="985"/>
    </row>
    <row r="237" spans="1:12" ht="15.75">
      <c r="A237" s="297"/>
      <c r="C237" s="142"/>
      <c r="D237" s="142"/>
      <c r="E237" s="142"/>
      <c r="F237" s="142"/>
      <c r="G237" s="142"/>
      <c r="K237" s="285"/>
      <c r="L237" s="985"/>
    </row>
    <row r="238" spans="1:12" ht="15.75">
      <c r="A238" s="297"/>
      <c r="C238" s="142"/>
      <c r="D238" s="142"/>
      <c r="E238" s="142"/>
      <c r="F238" s="142"/>
      <c r="G238" s="142"/>
      <c r="K238" s="285"/>
      <c r="L238" s="985"/>
    </row>
    <row r="239" spans="1:12" ht="15.75">
      <c r="A239" s="132"/>
      <c r="C239" s="142"/>
      <c r="D239" s="142"/>
      <c r="E239" s="142"/>
      <c r="F239" s="142"/>
      <c r="G239" s="142"/>
    </row>
    <row r="240" spans="1:12"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c r="C264" s="142"/>
      <c r="D264" s="142"/>
      <c r="E264" s="142"/>
      <c r="F264" s="142"/>
      <c r="G264" s="142"/>
    </row>
    <row r="265" spans="1:7" ht="15.75">
      <c r="A265" s="132"/>
      <c r="C265" s="142"/>
      <c r="D265" s="142"/>
      <c r="E265" s="142"/>
      <c r="F265" s="142"/>
      <c r="G265" s="14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17">
    <mergeCell ref="A135:K135"/>
    <mergeCell ref="A136:K136"/>
    <mergeCell ref="A47:K47"/>
    <mergeCell ref="A48:K48"/>
    <mergeCell ref="A133:K133"/>
    <mergeCell ref="A134:K134"/>
    <mergeCell ref="A89:K89"/>
    <mergeCell ref="A90:K90"/>
    <mergeCell ref="A91:K91"/>
    <mergeCell ref="A49:K49"/>
    <mergeCell ref="A92:K92"/>
    <mergeCell ref="A2:K2"/>
    <mergeCell ref="A3:K3"/>
    <mergeCell ref="A4:K4"/>
    <mergeCell ref="A5:K5"/>
    <mergeCell ref="A46:K46"/>
    <mergeCell ref="A43:J43"/>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115" zoomScaleNormal="115" workbookViewId="0">
      <selection activeCell="C14" sqref="C14"/>
    </sheetView>
  </sheetViews>
  <sheetFormatPr defaultColWidth="11.42578125" defaultRowHeight="15"/>
  <cols>
    <col min="1" max="1" width="57.5703125" style="134" customWidth="1"/>
    <col min="2" max="6" width="12.5703125" style="985" customWidth="1"/>
    <col min="7" max="7" width="1.85546875" style="138" customWidth="1"/>
    <col min="8" max="8" width="9.140625" style="781" customWidth="1"/>
    <col min="9" max="9" width="10.7109375" style="781" bestFit="1" customWidth="1"/>
    <col min="10" max="256" width="11.42578125" style="781"/>
    <col min="257" max="257" width="64.85546875" style="781" customWidth="1"/>
    <col min="258" max="262" width="12.5703125" style="781" customWidth="1"/>
    <col min="263" max="263" width="1.85546875" style="781" customWidth="1"/>
    <col min="264" max="264" width="9.140625" style="781" customWidth="1"/>
    <col min="265" max="265" width="10.7109375" style="781" bestFit="1" customWidth="1"/>
    <col min="266" max="512" width="11.42578125" style="781"/>
    <col min="513" max="513" width="64.85546875" style="781" customWidth="1"/>
    <col min="514" max="518" width="12.5703125" style="781" customWidth="1"/>
    <col min="519" max="519" width="1.85546875" style="781" customWidth="1"/>
    <col min="520" max="520" width="9.140625" style="781" customWidth="1"/>
    <col min="521" max="521" width="10.7109375" style="781" bestFit="1" customWidth="1"/>
    <col min="522" max="768" width="11.42578125" style="781"/>
    <col min="769" max="769" width="64.85546875" style="781" customWidth="1"/>
    <col min="770" max="774" width="12.5703125" style="781" customWidth="1"/>
    <col min="775" max="775" width="1.85546875" style="781" customWidth="1"/>
    <col min="776" max="776" width="9.140625" style="781" customWidth="1"/>
    <col min="777" max="777" width="10.7109375" style="781" bestFit="1" customWidth="1"/>
    <col min="778" max="1024" width="11.42578125" style="781"/>
    <col min="1025" max="1025" width="64.85546875" style="781" customWidth="1"/>
    <col min="1026" max="1030" width="12.5703125" style="781" customWidth="1"/>
    <col min="1031" max="1031" width="1.85546875" style="781" customWidth="1"/>
    <col min="1032" max="1032" width="9.140625" style="781" customWidth="1"/>
    <col min="1033" max="1033" width="10.7109375" style="781" bestFit="1" customWidth="1"/>
    <col min="1034" max="1280" width="11.42578125" style="781"/>
    <col min="1281" max="1281" width="64.85546875" style="781" customWidth="1"/>
    <col min="1282" max="1286" width="12.5703125" style="781" customWidth="1"/>
    <col min="1287" max="1287" width="1.85546875" style="781" customWidth="1"/>
    <col min="1288" max="1288" width="9.140625" style="781" customWidth="1"/>
    <col min="1289" max="1289" width="10.7109375" style="781" bestFit="1" customWidth="1"/>
    <col min="1290" max="1536" width="11.42578125" style="781"/>
    <col min="1537" max="1537" width="64.85546875" style="781" customWidth="1"/>
    <col min="1538" max="1542" width="12.5703125" style="781" customWidth="1"/>
    <col min="1543" max="1543" width="1.85546875" style="781" customWidth="1"/>
    <col min="1544" max="1544" width="9.140625" style="781" customWidth="1"/>
    <col min="1545" max="1545" width="10.7109375" style="781" bestFit="1" customWidth="1"/>
    <col min="1546" max="1792" width="11.42578125" style="781"/>
    <col min="1793" max="1793" width="64.85546875" style="781" customWidth="1"/>
    <col min="1794" max="1798" width="12.5703125" style="781" customWidth="1"/>
    <col min="1799" max="1799" width="1.85546875" style="781" customWidth="1"/>
    <col min="1800" max="1800" width="9.140625" style="781" customWidth="1"/>
    <col min="1801" max="1801" width="10.7109375" style="781" bestFit="1" customWidth="1"/>
    <col min="1802" max="2048" width="11.42578125" style="781"/>
    <col min="2049" max="2049" width="64.85546875" style="781" customWidth="1"/>
    <col min="2050" max="2054" width="12.5703125" style="781" customWidth="1"/>
    <col min="2055" max="2055" width="1.85546875" style="781" customWidth="1"/>
    <col min="2056" max="2056" width="9.140625" style="781" customWidth="1"/>
    <col min="2057" max="2057" width="10.7109375" style="781" bestFit="1" customWidth="1"/>
    <col min="2058" max="2304" width="11.42578125" style="781"/>
    <col min="2305" max="2305" width="64.85546875" style="781" customWidth="1"/>
    <col min="2306" max="2310" width="12.5703125" style="781" customWidth="1"/>
    <col min="2311" max="2311" width="1.85546875" style="781" customWidth="1"/>
    <col min="2312" max="2312" width="9.140625" style="781" customWidth="1"/>
    <col min="2313" max="2313" width="10.7109375" style="781" bestFit="1" customWidth="1"/>
    <col min="2314" max="2560" width="11.42578125" style="781"/>
    <col min="2561" max="2561" width="64.85546875" style="781" customWidth="1"/>
    <col min="2562" max="2566" width="12.5703125" style="781" customWidth="1"/>
    <col min="2567" max="2567" width="1.85546875" style="781" customWidth="1"/>
    <col min="2568" max="2568" width="9.140625" style="781" customWidth="1"/>
    <col min="2569" max="2569" width="10.7109375" style="781" bestFit="1" customWidth="1"/>
    <col min="2570" max="2816" width="11.42578125" style="781"/>
    <col min="2817" max="2817" width="64.85546875" style="781" customWidth="1"/>
    <col min="2818" max="2822" width="12.5703125" style="781" customWidth="1"/>
    <col min="2823" max="2823" width="1.85546875" style="781" customWidth="1"/>
    <col min="2824" max="2824" width="9.140625" style="781" customWidth="1"/>
    <col min="2825" max="2825" width="10.7109375" style="781" bestFit="1" customWidth="1"/>
    <col min="2826" max="3072" width="11.42578125" style="781"/>
    <col min="3073" max="3073" width="64.85546875" style="781" customWidth="1"/>
    <col min="3074" max="3078" width="12.5703125" style="781" customWidth="1"/>
    <col min="3079" max="3079" width="1.85546875" style="781" customWidth="1"/>
    <col min="3080" max="3080" width="9.140625" style="781" customWidth="1"/>
    <col min="3081" max="3081" width="10.7109375" style="781" bestFit="1" customWidth="1"/>
    <col min="3082" max="3328" width="11.42578125" style="781"/>
    <col min="3329" max="3329" width="64.85546875" style="781" customWidth="1"/>
    <col min="3330" max="3334" width="12.5703125" style="781" customWidth="1"/>
    <col min="3335" max="3335" width="1.85546875" style="781" customWidth="1"/>
    <col min="3336" max="3336" width="9.140625" style="781" customWidth="1"/>
    <col min="3337" max="3337" width="10.7109375" style="781" bestFit="1" customWidth="1"/>
    <col min="3338" max="3584" width="11.42578125" style="781"/>
    <col min="3585" max="3585" width="64.85546875" style="781" customWidth="1"/>
    <col min="3586" max="3590" width="12.5703125" style="781" customWidth="1"/>
    <col min="3591" max="3591" width="1.85546875" style="781" customWidth="1"/>
    <col min="3592" max="3592" width="9.140625" style="781" customWidth="1"/>
    <col min="3593" max="3593" width="10.7109375" style="781" bestFit="1" customWidth="1"/>
    <col min="3594" max="3840" width="11.42578125" style="781"/>
    <col min="3841" max="3841" width="64.85546875" style="781" customWidth="1"/>
    <col min="3842" max="3846" width="12.5703125" style="781" customWidth="1"/>
    <col min="3847" max="3847" width="1.85546875" style="781" customWidth="1"/>
    <col min="3848" max="3848" width="9.140625" style="781" customWidth="1"/>
    <col min="3849" max="3849" width="10.7109375" style="781" bestFit="1" customWidth="1"/>
    <col min="3850" max="4096" width="11.42578125" style="781"/>
    <col min="4097" max="4097" width="64.85546875" style="781" customWidth="1"/>
    <col min="4098" max="4102" width="12.5703125" style="781" customWidth="1"/>
    <col min="4103" max="4103" width="1.85546875" style="781" customWidth="1"/>
    <col min="4104" max="4104" width="9.140625" style="781" customWidth="1"/>
    <col min="4105" max="4105" width="10.7109375" style="781" bestFit="1" customWidth="1"/>
    <col min="4106" max="4352" width="11.42578125" style="781"/>
    <col min="4353" max="4353" width="64.85546875" style="781" customWidth="1"/>
    <col min="4354" max="4358" width="12.5703125" style="781" customWidth="1"/>
    <col min="4359" max="4359" width="1.85546875" style="781" customWidth="1"/>
    <col min="4360" max="4360" width="9.140625" style="781" customWidth="1"/>
    <col min="4361" max="4361" width="10.7109375" style="781" bestFit="1" customWidth="1"/>
    <col min="4362" max="4608" width="11.42578125" style="781"/>
    <col min="4609" max="4609" width="64.85546875" style="781" customWidth="1"/>
    <col min="4610" max="4614" width="12.5703125" style="781" customWidth="1"/>
    <col min="4615" max="4615" width="1.85546875" style="781" customWidth="1"/>
    <col min="4616" max="4616" width="9.140625" style="781" customWidth="1"/>
    <col min="4617" max="4617" width="10.7109375" style="781" bestFit="1" customWidth="1"/>
    <col min="4618" max="4864" width="11.42578125" style="781"/>
    <col min="4865" max="4865" width="64.85546875" style="781" customWidth="1"/>
    <col min="4866" max="4870" width="12.5703125" style="781" customWidth="1"/>
    <col min="4871" max="4871" width="1.85546875" style="781" customWidth="1"/>
    <col min="4872" max="4872" width="9.140625" style="781" customWidth="1"/>
    <col min="4873" max="4873" width="10.7109375" style="781" bestFit="1" customWidth="1"/>
    <col min="4874" max="5120" width="11.42578125" style="781"/>
    <col min="5121" max="5121" width="64.85546875" style="781" customWidth="1"/>
    <col min="5122" max="5126" width="12.5703125" style="781" customWidth="1"/>
    <col min="5127" max="5127" width="1.85546875" style="781" customWidth="1"/>
    <col min="5128" max="5128" width="9.140625" style="781" customWidth="1"/>
    <col min="5129" max="5129" width="10.7109375" style="781" bestFit="1" customWidth="1"/>
    <col min="5130" max="5376" width="11.42578125" style="781"/>
    <col min="5377" max="5377" width="64.85546875" style="781" customWidth="1"/>
    <col min="5378" max="5382" width="12.5703125" style="781" customWidth="1"/>
    <col min="5383" max="5383" width="1.85546875" style="781" customWidth="1"/>
    <col min="5384" max="5384" width="9.140625" style="781" customWidth="1"/>
    <col min="5385" max="5385" width="10.7109375" style="781" bestFit="1" customWidth="1"/>
    <col min="5386" max="5632" width="11.42578125" style="781"/>
    <col min="5633" max="5633" width="64.85546875" style="781" customWidth="1"/>
    <col min="5634" max="5638" width="12.5703125" style="781" customWidth="1"/>
    <col min="5639" max="5639" width="1.85546875" style="781" customWidth="1"/>
    <col min="5640" max="5640" width="9.140625" style="781" customWidth="1"/>
    <col min="5641" max="5641" width="10.7109375" style="781" bestFit="1" customWidth="1"/>
    <col min="5642" max="5888" width="11.42578125" style="781"/>
    <col min="5889" max="5889" width="64.85546875" style="781" customWidth="1"/>
    <col min="5890" max="5894" width="12.5703125" style="781" customWidth="1"/>
    <col min="5895" max="5895" width="1.85546875" style="781" customWidth="1"/>
    <col min="5896" max="5896" width="9.140625" style="781" customWidth="1"/>
    <col min="5897" max="5897" width="10.7109375" style="781" bestFit="1" customWidth="1"/>
    <col min="5898" max="6144" width="11.42578125" style="781"/>
    <col min="6145" max="6145" width="64.85546875" style="781" customWidth="1"/>
    <col min="6146" max="6150" width="12.5703125" style="781" customWidth="1"/>
    <col min="6151" max="6151" width="1.85546875" style="781" customWidth="1"/>
    <col min="6152" max="6152" width="9.140625" style="781" customWidth="1"/>
    <col min="6153" max="6153" width="10.7109375" style="781" bestFit="1" customWidth="1"/>
    <col min="6154" max="6400" width="11.42578125" style="781"/>
    <col min="6401" max="6401" width="64.85546875" style="781" customWidth="1"/>
    <col min="6402" max="6406" width="12.5703125" style="781" customWidth="1"/>
    <col min="6407" max="6407" width="1.85546875" style="781" customWidth="1"/>
    <col min="6408" max="6408" width="9.140625" style="781" customWidth="1"/>
    <col min="6409" max="6409" width="10.7109375" style="781" bestFit="1" customWidth="1"/>
    <col min="6410" max="6656" width="11.42578125" style="781"/>
    <col min="6657" max="6657" width="64.85546875" style="781" customWidth="1"/>
    <col min="6658" max="6662" width="12.5703125" style="781" customWidth="1"/>
    <col min="6663" max="6663" width="1.85546875" style="781" customWidth="1"/>
    <col min="6664" max="6664" width="9.140625" style="781" customWidth="1"/>
    <col min="6665" max="6665" width="10.7109375" style="781" bestFit="1" customWidth="1"/>
    <col min="6666" max="6912" width="11.42578125" style="781"/>
    <col min="6913" max="6913" width="64.85546875" style="781" customWidth="1"/>
    <col min="6914" max="6918" width="12.5703125" style="781" customWidth="1"/>
    <col min="6919" max="6919" width="1.85546875" style="781" customWidth="1"/>
    <col min="6920" max="6920" width="9.140625" style="781" customWidth="1"/>
    <col min="6921" max="6921" width="10.7109375" style="781" bestFit="1" customWidth="1"/>
    <col min="6922" max="7168" width="11.42578125" style="781"/>
    <col min="7169" max="7169" width="64.85546875" style="781" customWidth="1"/>
    <col min="7170" max="7174" width="12.5703125" style="781" customWidth="1"/>
    <col min="7175" max="7175" width="1.85546875" style="781" customWidth="1"/>
    <col min="7176" max="7176" width="9.140625" style="781" customWidth="1"/>
    <col min="7177" max="7177" width="10.7109375" style="781" bestFit="1" customWidth="1"/>
    <col min="7178" max="7424" width="11.42578125" style="781"/>
    <col min="7425" max="7425" width="64.85546875" style="781" customWidth="1"/>
    <col min="7426" max="7430" width="12.5703125" style="781" customWidth="1"/>
    <col min="7431" max="7431" width="1.85546875" style="781" customWidth="1"/>
    <col min="7432" max="7432" width="9.140625" style="781" customWidth="1"/>
    <col min="7433" max="7433" width="10.7109375" style="781" bestFit="1" customWidth="1"/>
    <col min="7434" max="7680" width="11.42578125" style="781"/>
    <col min="7681" max="7681" width="64.85546875" style="781" customWidth="1"/>
    <col min="7682" max="7686" width="12.5703125" style="781" customWidth="1"/>
    <col min="7687" max="7687" width="1.85546875" style="781" customWidth="1"/>
    <col min="7688" max="7688" width="9.140625" style="781" customWidth="1"/>
    <col min="7689" max="7689" width="10.7109375" style="781" bestFit="1" customWidth="1"/>
    <col min="7690" max="7936" width="11.42578125" style="781"/>
    <col min="7937" max="7937" width="64.85546875" style="781" customWidth="1"/>
    <col min="7938" max="7942" width="12.5703125" style="781" customWidth="1"/>
    <col min="7943" max="7943" width="1.85546875" style="781" customWidth="1"/>
    <col min="7944" max="7944" width="9.140625" style="781" customWidth="1"/>
    <col min="7945" max="7945" width="10.7109375" style="781" bestFit="1" customWidth="1"/>
    <col min="7946" max="8192" width="11.42578125" style="781"/>
    <col min="8193" max="8193" width="64.85546875" style="781" customWidth="1"/>
    <col min="8194" max="8198" width="12.5703125" style="781" customWidth="1"/>
    <col min="8199" max="8199" width="1.85546875" style="781" customWidth="1"/>
    <col min="8200" max="8200" width="9.140625" style="781" customWidth="1"/>
    <col min="8201" max="8201" width="10.7109375" style="781" bestFit="1" customWidth="1"/>
    <col min="8202" max="8448" width="11.42578125" style="781"/>
    <col min="8449" max="8449" width="64.85546875" style="781" customWidth="1"/>
    <col min="8450" max="8454" width="12.5703125" style="781" customWidth="1"/>
    <col min="8455" max="8455" width="1.85546875" style="781" customWidth="1"/>
    <col min="8456" max="8456" width="9.140625" style="781" customWidth="1"/>
    <col min="8457" max="8457" width="10.7109375" style="781" bestFit="1" customWidth="1"/>
    <col min="8458" max="8704" width="11.42578125" style="781"/>
    <col min="8705" max="8705" width="64.85546875" style="781" customWidth="1"/>
    <col min="8706" max="8710" width="12.5703125" style="781" customWidth="1"/>
    <col min="8711" max="8711" width="1.85546875" style="781" customWidth="1"/>
    <col min="8712" max="8712" width="9.140625" style="781" customWidth="1"/>
    <col min="8713" max="8713" width="10.7109375" style="781" bestFit="1" customWidth="1"/>
    <col min="8714" max="8960" width="11.42578125" style="781"/>
    <col min="8961" max="8961" width="64.85546875" style="781" customWidth="1"/>
    <col min="8962" max="8966" width="12.5703125" style="781" customWidth="1"/>
    <col min="8967" max="8967" width="1.85546875" style="781" customWidth="1"/>
    <col min="8968" max="8968" width="9.140625" style="781" customWidth="1"/>
    <col min="8969" max="8969" width="10.7109375" style="781" bestFit="1" customWidth="1"/>
    <col min="8970" max="9216" width="11.42578125" style="781"/>
    <col min="9217" max="9217" width="64.85546875" style="781" customWidth="1"/>
    <col min="9218" max="9222" width="12.5703125" style="781" customWidth="1"/>
    <col min="9223" max="9223" width="1.85546875" style="781" customWidth="1"/>
    <col min="9224" max="9224" width="9.140625" style="781" customWidth="1"/>
    <col min="9225" max="9225" width="10.7109375" style="781" bestFit="1" customWidth="1"/>
    <col min="9226" max="9472" width="11.42578125" style="781"/>
    <col min="9473" max="9473" width="64.85546875" style="781" customWidth="1"/>
    <col min="9474" max="9478" width="12.5703125" style="781" customWidth="1"/>
    <col min="9479" max="9479" width="1.85546875" style="781" customWidth="1"/>
    <col min="9480" max="9480" width="9.140625" style="781" customWidth="1"/>
    <col min="9481" max="9481" width="10.7109375" style="781" bestFit="1" customWidth="1"/>
    <col min="9482" max="9728" width="11.42578125" style="781"/>
    <col min="9729" max="9729" width="64.85546875" style="781" customWidth="1"/>
    <col min="9730" max="9734" width="12.5703125" style="781" customWidth="1"/>
    <col min="9735" max="9735" width="1.85546875" style="781" customWidth="1"/>
    <col min="9736" max="9736" width="9.140625" style="781" customWidth="1"/>
    <col min="9737" max="9737" width="10.7109375" style="781" bestFit="1" customWidth="1"/>
    <col min="9738" max="9984" width="11.42578125" style="781"/>
    <col min="9985" max="9985" width="64.85546875" style="781" customWidth="1"/>
    <col min="9986" max="9990" width="12.5703125" style="781" customWidth="1"/>
    <col min="9991" max="9991" width="1.85546875" style="781" customWidth="1"/>
    <col min="9992" max="9992" width="9.140625" style="781" customWidth="1"/>
    <col min="9993" max="9993" width="10.7109375" style="781" bestFit="1" customWidth="1"/>
    <col min="9994" max="10240" width="11.42578125" style="781"/>
    <col min="10241" max="10241" width="64.85546875" style="781" customWidth="1"/>
    <col min="10242" max="10246" width="12.5703125" style="781" customWidth="1"/>
    <col min="10247" max="10247" width="1.85546875" style="781" customWidth="1"/>
    <col min="10248" max="10248" width="9.140625" style="781" customWidth="1"/>
    <col min="10249" max="10249" width="10.7109375" style="781" bestFit="1" customWidth="1"/>
    <col min="10250" max="10496" width="11.42578125" style="781"/>
    <col min="10497" max="10497" width="64.85546875" style="781" customWidth="1"/>
    <col min="10498" max="10502" width="12.5703125" style="781" customWidth="1"/>
    <col min="10503" max="10503" width="1.85546875" style="781" customWidth="1"/>
    <col min="10504" max="10504" width="9.140625" style="781" customWidth="1"/>
    <col min="10505" max="10505" width="10.7109375" style="781" bestFit="1" customWidth="1"/>
    <col min="10506" max="10752" width="11.42578125" style="781"/>
    <col min="10753" max="10753" width="64.85546875" style="781" customWidth="1"/>
    <col min="10754" max="10758" width="12.5703125" style="781" customWidth="1"/>
    <col min="10759" max="10759" width="1.85546875" style="781" customWidth="1"/>
    <col min="10760" max="10760" width="9.140625" style="781" customWidth="1"/>
    <col min="10761" max="10761" width="10.7109375" style="781" bestFit="1" customWidth="1"/>
    <col min="10762" max="11008" width="11.42578125" style="781"/>
    <col min="11009" max="11009" width="64.85546875" style="781" customWidth="1"/>
    <col min="11010" max="11014" width="12.5703125" style="781" customWidth="1"/>
    <col min="11015" max="11015" width="1.85546875" style="781" customWidth="1"/>
    <col min="11016" max="11016" width="9.140625" style="781" customWidth="1"/>
    <col min="11017" max="11017" width="10.7109375" style="781" bestFit="1" customWidth="1"/>
    <col min="11018" max="11264" width="11.42578125" style="781"/>
    <col min="11265" max="11265" width="64.85546875" style="781" customWidth="1"/>
    <col min="11266" max="11270" width="12.5703125" style="781" customWidth="1"/>
    <col min="11271" max="11271" width="1.85546875" style="781" customWidth="1"/>
    <col min="11272" max="11272" width="9.140625" style="781" customWidth="1"/>
    <col min="11273" max="11273" width="10.7109375" style="781" bestFit="1" customWidth="1"/>
    <col min="11274" max="11520" width="11.42578125" style="781"/>
    <col min="11521" max="11521" width="64.85546875" style="781" customWidth="1"/>
    <col min="11522" max="11526" width="12.5703125" style="781" customWidth="1"/>
    <col min="11527" max="11527" width="1.85546875" style="781" customWidth="1"/>
    <col min="11528" max="11528" width="9.140625" style="781" customWidth="1"/>
    <col min="11529" max="11529" width="10.7109375" style="781" bestFit="1" customWidth="1"/>
    <col min="11530" max="11776" width="11.42578125" style="781"/>
    <col min="11777" max="11777" width="64.85546875" style="781" customWidth="1"/>
    <col min="11778" max="11782" width="12.5703125" style="781" customWidth="1"/>
    <col min="11783" max="11783" width="1.85546875" style="781" customWidth="1"/>
    <col min="11784" max="11784" width="9.140625" style="781" customWidth="1"/>
    <col min="11785" max="11785" width="10.7109375" style="781" bestFit="1" customWidth="1"/>
    <col min="11786" max="12032" width="11.42578125" style="781"/>
    <col min="12033" max="12033" width="64.85546875" style="781" customWidth="1"/>
    <col min="12034" max="12038" width="12.5703125" style="781" customWidth="1"/>
    <col min="12039" max="12039" width="1.85546875" style="781" customWidth="1"/>
    <col min="12040" max="12040" width="9.140625" style="781" customWidth="1"/>
    <col min="12041" max="12041" width="10.7109375" style="781" bestFit="1" customWidth="1"/>
    <col min="12042" max="12288" width="11.42578125" style="781"/>
    <col min="12289" max="12289" width="64.85546875" style="781" customWidth="1"/>
    <col min="12290" max="12294" width="12.5703125" style="781" customWidth="1"/>
    <col min="12295" max="12295" width="1.85546875" style="781" customWidth="1"/>
    <col min="12296" max="12296" width="9.140625" style="781" customWidth="1"/>
    <col min="12297" max="12297" width="10.7109375" style="781" bestFit="1" customWidth="1"/>
    <col min="12298" max="12544" width="11.42578125" style="781"/>
    <col min="12545" max="12545" width="64.85546875" style="781" customWidth="1"/>
    <col min="12546" max="12550" width="12.5703125" style="781" customWidth="1"/>
    <col min="12551" max="12551" width="1.85546875" style="781" customWidth="1"/>
    <col min="12552" max="12552" width="9.140625" style="781" customWidth="1"/>
    <col min="12553" max="12553" width="10.7109375" style="781" bestFit="1" customWidth="1"/>
    <col min="12554" max="12800" width="11.42578125" style="781"/>
    <col min="12801" max="12801" width="64.85546875" style="781" customWidth="1"/>
    <col min="12802" max="12806" width="12.5703125" style="781" customWidth="1"/>
    <col min="12807" max="12807" width="1.85546875" style="781" customWidth="1"/>
    <col min="12808" max="12808" width="9.140625" style="781" customWidth="1"/>
    <col min="12809" max="12809" width="10.7109375" style="781" bestFit="1" customWidth="1"/>
    <col min="12810" max="13056" width="11.42578125" style="781"/>
    <col min="13057" max="13057" width="64.85546875" style="781" customWidth="1"/>
    <col min="13058" max="13062" width="12.5703125" style="781" customWidth="1"/>
    <col min="13063" max="13063" width="1.85546875" style="781" customWidth="1"/>
    <col min="13064" max="13064" width="9.140625" style="781" customWidth="1"/>
    <col min="13065" max="13065" width="10.7109375" style="781" bestFit="1" customWidth="1"/>
    <col min="13066" max="13312" width="11.42578125" style="781"/>
    <col min="13313" max="13313" width="64.85546875" style="781" customWidth="1"/>
    <col min="13314" max="13318" width="12.5703125" style="781" customWidth="1"/>
    <col min="13319" max="13319" width="1.85546875" style="781" customWidth="1"/>
    <col min="13320" max="13320" width="9.140625" style="781" customWidth="1"/>
    <col min="13321" max="13321" width="10.7109375" style="781" bestFit="1" customWidth="1"/>
    <col min="13322" max="13568" width="11.42578125" style="781"/>
    <col min="13569" max="13569" width="64.85546875" style="781" customWidth="1"/>
    <col min="13570" max="13574" width="12.5703125" style="781" customWidth="1"/>
    <col min="13575" max="13575" width="1.85546875" style="781" customWidth="1"/>
    <col min="13576" max="13576" width="9.140625" style="781" customWidth="1"/>
    <col min="13577" max="13577" width="10.7109375" style="781" bestFit="1" customWidth="1"/>
    <col min="13578" max="13824" width="11.42578125" style="781"/>
    <col min="13825" max="13825" width="64.85546875" style="781" customWidth="1"/>
    <col min="13826" max="13830" width="12.5703125" style="781" customWidth="1"/>
    <col min="13831" max="13831" width="1.85546875" style="781" customWidth="1"/>
    <col min="13832" max="13832" width="9.140625" style="781" customWidth="1"/>
    <col min="13833" max="13833" width="10.7109375" style="781" bestFit="1" customWidth="1"/>
    <col min="13834" max="14080" width="11.42578125" style="781"/>
    <col min="14081" max="14081" width="64.85546875" style="781" customWidth="1"/>
    <col min="14082" max="14086" width="12.5703125" style="781" customWidth="1"/>
    <col min="14087" max="14087" width="1.85546875" style="781" customWidth="1"/>
    <col min="14088" max="14088" width="9.140625" style="781" customWidth="1"/>
    <col min="14089" max="14089" width="10.7109375" style="781" bestFit="1" customWidth="1"/>
    <col min="14090" max="14336" width="11.42578125" style="781"/>
    <col min="14337" max="14337" width="64.85546875" style="781" customWidth="1"/>
    <col min="14338" max="14342" width="12.5703125" style="781" customWidth="1"/>
    <col min="14343" max="14343" width="1.85546875" style="781" customWidth="1"/>
    <col min="14344" max="14344" width="9.140625" style="781" customWidth="1"/>
    <col min="14345" max="14345" width="10.7109375" style="781" bestFit="1" customWidth="1"/>
    <col min="14346" max="14592" width="11.42578125" style="781"/>
    <col min="14593" max="14593" width="64.85546875" style="781" customWidth="1"/>
    <col min="14594" max="14598" width="12.5703125" style="781" customWidth="1"/>
    <col min="14599" max="14599" width="1.85546875" style="781" customWidth="1"/>
    <col min="14600" max="14600" width="9.140625" style="781" customWidth="1"/>
    <col min="14601" max="14601" width="10.7109375" style="781" bestFit="1" customWidth="1"/>
    <col min="14602" max="14848" width="11.42578125" style="781"/>
    <col min="14849" max="14849" width="64.85546875" style="781" customWidth="1"/>
    <col min="14850" max="14854" width="12.5703125" style="781" customWidth="1"/>
    <col min="14855" max="14855" width="1.85546875" style="781" customWidth="1"/>
    <col min="14856" max="14856" width="9.140625" style="781" customWidth="1"/>
    <col min="14857" max="14857" width="10.7109375" style="781" bestFit="1" customWidth="1"/>
    <col min="14858" max="15104" width="11.42578125" style="781"/>
    <col min="15105" max="15105" width="64.85546875" style="781" customWidth="1"/>
    <col min="15106" max="15110" width="12.5703125" style="781" customWidth="1"/>
    <col min="15111" max="15111" width="1.85546875" style="781" customWidth="1"/>
    <col min="15112" max="15112" width="9.140625" style="781" customWidth="1"/>
    <col min="15113" max="15113" width="10.7109375" style="781" bestFit="1" customWidth="1"/>
    <col min="15114" max="15360" width="11.42578125" style="781"/>
    <col min="15361" max="15361" width="64.85546875" style="781" customWidth="1"/>
    <col min="15362" max="15366" width="12.5703125" style="781" customWidth="1"/>
    <col min="15367" max="15367" width="1.85546875" style="781" customWidth="1"/>
    <col min="15368" max="15368" width="9.140625" style="781" customWidth="1"/>
    <col min="15369" max="15369" width="10.7109375" style="781" bestFit="1" customWidth="1"/>
    <col min="15370" max="15616" width="11.42578125" style="781"/>
    <col min="15617" max="15617" width="64.85546875" style="781" customWidth="1"/>
    <col min="15618" max="15622" width="12.5703125" style="781" customWidth="1"/>
    <col min="15623" max="15623" width="1.85546875" style="781" customWidth="1"/>
    <col min="15624" max="15624" width="9.140625" style="781" customWidth="1"/>
    <col min="15625" max="15625" width="10.7109375" style="781" bestFit="1" customWidth="1"/>
    <col min="15626" max="15872" width="11.42578125" style="781"/>
    <col min="15873" max="15873" width="64.85546875" style="781" customWidth="1"/>
    <col min="15874" max="15878" width="12.5703125" style="781" customWidth="1"/>
    <col min="15879" max="15879" width="1.85546875" style="781" customWidth="1"/>
    <col min="15880" max="15880" width="9.140625" style="781" customWidth="1"/>
    <col min="15881" max="15881" width="10.7109375" style="781" bestFit="1" customWidth="1"/>
    <col min="15882" max="16128" width="11.42578125" style="781"/>
    <col min="16129" max="16129" width="64.85546875" style="781" customWidth="1"/>
    <col min="16130" max="16134" width="12.5703125" style="781" customWidth="1"/>
    <col min="16135" max="16135" width="1.85546875" style="781" customWidth="1"/>
    <col min="16136" max="16136" width="9.140625" style="781" customWidth="1"/>
    <col min="16137" max="16137" width="10.7109375" style="781" bestFit="1" customWidth="1"/>
    <col min="16138" max="16384" width="11.42578125" style="781"/>
  </cols>
  <sheetData>
    <row r="1" spans="1:7" s="137" customFormat="1" ht="2.25" customHeight="1">
      <c r="A1" s="135"/>
      <c r="B1" s="136"/>
      <c r="C1" s="136"/>
      <c r="D1" s="136"/>
      <c r="E1" s="136"/>
      <c r="F1" s="136"/>
    </row>
    <row r="2" spans="1:7" s="126" customFormat="1" ht="39" customHeight="1">
      <c r="A2" s="1056" t="s">
        <v>907</v>
      </c>
      <c r="B2" s="1056"/>
      <c r="C2" s="1056"/>
      <c r="D2" s="1056"/>
      <c r="E2" s="1056"/>
      <c r="F2" s="1056"/>
    </row>
    <row r="3" spans="1:7" s="126" customFormat="1" ht="20.25">
      <c r="A3" s="1050" t="s">
        <v>1368</v>
      </c>
      <c r="B3" s="1050"/>
      <c r="C3" s="1050"/>
      <c r="D3" s="1050"/>
      <c r="E3" s="1050"/>
      <c r="F3" s="1050"/>
    </row>
    <row r="4" spans="1:7" s="126" customFormat="1" ht="20.25">
      <c r="A4" s="1050" t="s">
        <v>1493</v>
      </c>
      <c r="B4" s="1050"/>
      <c r="C4" s="1050"/>
      <c r="D4" s="1050"/>
      <c r="E4" s="1050"/>
      <c r="F4" s="1050"/>
    </row>
    <row r="5" spans="1:7" s="127" customFormat="1" ht="39" customHeight="1">
      <c r="A5" s="1051" t="s">
        <v>1366</v>
      </c>
      <c r="B5" s="1051"/>
      <c r="C5" s="1051"/>
      <c r="D5" s="1051"/>
      <c r="E5" s="1051"/>
      <c r="F5" s="1051"/>
    </row>
    <row r="6" spans="1:7" ht="6" customHeight="1">
      <c r="G6" s="781"/>
    </row>
    <row r="7" spans="1:7" ht="4.5" customHeight="1" thickBot="1">
      <c r="A7" s="650"/>
      <c r="B7" s="739"/>
      <c r="C7" s="739"/>
      <c r="D7" s="739"/>
      <c r="E7" s="739"/>
      <c r="F7" s="739"/>
      <c r="G7" s="781"/>
    </row>
    <row r="8" spans="1:7" s="817" customFormat="1" ht="16.5" thickTop="1" thickBot="1">
      <c r="A8" s="117"/>
      <c r="B8" s="118" t="s">
        <v>2</v>
      </c>
      <c r="C8" s="118" t="s">
        <v>3</v>
      </c>
      <c r="D8" s="118" t="s">
        <v>4</v>
      </c>
      <c r="E8" s="118" t="s">
        <v>5</v>
      </c>
      <c r="F8" s="118" t="s">
        <v>6</v>
      </c>
    </row>
    <row r="9" spans="1:7" s="817" customFormat="1" ht="16.5" thickTop="1" thickBot="1">
      <c r="A9" s="119" t="s">
        <v>7</v>
      </c>
      <c r="B9" s="123">
        <v>5100472.8758000005</v>
      </c>
      <c r="C9" s="123">
        <v>1641606.3844699999</v>
      </c>
      <c r="D9" s="123">
        <v>0.68600000000000005</v>
      </c>
      <c r="E9" s="123">
        <v>451.71103999999997</v>
      </c>
      <c r="F9" s="123">
        <v>6742531.6573100006</v>
      </c>
    </row>
    <row r="10" spans="1:7" s="817" customFormat="1" ht="16.5" thickTop="1" thickBot="1">
      <c r="A10" s="688" t="s">
        <v>8</v>
      </c>
      <c r="B10" s="120">
        <v>525288.71189000004</v>
      </c>
      <c r="C10" s="120">
        <v>253321.39647000001</v>
      </c>
      <c r="D10" s="120">
        <v>0.68600000000000005</v>
      </c>
      <c r="E10" s="120">
        <v>245.86165</v>
      </c>
      <c r="F10" s="120">
        <v>778856.65601000004</v>
      </c>
    </row>
    <row r="11" spans="1:7" s="817" customFormat="1" ht="15.75" thickTop="1">
      <c r="A11" s="790" t="s">
        <v>9</v>
      </c>
      <c r="B11" s="121">
        <v>196671.61747</v>
      </c>
      <c r="C11" s="121">
        <v>87636.215430000011</v>
      </c>
      <c r="D11" s="121">
        <v>0</v>
      </c>
      <c r="E11" s="121">
        <v>0</v>
      </c>
      <c r="F11" s="121">
        <v>284307.83289999998</v>
      </c>
    </row>
    <row r="12" spans="1:7" s="817" customFormat="1">
      <c r="A12" s="790" t="s">
        <v>10</v>
      </c>
      <c r="B12" s="121">
        <v>157713.86521000002</v>
      </c>
      <c r="C12" s="121">
        <v>88810.863920000003</v>
      </c>
      <c r="D12" s="121">
        <v>0.68600000000000005</v>
      </c>
      <c r="E12" s="121">
        <v>245.86165</v>
      </c>
      <c r="F12" s="121">
        <v>246771.27678000001</v>
      </c>
    </row>
    <row r="13" spans="1:7" s="817" customFormat="1">
      <c r="A13" s="790" t="s">
        <v>11</v>
      </c>
      <c r="B13" s="121">
        <v>170822.82775999999</v>
      </c>
      <c r="C13" s="121">
        <v>76800.406989999989</v>
      </c>
      <c r="D13" s="121">
        <v>0</v>
      </c>
      <c r="E13" s="121">
        <v>0</v>
      </c>
      <c r="F13" s="121">
        <v>247623.23475</v>
      </c>
    </row>
    <row r="14" spans="1:7" s="817" customFormat="1">
      <c r="A14" s="790" t="s">
        <v>12</v>
      </c>
      <c r="B14" s="121">
        <v>0</v>
      </c>
      <c r="C14" s="121">
        <v>0</v>
      </c>
      <c r="D14" s="121">
        <v>0</v>
      </c>
      <c r="E14" s="121">
        <v>0</v>
      </c>
      <c r="F14" s="121">
        <v>0</v>
      </c>
    </row>
    <row r="15" spans="1:7" s="817" customFormat="1">
      <c r="A15" s="790" t="s">
        <v>13</v>
      </c>
      <c r="B15" s="121">
        <v>0</v>
      </c>
      <c r="C15" s="121">
        <v>0</v>
      </c>
      <c r="D15" s="121">
        <v>0</v>
      </c>
      <c r="E15" s="121">
        <v>0</v>
      </c>
      <c r="F15" s="121">
        <v>0</v>
      </c>
    </row>
    <row r="16" spans="1:7" s="817" customFormat="1">
      <c r="A16" s="790" t="s">
        <v>14</v>
      </c>
      <c r="B16" s="121">
        <v>76.244960000000006</v>
      </c>
      <c r="C16" s="121">
        <v>72.916110000000003</v>
      </c>
      <c r="D16" s="121">
        <v>0</v>
      </c>
      <c r="E16" s="121">
        <v>0</v>
      </c>
      <c r="F16" s="121">
        <v>149.16107</v>
      </c>
    </row>
    <row r="17" spans="1:6" s="817" customFormat="1">
      <c r="A17" s="790" t="s">
        <v>15</v>
      </c>
      <c r="B17" s="121">
        <v>4.2974899999999998</v>
      </c>
      <c r="C17" s="121">
        <v>0.99402000000000001</v>
      </c>
      <c r="D17" s="121">
        <v>0</v>
      </c>
      <c r="E17" s="121">
        <v>0</v>
      </c>
      <c r="F17" s="121">
        <v>5.2915100000000006</v>
      </c>
    </row>
    <row r="18" spans="1:6" s="817" customFormat="1" ht="15.75" thickBot="1">
      <c r="A18" s="790" t="s">
        <v>16</v>
      </c>
      <c r="B18" s="121">
        <v>-0.14099999999999999</v>
      </c>
      <c r="C18" s="121">
        <v>0</v>
      </c>
      <c r="D18" s="121">
        <v>0</v>
      </c>
      <c r="E18" s="121">
        <v>0</v>
      </c>
      <c r="F18" s="121">
        <v>-0.14099999999999999</v>
      </c>
    </row>
    <row r="19" spans="1:6" s="817" customFormat="1" ht="16.5" thickTop="1" thickBot="1">
      <c r="A19" s="688" t="s">
        <v>17</v>
      </c>
      <c r="B19" s="120">
        <v>277732.53117000003</v>
      </c>
      <c r="C19" s="120">
        <v>710451.06782</v>
      </c>
      <c r="D19" s="120">
        <v>0</v>
      </c>
      <c r="E19" s="120">
        <v>205.84939000000003</v>
      </c>
      <c r="F19" s="120">
        <v>988389.44837999996</v>
      </c>
    </row>
    <row r="20" spans="1:6" s="817" customFormat="1" ht="15.75" thickTop="1">
      <c r="A20" s="790" t="s">
        <v>18</v>
      </c>
      <c r="B20" s="121">
        <v>0</v>
      </c>
      <c r="C20" s="121">
        <v>0</v>
      </c>
      <c r="D20" s="121">
        <v>0</v>
      </c>
      <c r="E20" s="121">
        <v>0</v>
      </c>
      <c r="F20" s="121">
        <v>0</v>
      </c>
    </row>
    <row r="21" spans="1:6" s="817" customFormat="1">
      <c r="A21" s="790" t="s">
        <v>19</v>
      </c>
      <c r="B21" s="121">
        <v>118925.22345999999</v>
      </c>
      <c r="C21" s="121">
        <v>22064.267829999997</v>
      </c>
      <c r="D21" s="121">
        <v>0</v>
      </c>
      <c r="E21" s="121">
        <v>203.68290999999999</v>
      </c>
      <c r="F21" s="121">
        <v>141193.17419999998</v>
      </c>
    </row>
    <row r="22" spans="1:6" s="817" customFormat="1">
      <c r="A22" s="790" t="s">
        <v>20</v>
      </c>
      <c r="B22" s="121">
        <v>0</v>
      </c>
      <c r="C22" s="121">
        <v>0</v>
      </c>
      <c r="D22" s="121">
        <v>0</v>
      </c>
      <c r="E22" s="121">
        <v>0</v>
      </c>
      <c r="F22" s="121">
        <v>0</v>
      </c>
    </row>
    <row r="23" spans="1:6" s="817" customFormat="1">
      <c r="A23" s="790" t="s">
        <v>21</v>
      </c>
      <c r="B23" s="121">
        <v>0</v>
      </c>
      <c r="C23" s="121">
        <v>0</v>
      </c>
      <c r="D23" s="121">
        <v>0</v>
      </c>
      <c r="E23" s="121">
        <v>0</v>
      </c>
      <c r="F23" s="121">
        <v>0</v>
      </c>
    </row>
    <row r="24" spans="1:6" s="817" customFormat="1">
      <c r="A24" s="790" t="s">
        <v>22</v>
      </c>
      <c r="B24" s="121">
        <v>22502.04607</v>
      </c>
      <c r="C24" s="121">
        <v>18029.728510000001</v>
      </c>
      <c r="D24" s="121">
        <v>0</v>
      </c>
      <c r="E24" s="121">
        <v>0</v>
      </c>
      <c r="F24" s="121">
        <v>40531.774579999998</v>
      </c>
    </row>
    <row r="25" spans="1:6" s="817" customFormat="1">
      <c r="A25" s="790" t="s">
        <v>23</v>
      </c>
      <c r="B25" s="121">
        <v>136304.50253</v>
      </c>
      <c r="C25" s="121">
        <v>670354.36725999997</v>
      </c>
      <c r="D25" s="121">
        <v>0</v>
      </c>
      <c r="E25" s="121">
        <v>2.16648</v>
      </c>
      <c r="F25" s="121">
        <v>806661.03626999992</v>
      </c>
    </row>
    <row r="26" spans="1:6" s="817" customFormat="1">
      <c r="A26" s="790" t="s">
        <v>24</v>
      </c>
      <c r="B26" s="121">
        <v>0.75911000000000006</v>
      </c>
      <c r="C26" s="121">
        <v>2.7042199999999998</v>
      </c>
      <c r="D26" s="121">
        <v>0</v>
      </c>
      <c r="E26" s="121">
        <v>0</v>
      </c>
      <c r="F26" s="121">
        <v>3.46333</v>
      </c>
    </row>
    <row r="27" spans="1:6" s="817" customFormat="1" ht="15.75" thickBot="1">
      <c r="A27" s="790" t="s">
        <v>25</v>
      </c>
      <c r="B27" s="121">
        <v>0</v>
      </c>
      <c r="C27" s="121">
        <v>0</v>
      </c>
      <c r="D27" s="121">
        <v>0</v>
      </c>
      <c r="E27" s="121">
        <v>0</v>
      </c>
      <c r="F27" s="121">
        <v>0</v>
      </c>
    </row>
    <row r="28" spans="1:6" s="817" customFormat="1" ht="16.5" thickTop="1" thickBot="1">
      <c r="A28" s="688" t="s">
        <v>26</v>
      </c>
      <c r="B28" s="120">
        <v>4046343.93756</v>
      </c>
      <c r="C28" s="120">
        <v>651239.14942999999</v>
      </c>
      <c r="D28" s="120">
        <v>0</v>
      </c>
      <c r="E28" s="120">
        <v>0</v>
      </c>
      <c r="F28" s="120">
        <v>4697583.0869899997</v>
      </c>
    </row>
    <row r="29" spans="1:6" s="817" customFormat="1" ht="15.75" thickTop="1">
      <c r="A29" s="791" t="s">
        <v>27</v>
      </c>
      <c r="B29" s="121">
        <v>4100172.95713</v>
      </c>
      <c r="C29" s="121">
        <v>739338.48672000004</v>
      </c>
      <c r="D29" s="121">
        <v>0</v>
      </c>
      <c r="E29" s="121">
        <v>0</v>
      </c>
      <c r="F29" s="121">
        <v>4839511.4438500004</v>
      </c>
    </row>
    <row r="30" spans="1:6" s="817" customFormat="1">
      <c r="A30" s="790" t="s">
        <v>28</v>
      </c>
      <c r="B30" s="121">
        <v>4029568.9375500004</v>
      </c>
      <c r="C30" s="121">
        <v>690373.25902</v>
      </c>
      <c r="D30" s="121">
        <v>0</v>
      </c>
      <c r="E30" s="121">
        <v>0</v>
      </c>
      <c r="F30" s="121">
        <v>4719942.1965699997</v>
      </c>
    </row>
    <row r="31" spans="1:6" s="817" customFormat="1">
      <c r="A31" s="790" t="s">
        <v>29</v>
      </c>
      <c r="B31" s="121">
        <v>68325.133860000002</v>
      </c>
      <c r="C31" s="121">
        <v>44175.299380000004</v>
      </c>
      <c r="D31" s="121">
        <v>0</v>
      </c>
      <c r="E31" s="121">
        <v>0</v>
      </c>
      <c r="F31" s="121">
        <v>112500.43324</v>
      </c>
    </row>
    <row r="32" spans="1:6" s="817" customFormat="1">
      <c r="A32" s="790" t="s">
        <v>30</v>
      </c>
      <c r="B32" s="121">
        <v>2278.8857200000002</v>
      </c>
      <c r="C32" s="121">
        <v>4789.92832</v>
      </c>
      <c r="D32" s="121">
        <v>0</v>
      </c>
      <c r="E32" s="121">
        <v>0</v>
      </c>
      <c r="F32" s="121">
        <v>7068.8140400000002</v>
      </c>
    </row>
    <row r="33" spans="1:6" s="817" customFormat="1">
      <c r="A33" s="791" t="s">
        <v>31</v>
      </c>
      <c r="B33" s="121">
        <v>18401.880100000002</v>
      </c>
      <c r="C33" s="121">
        <v>7386.3261500000008</v>
      </c>
      <c r="D33" s="121">
        <v>0</v>
      </c>
      <c r="E33" s="121">
        <v>0</v>
      </c>
      <c r="F33" s="121">
        <v>25788.206249999999</v>
      </c>
    </row>
    <row r="34" spans="1:6" s="817" customFormat="1">
      <c r="A34" s="790" t="s">
        <v>32</v>
      </c>
      <c r="B34" s="121">
        <v>16397.473890000001</v>
      </c>
      <c r="C34" s="121">
        <v>5702.9139299999997</v>
      </c>
      <c r="D34" s="121">
        <v>0</v>
      </c>
      <c r="E34" s="121">
        <v>0</v>
      </c>
      <c r="F34" s="121">
        <v>22100.38782</v>
      </c>
    </row>
    <row r="35" spans="1:6" s="817" customFormat="1">
      <c r="A35" s="790" t="s">
        <v>33</v>
      </c>
      <c r="B35" s="121">
        <v>1971.36617</v>
      </c>
      <c r="C35" s="121">
        <v>1683.4122199999999</v>
      </c>
      <c r="D35" s="121">
        <v>0</v>
      </c>
      <c r="E35" s="121">
        <v>0</v>
      </c>
      <c r="F35" s="121">
        <v>3654.7783899999999</v>
      </c>
    </row>
    <row r="36" spans="1:6" s="817" customFormat="1">
      <c r="A36" s="790" t="s">
        <v>34</v>
      </c>
      <c r="B36" s="121">
        <v>33.040039999999998</v>
      </c>
      <c r="C36" s="121">
        <v>0</v>
      </c>
      <c r="D36" s="121">
        <v>0</v>
      </c>
      <c r="E36" s="121">
        <v>0</v>
      </c>
      <c r="F36" s="121">
        <v>33.040039999999998</v>
      </c>
    </row>
    <row r="37" spans="1:6" s="817" customFormat="1">
      <c r="A37" s="791" t="s">
        <v>35</v>
      </c>
      <c r="B37" s="121">
        <v>48721.10385</v>
      </c>
      <c r="C37" s="121">
        <v>18582.859350000002</v>
      </c>
      <c r="D37" s="121">
        <v>0</v>
      </c>
      <c r="E37" s="121">
        <v>0</v>
      </c>
      <c r="F37" s="121">
        <v>67303.963199999998</v>
      </c>
    </row>
    <row r="38" spans="1:6" s="817" customFormat="1">
      <c r="A38" s="790" t="s">
        <v>36</v>
      </c>
      <c r="B38" s="121">
        <v>39899.962719999996</v>
      </c>
      <c r="C38" s="121">
        <v>14084.951550000002</v>
      </c>
      <c r="D38" s="121">
        <v>0</v>
      </c>
      <c r="E38" s="121">
        <v>0</v>
      </c>
      <c r="F38" s="121">
        <v>53984.914270000001</v>
      </c>
    </row>
    <row r="39" spans="1:6" s="817" customFormat="1">
      <c r="A39" s="790" t="s">
        <v>37</v>
      </c>
      <c r="B39" s="121">
        <v>8309.436099999999</v>
      </c>
      <c r="C39" s="121">
        <v>4140.7400499999994</v>
      </c>
      <c r="D39" s="121">
        <v>0</v>
      </c>
      <c r="E39" s="121">
        <v>0</v>
      </c>
      <c r="F39" s="121">
        <v>12450.176150000001</v>
      </c>
    </row>
    <row r="40" spans="1:6" s="817" customFormat="1" ht="15.75" thickBot="1">
      <c r="A40" s="790" t="s">
        <v>38</v>
      </c>
      <c r="B40" s="121">
        <v>511.70503000000002</v>
      </c>
      <c r="C40" s="121">
        <v>357.16775000000001</v>
      </c>
      <c r="D40" s="121">
        <v>0</v>
      </c>
      <c r="E40" s="121">
        <v>0</v>
      </c>
      <c r="F40" s="121">
        <v>868.87278000000003</v>
      </c>
    </row>
    <row r="41" spans="1:6" s="817" customFormat="1" ht="16.5" thickTop="1" thickBot="1">
      <c r="A41" s="688" t="s">
        <v>39</v>
      </c>
      <c r="B41" s="120">
        <v>35111.944210000001</v>
      </c>
      <c r="C41" s="120">
        <v>6201.0605700000006</v>
      </c>
      <c r="D41" s="120">
        <v>0</v>
      </c>
      <c r="E41" s="120">
        <v>0</v>
      </c>
      <c r="F41" s="120">
        <v>41313.004780000003</v>
      </c>
    </row>
    <row r="42" spans="1:6" s="817" customFormat="1" ht="15.75" thickTop="1">
      <c r="A42" s="790" t="s">
        <v>40</v>
      </c>
      <c r="B42" s="121">
        <v>34275.705590000005</v>
      </c>
      <c r="C42" s="121">
        <v>5356.6636399999998</v>
      </c>
      <c r="D42" s="121">
        <v>0</v>
      </c>
      <c r="E42" s="121">
        <v>0</v>
      </c>
      <c r="F42" s="121">
        <v>39632.369229999997</v>
      </c>
    </row>
    <row r="43" spans="1:6" s="817" customFormat="1">
      <c r="A43" s="790" t="s">
        <v>41</v>
      </c>
      <c r="B43" s="121">
        <v>702.13643999999999</v>
      </c>
      <c r="C43" s="121">
        <v>759.70321000000001</v>
      </c>
      <c r="D43" s="121">
        <v>0</v>
      </c>
      <c r="E43" s="121">
        <v>0</v>
      </c>
      <c r="F43" s="121">
        <v>1461.8396499999999</v>
      </c>
    </row>
    <row r="44" spans="1:6" s="817" customFormat="1">
      <c r="A44" s="790" t="s">
        <v>42</v>
      </c>
      <c r="B44" s="121">
        <v>129.88556</v>
      </c>
      <c r="C44" s="121">
        <v>75.409729999999996</v>
      </c>
      <c r="D44" s="121">
        <v>0</v>
      </c>
      <c r="E44" s="121">
        <v>0</v>
      </c>
      <c r="F44" s="121">
        <v>205.29528999999999</v>
      </c>
    </row>
    <row r="45" spans="1:6" s="817" customFormat="1">
      <c r="A45" s="790" t="s">
        <v>43</v>
      </c>
      <c r="B45" s="121">
        <v>3.3051399999999997</v>
      </c>
      <c r="C45" s="121">
        <v>8.6056699999999999</v>
      </c>
      <c r="D45" s="121">
        <v>0</v>
      </c>
      <c r="E45" s="121">
        <v>0</v>
      </c>
      <c r="F45" s="121">
        <v>11.91081</v>
      </c>
    </row>
    <row r="46" spans="1:6" s="817" customFormat="1">
      <c r="A46" s="790" t="s">
        <v>44</v>
      </c>
      <c r="B46" s="121">
        <v>0.91148000000000007</v>
      </c>
      <c r="C46" s="121">
        <v>0</v>
      </c>
      <c r="D46" s="121">
        <v>0</v>
      </c>
      <c r="E46" s="121">
        <v>0</v>
      </c>
      <c r="F46" s="121">
        <v>0.91148000000000007</v>
      </c>
    </row>
    <row r="47" spans="1:6" s="817" customFormat="1" ht="15.75" thickBot="1">
      <c r="A47" s="790" t="s">
        <v>45</v>
      </c>
      <c r="B47" s="121">
        <v>0</v>
      </c>
      <c r="C47" s="121">
        <v>0.67832000000000003</v>
      </c>
      <c r="D47" s="121">
        <v>0</v>
      </c>
      <c r="E47" s="121">
        <v>0</v>
      </c>
      <c r="F47" s="121">
        <v>0.67832000000000003</v>
      </c>
    </row>
    <row r="48" spans="1:6" s="817" customFormat="1" ht="16.5" thickTop="1" thickBot="1">
      <c r="A48" s="688" t="s">
        <v>46</v>
      </c>
      <c r="B48" s="120">
        <v>-156063.94772999999</v>
      </c>
      <c r="C48" s="120">
        <v>-120269.58336</v>
      </c>
      <c r="D48" s="120">
        <v>0</v>
      </c>
      <c r="E48" s="120">
        <v>0</v>
      </c>
      <c r="F48" s="120">
        <v>-276333.53108999995</v>
      </c>
    </row>
    <row r="49" spans="1:6" s="817" customFormat="1" ht="15.75" thickTop="1">
      <c r="A49" s="792" t="s">
        <v>47</v>
      </c>
      <c r="B49" s="121">
        <v>-51851.315009999998</v>
      </c>
      <c r="C49" s="121">
        <v>-19837.54941</v>
      </c>
      <c r="D49" s="121">
        <v>0</v>
      </c>
      <c r="E49" s="121">
        <v>0</v>
      </c>
      <c r="F49" s="121">
        <v>-71688.864419999998</v>
      </c>
    </row>
    <row r="50" spans="1:6" s="817" customFormat="1">
      <c r="A50" s="790" t="s">
        <v>48</v>
      </c>
      <c r="B50" s="121">
        <v>-1857.24524</v>
      </c>
      <c r="C50" s="121">
        <v>-1483.39381</v>
      </c>
      <c r="D50" s="121">
        <v>0</v>
      </c>
      <c r="E50" s="121">
        <v>0</v>
      </c>
      <c r="F50" s="121">
        <v>-3340.6390499999998</v>
      </c>
    </row>
    <row r="51" spans="1:6" s="817" customFormat="1">
      <c r="A51" s="790" t="s">
        <v>49</v>
      </c>
      <c r="B51" s="121">
        <v>-8217.8221799999992</v>
      </c>
      <c r="C51" s="121">
        <v>-2543.2974399999998</v>
      </c>
      <c r="D51" s="121">
        <v>0</v>
      </c>
      <c r="E51" s="121">
        <v>0</v>
      </c>
      <c r="F51" s="121">
        <v>-10761.119619999999</v>
      </c>
    </row>
    <row r="52" spans="1:6" s="817" customFormat="1">
      <c r="A52" s="790" t="s">
        <v>50</v>
      </c>
      <c r="B52" s="121">
        <v>-1466.1157599999999</v>
      </c>
      <c r="C52" s="121">
        <v>-763.39393000000007</v>
      </c>
      <c r="D52" s="121">
        <v>0</v>
      </c>
      <c r="E52" s="121">
        <v>0</v>
      </c>
      <c r="F52" s="121">
        <v>-2229.5096899999999</v>
      </c>
    </row>
    <row r="53" spans="1:6" s="817" customFormat="1">
      <c r="A53" s="790" t="s">
        <v>51</v>
      </c>
      <c r="B53" s="121">
        <v>-33677.445820000001</v>
      </c>
      <c r="C53" s="121">
        <v>-11534.81552</v>
      </c>
      <c r="D53" s="121">
        <v>0</v>
      </c>
      <c r="E53" s="121">
        <v>0</v>
      </c>
      <c r="F53" s="121">
        <v>-45212.261340000005</v>
      </c>
    </row>
    <row r="54" spans="1:6" s="817" customFormat="1">
      <c r="A54" s="790" t="s">
        <v>52</v>
      </c>
      <c r="B54" s="121">
        <v>-8117.16122</v>
      </c>
      <c r="C54" s="121">
        <v>-3552.8718599999997</v>
      </c>
      <c r="D54" s="121">
        <v>0</v>
      </c>
      <c r="E54" s="121">
        <v>0</v>
      </c>
      <c r="F54" s="121">
        <v>-11670.033079999999</v>
      </c>
    </row>
    <row r="55" spans="1:6" s="817" customFormat="1">
      <c r="A55" s="792" t="s">
        <v>53</v>
      </c>
      <c r="B55" s="121">
        <v>-35466.023729999994</v>
      </c>
      <c r="C55" s="121">
        <v>-76235.702349999992</v>
      </c>
      <c r="D55" s="121">
        <v>0</v>
      </c>
      <c r="E55" s="121">
        <v>0</v>
      </c>
      <c r="F55" s="121">
        <v>-111701.72607999999</v>
      </c>
    </row>
    <row r="56" spans="1:6" s="817" customFormat="1">
      <c r="A56" s="790" t="s">
        <v>54</v>
      </c>
      <c r="B56" s="121">
        <v>-15410.81877</v>
      </c>
      <c r="C56" s="121">
        <v>-4318.5590400000001</v>
      </c>
      <c r="D56" s="121">
        <v>0</v>
      </c>
      <c r="E56" s="121">
        <v>0</v>
      </c>
      <c r="F56" s="121">
        <v>-19729.377809999998</v>
      </c>
    </row>
    <row r="57" spans="1:6" s="817" customFormat="1">
      <c r="A57" s="790" t="s">
        <v>55</v>
      </c>
      <c r="B57" s="121">
        <v>0</v>
      </c>
      <c r="C57" s="121">
        <v>0</v>
      </c>
      <c r="D57" s="121">
        <v>0</v>
      </c>
      <c r="E57" s="121">
        <v>0</v>
      </c>
      <c r="F57" s="121">
        <v>0</v>
      </c>
    </row>
    <row r="58" spans="1:6" s="817" customFormat="1" ht="15.75" thickBot="1">
      <c r="A58" s="790" t="s">
        <v>56</v>
      </c>
      <c r="B58" s="121">
        <v>0</v>
      </c>
      <c r="C58" s="121">
        <v>0</v>
      </c>
      <c r="D58" s="121">
        <v>0</v>
      </c>
      <c r="E58" s="121">
        <v>0</v>
      </c>
      <c r="F58" s="121">
        <v>0</v>
      </c>
    </row>
    <row r="59" spans="1:6" s="817" customFormat="1" ht="16.5" thickTop="1" thickBot="1">
      <c r="A59" s="688" t="s">
        <v>57</v>
      </c>
      <c r="B59" s="120">
        <v>19563.137200000001</v>
      </c>
      <c r="C59" s="120">
        <v>13388.702589999999</v>
      </c>
      <c r="D59" s="120">
        <v>0</v>
      </c>
      <c r="E59" s="120">
        <v>0</v>
      </c>
      <c r="F59" s="120">
        <v>32951.839789999998</v>
      </c>
    </row>
    <row r="60" spans="1:6" s="817" customFormat="1" ht="15.75" thickTop="1">
      <c r="A60" s="790" t="s">
        <v>58</v>
      </c>
      <c r="B60" s="121">
        <v>225.65667000000002</v>
      </c>
      <c r="C60" s="121">
        <v>180.74870999999999</v>
      </c>
      <c r="D60" s="121">
        <v>711.49381000000005</v>
      </c>
      <c r="E60" s="121">
        <v>0</v>
      </c>
      <c r="F60" s="121">
        <v>1117.8991899999999</v>
      </c>
    </row>
    <row r="61" spans="1:6" s="817" customFormat="1">
      <c r="A61" s="792" t="s">
        <v>59</v>
      </c>
      <c r="B61" s="121">
        <v>13657.369869999999</v>
      </c>
      <c r="C61" s="121">
        <v>5210.1139000000003</v>
      </c>
      <c r="D61" s="121">
        <v>0</v>
      </c>
      <c r="E61" s="121">
        <v>0</v>
      </c>
      <c r="F61" s="121">
        <v>18867.483769999999</v>
      </c>
    </row>
    <row r="62" spans="1:6" s="817" customFormat="1">
      <c r="A62" s="790" t="s">
        <v>60</v>
      </c>
      <c r="B62" s="121">
        <v>10361.592329999999</v>
      </c>
      <c r="C62" s="121">
        <v>12428.535910000001</v>
      </c>
      <c r="D62" s="121">
        <v>0</v>
      </c>
      <c r="E62" s="121">
        <v>0</v>
      </c>
      <c r="F62" s="121">
        <v>22790.128239999998</v>
      </c>
    </row>
    <row r="63" spans="1:6" s="817" customFormat="1">
      <c r="A63" s="790" t="s">
        <v>61</v>
      </c>
      <c r="B63" s="121">
        <v>0</v>
      </c>
      <c r="C63" s="121">
        <v>0</v>
      </c>
      <c r="D63" s="121">
        <v>0</v>
      </c>
      <c r="E63" s="121">
        <v>0</v>
      </c>
      <c r="F63" s="121">
        <v>0</v>
      </c>
    </row>
    <row r="64" spans="1:6" s="817" customFormat="1" ht="15.75" thickBot="1">
      <c r="A64" s="790" t="s">
        <v>62</v>
      </c>
      <c r="B64" s="121">
        <v>-4681.4816700000001</v>
      </c>
      <c r="C64" s="121">
        <v>-4430.6959299999999</v>
      </c>
      <c r="D64" s="121">
        <v>-711.49381000000005</v>
      </c>
      <c r="E64" s="121">
        <v>0</v>
      </c>
      <c r="F64" s="121">
        <v>-9823.6714100000008</v>
      </c>
    </row>
    <row r="65" spans="1:6" s="817" customFormat="1" ht="16.5" thickTop="1" thickBot="1">
      <c r="A65" s="688" t="s">
        <v>63</v>
      </c>
      <c r="B65" s="120">
        <v>456.70222999999999</v>
      </c>
      <c r="C65" s="120">
        <v>0</v>
      </c>
      <c r="D65" s="120">
        <v>0</v>
      </c>
      <c r="E65" s="120">
        <v>0</v>
      </c>
      <c r="F65" s="120">
        <v>456.70222999999999</v>
      </c>
    </row>
    <row r="66" spans="1:6" s="817" customFormat="1" ht="15.75" thickTop="1">
      <c r="A66" s="790" t="s">
        <v>64</v>
      </c>
      <c r="B66" s="121">
        <v>2266.35581</v>
      </c>
      <c r="C66" s="121">
        <v>0</v>
      </c>
      <c r="D66" s="121">
        <v>0</v>
      </c>
      <c r="E66" s="121">
        <v>0</v>
      </c>
      <c r="F66" s="121">
        <v>2266.35581</v>
      </c>
    </row>
    <row r="67" spans="1:6" s="817" customFormat="1">
      <c r="A67" s="790" t="s">
        <v>65</v>
      </c>
      <c r="B67" s="121">
        <v>5683.2773799999995</v>
      </c>
      <c r="C67" s="121">
        <v>0</v>
      </c>
      <c r="D67" s="121">
        <v>0</v>
      </c>
      <c r="E67" s="121">
        <v>0</v>
      </c>
      <c r="F67" s="121">
        <v>5683.2773799999995</v>
      </c>
    </row>
    <row r="68" spans="1:6" s="817" customFormat="1">
      <c r="A68" s="790" t="s">
        <v>66</v>
      </c>
      <c r="B68" s="121">
        <v>2235.1044100000004</v>
      </c>
      <c r="C68" s="121">
        <v>0</v>
      </c>
      <c r="D68" s="121">
        <v>0</v>
      </c>
      <c r="E68" s="121">
        <v>0</v>
      </c>
      <c r="F68" s="121">
        <v>2235.1044100000004</v>
      </c>
    </row>
    <row r="69" spans="1:6" s="817" customFormat="1">
      <c r="A69" s="790" t="s">
        <v>67</v>
      </c>
      <c r="B69" s="121">
        <v>161.27726999999999</v>
      </c>
      <c r="C69" s="121">
        <v>0</v>
      </c>
      <c r="D69" s="121">
        <v>0</v>
      </c>
      <c r="E69" s="121">
        <v>0</v>
      </c>
      <c r="F69" s="121">
        <v>161.27726999999999</v>
      </c>
    </row>
    <row r="70" spans="1:6" s="817" customFormat="1" ht="15.75" thickBot="1">
      <c r="A70" s="790" t="s">
        <v>68</v>
      </c>
      <c r="B70" s="121">
        <v>-9889.3126400000001</v>
      </c>
      <c r="C70" s="121">
        <v>0</v>
      </c>
      <c r="D70" s="121">
        <v>0</v>
      </c>
      <c r="E70" s="121">
        <v>0</v>
      </c>
      <c r="F70" s="121">
        <v>-9889.3126400000001</v>
      </c>
    </row>
    <row r="71" spans="1:6" s="817" customFormat="1" ht="16.5" thickTop="1" thickBot="1">
      <c r="A71" s="688" t="s">
        <v>69</v>
      </c>
      <c r="B71" s="120">
        <v>9673.0185500000007</v>
      </c>
      <c r="C71" s="120">
        <v>11385.71183</v>
      </c>
      <c r="D71" s="120">
        <v>0</v>
      </c>
      <c r="E71" s="120">
        <v>0</v>
      </c>
      <c r="F71" s="120">
        <v>21058.730379999997</v>
      </c>
    </row>
    <row r="72" spans="1:6" s="817" customFormat="1" ht="15.75" thickTop="1">
      <c r="A72" s="790" t="s">
        <v>18</v>
      </c>
      <c r="B72" s="121">
        <v>0</v>
      </c>
      <c r="C72" s="121">
        <v>0</v>
      </c>
      <c r="D72" s="121">
        <v>0</v>
      </c>
      <c r="E72" s="121">
        <v>0</v>
      </c>
      <c r="F72" s="121">
        <v>0</v>
      </c>
    </row>
    <row r="73" spans="1:6" s="817" customFormat="1">
      <c r="A73" s="790" t="s">
        <v>19</v>
      </c>
      <c r="B73" s="121">
        <v>7538.8315199999997</v>
      </c>
      <c r="C73" s="121">
        <v>7801.5602500000005</v>
      </c>
      <c r="D73" s="121">
        <v>0</v>
      </c>
      <c r="E73" s="121">
        <v>0</v>
      </c>
      <c r="F73" s="121">
        <v>15340.39177</v>
      </c>
    </row>
    <row r="74" spans="1:6" s="817" customFormat="1">
      <c r="A74" s="790" t="s">
        <v>20</v>
      </c>
      <c r="B74" s="121">
        <v>0</v>
      </c>
      <c r="C74" s="121">
        <v>0</v>
      </c>
      <c r="D74" s="121">
        <v>0</v>
      </c>
      <c r="E74" s="121">
        <v>0</v>
      </c>
      <c r="F74" s="121">
        <v>0</v>
      </c>
    </row>
    <row r="75" spans="1:6" s="817" customFormat="1">
      <c r="A75" s="790" t="s">
        <v>21</v>
      </c>
      <c r="B75" s="121">
        <v>0</v>
      </c>
      <c r="C75" s="121">
        <v>0</v>
      </c>
      <c r="D75" s="121">
        <v>0</v>
      </c>
      <c r="E75" s="121">
        <v>0</v>
      </c>
      <c r="F75" s="121">
        <v>0</v>
      </c>
    </row>
    <row r="76" spans="1:6" s="817" customFormat="1">
      <c r="A76" s="790" t="s">
        <v>70</v>
      </c>
      <c r="B76" s="121">
        <v>84.38188000000001</v>
      </c>
      <c r="C76" s="121">
        <v>30.847090000000001</v>
      </c>
      <c r="D76" s="121">
        <v>0</v>
      </c>
      <c r="E76" s="121">
        <v>0</v>
      </c>
      <c r="F76" s="121">
        <v>115.22897</v>
      </c>
    </row>
    <row r="77" spans="1:6" s="817" customFormat="1">
      <c r="A77" s="790" t="s">
        <v>71</v>
      </c>
      <c r="B77" s="121">
        <v>840.54106999999999</v>
      </c>
      <c r="C77" s="121">
        <v>4579.0363499999994</v>
      </c>
      <c r="D77" s="121">
        <v>0</v>
      </c>
      <c r="E77" s="121">
        <v>0</v>
      </c>
      <c r="F77" s="121">
        <v>5419.5774199999996</v>
      </c>
    </row>
    <row r="78" spans="1:6" s="817" customFormat="1">
      <c r="A78" s="790" t="s">
        <v>23</v>
      </c>
      <c r="B78" s="121">
        <v>1239.5</v>
      </c>
      <c r="C78" s="121">
        <v>61.74</v>
      </c>
      <c r="D78" s="121">
        <v>0</v>
      </c>
      <c r="E78" s="121">
        <v>0</v>
      </c>
      <c r="F78" s="121">
        <v>1301.24</v>
      </c>
    </row>
    <row r="79" spans="1:6" s="817" customFormat="1">
      <c r="A79" s="790" t="s">
        <v>72</v>
      </c>
      <c r="B79" s="121">
        <v>554.68214999999998</v>
      </c>
      <c r="C79" s="121">
        <v>16.159079999999999</v>
      </c>
      <c r="D79" s="121">
        <v>0</v>
      </c>
      <c r="E79" s="121">
        <v>0</v>
      </c>
      <c r="F79" s="121">
        <v>570.84123</v>
      </c>
    </row>
    <row r="80" spans="1:6" s="817" customFormat="1" ht="15.75" thickBot="1">
      <c r="A80" s="790" t="s">
        <v>73</v>
      </c>
      <c r="B80" s="121">
        <v>-584.91806999999994</v>
      </c>
      <c r="C80" s="121">
        <v>-1103.63094</v>
      </c>
      <c r="D80" s="121">
        <v>0</v>
      </c>
      <c r="E80" s="121">
        <v>0</v>
      </c>
      <c r="F80" s="121">
        <v>-1688.54901</v>
      </c>
    </row>
    <row r="81" spans="1:6" s="817" customFormat="1" ht="16.5" thickTop="1" thickBot="1">
      <c r="A81" s="688" t="s">
        <v>74</v>
      </c>
      <c r="B81" s="120">
        <v>177689.79877000002</v>
      </c>
      <c r="C81" s="120">
        <v>0</v>
      </c>
      <c r="D81" s="120">
        <v>0</v>
      </c>
      <c r="E81" s="120">
        <v>0</v>
      </c>
      <c r="F81" s="120">
        <v>177689.79877000002</v>
      </c>
    </row>
    <row r="82" spans="1:6" s="817" customFormat="1" ht="15.75" thickTop="1">
      <c r="A82" s="790" t="s">
        <v>75</v>
      </c>
      <c r="B82" s="121">
        <v>42851.025719999998</v>
      </c>
      <c r="C82" s="121">
        <v>0</v>
      </c>
      <c r="D82" s="121">
        <v>0</v>
      </c>
      <c r="E82" s="121">
        <v>0</v>
      </c>
      <c r="F82" s="121">
        <v>42851.025719999998</v>
      </c>
    </row>
    <row r="83" spans="1:6" s="817" customFormat="1">
      <c r="A83" s="790" t="s">
        <v>76</v>
      </c>
      <c r="B83" s="121">
        <v>87584.880239999999</v>
      </c>
      <c r="C83" s="121">
        <v>0</v>
      </c>
      <c r="D83" s="121">
        <v>0</v>
      </c>
      <c r="E83" s="121">
        <v>0</v>
      </c>
      <c r="F83" s="121">
        <v>87584.880239999999</v>
      </c>
    </row>
    <row r="84" spans="1:6" s="817" customFormat="1">
      <c r="A84" s="790" t="s">
        <v>77</v>
      </c>
      <c r="B84" s="121">
        <v>12909.526250000001</v>
      </c>
      <c r="C84" s="121">
        <v>0</v>
      </c>
      <c r="D84" s="121">
        <v>0</v>
      </c>
      <c r="E84" s="121">
        <v>0</v>
      </c>
      <c r="F84" s="121">
        <v>12909.526250000001</v>
      </c>
    </row>
    <row r="85" spans="1:6" s="817" customFormat="1">
      <c r="A85" s="790" t="s">
        <v>78</v>
      </c>
      <c r="B85" s="121">
        <v>15164.205179999999</v>
      </c>
      <c r="C85" s="121">
        <v>0</v>
      </c>
      <c r="D85" s="121">
        <v>0</v>
      </c>
      <c r="E85" s="121">
        <v>0</v>
      </c>
      <c r="F85" s="121">
        <v>15164.205179999999</v>
      </c>
    </row>
    <row r="86" spans="1:6" s="817" customFormat="1">
      <c r="A86" s="790" t="s">
        <v>79</v>
      </c>
      <c r="B86" s="121">
        <v>14747.31287</v>
      </c>
      <c r="C86" s="121">
        <v>0</v>
      </c>
      <c r="D86" s="121">
        <v>0</v>
      </c>
      <c r="E86" s="121">
        <v>0</v>
      </c>
      <c r="F86" s="121">
        <v>14747.31287</v>
      </c>
    </row>
    <row r="87" spans="1:6" s="817" customFormat="1">
      <c r="A87" s="790" t="s">
        <v>80</v>
      </c>
      <c r="B87" s="121">
        <v>1760.12671</v>
      </c>
      <c r="C87" s="121">
        <v>0</v>
      </c>
      <c r="D87" s="121">
        <v>0</v>
      </c>
      <c r="E87" s="121">
        <v>0</v>
      </c>
      <c r="F87" s="121">
        <v>1760.12671</v>
      </c>
    </row>
    <row r="88" spans="1:6" s="817" customFormat="1">
      <c r="A88" s="790" t="s">
        <v>81</v>
      </c>
      <c r="B88" s="121">
        <v>167.88354000000001</v>
      </c>
      <c r="C88" s="121">
        <v>0</v>
      </c>
      <c r="D88" s="121">
        <v>0</v>
      </c>
      <c r="E88" s="121">
        <v>0</v>
      </c>
      <c r="F88" s="121">
        <v>167.88354000000001</v>
      </c>
    </row>
    <row r="89" spans="1:6" s="817" customFormat="1">
      <c r="A89" s="790" t="s">
        <v>82</v>
      </c>
      <c r="B89" s="121">
        <v>0</v>
      </c>
      <c r="C89" s="121">
        <v>0</v>
      </c>
      <c r="D89" s="121">
        <v>0</v>
      </c>
      <c r="E89" s="121">
        <v>0</v>
      </c>
      <c r="F89" s="121">
        <v>0</v>
      </c>
    </row>
    <row r="90" spans="1:6" s="817" customFormat="1" ht="15.75" thickBot="1">
      <c r="A90" s="790" t="s">
        <v>83</v>
      </c>
      <c r="B90" s="121">
        <v>2504.83826</v>
      </c>
      <c r="C90" s="121">
        <v>0</v>
      </c>
      <c r="D90" s="121">
        <v>0</v>
      </c>
      <c r="E90" s="121">
        <v>0</v>
      </c>
      <c r="F90" s="121">
        <v>2504.83826</v>
      </c>
    </row>
    <row r="91" spans="1:6" s="817" customFormat="1" ht="16.5" thickTop="1" thickBot="1">
      <c r="A91" s="688" t="s">
        <v>84</v>
      </c>
      <c r="B91" s="120">
        <v>43725.038430000001</v>
      </c>
      <c r="C91" s="120">
        <v>1820.3563300000001</v>
      </c>
      <c r="D91" s="120">
        <v>0</v>
      </c>
      <c r="E91" s="120">
        <v>0</v>
      </c>
      <c r="F91" s="120">
        <v>45545.394759999996</v>
      </c>
    </row>
    <row r="92" spans="1:6" s="817" customFormat="1" ht="15.75" thickTop="1">
      <c r="A92" s="790" t="s">
        <v>85</v>
      </c>
      <c r="B92" s="121">
        <v>6266.6197300000003</v>
      </c>
      <c r="C92" s="121">
        <v>0</v>
      </c>
      <c r="D92" s="121">
        <v>0</v>
      </c>
      <c r="E92" s="121">
        <v>0</v>
      </c>
      <c r="F92" s="121">
        <v>6266.6197300000003</v>
      </c>
    </row>
    <row r="93" spans="1:6" s="817" customFormat="1">
      <c r="A93" s="790" t="s">
        <v>86</v>
      </c>
      <c r="B93" s="121">
        <v>858.22235000000001</v>
      </c>
      <c r="C93" s="121">
        <v>0</v>
      </c>
      <c r="D93" s="121">
        <v>0</v>
      </c>
      <c r="E93" s="121">
        <v>0</v>
      </c>
      <c r="F93" s="121">
        <v>858.22235000000001</v>
      </c>
    </row>
    <row r="94" spans="1:6" s="817" customFormat="1">
      <c r="A94" s="790" t="s">
        <v>87</v>
      </c>
      <c r="B94" s="121">
        <v>33818.54075</v>
      </c>
      <c r="C94" s="121">
        <v>1996.67545</v>
      </c>
      <c r="D94" s="121">
        <v>0</v>
      </c>
      <c r="E94" s="121">
        <v>0</v>
      </c>
      <c r="F94" s="121">
        <v>35815.216200000003</v>
      </c>
    </row>
    <row r="95" spans="1:6" s="817" customFormat="1">
      <c r="A95" s="790" t="s">
        <v>88</v>
      </c>
      <c r="B95" s="121">
        <v>3005.0032900000001</v>
      </c>
      <c r="C95" s="121">
        <v>149.68393</v>
      </c>
      <c r="D95" s="121">
        <v>0</v>
      </c>
      <c r="E95" s="121">
        <v>0</v>
      </c>
      <c r="F95" s="121">
        <v>3154.6872200000003</v>
      </c>
    </row>
    <row r="96" spans="1:6" s="817" customFormat="1" ht="15.75" thickBot="1">
      <c r="A96" s="790" t="s">
        <v>89</v>
      </c>
      <c r="B96" s="710">
        <v>-223.34769</v>
      </c>
      <c r="C96" s="710">
        <v>-326.00304999999997</v>
      </c>
      <c r="D96" s="710">
        <v>0</v>
      </c>
      <c r="E96" s="710">
        <v>0</v>
      </c>
      <c r="F96" s="710">
        <v>-549.35073999999997</v>
      </c>
    </row>
    <row r="97" spans="1:6" s="226" customFormat="1" ht="14.25" thickTop="1" thickBot="1">
      <c r="A97" s="689" t="s">
        <v>90</v>
      </c>
      <c r="B97" s="123">
        <v>4279136.6315299999</v>
      </c>
      <c r="C97" s="123">
        <v>1603110.1601099998</v>
      </c>
      <c r="D97" s="123">
        <v>208.95726000000002</v>
      </c>
      <c r="E97" s="123">
        <v>36.426300000000005</v>
      </c>
      <c r="F97" s="123">
        <v>5882492.1751999995</v>
      </c>
    </row>
    <row r="98" spans="1:6" s="226" customFormat="1" ht="14.25" thickTop="1" thickBot="1">
      <c r="A98" s="690" t="s">
        <v>91</v>
      </c>
      <c r="B98" s="120">
        <v>3737050.9810700002</v>
      </c>
      <c r="C98" s="120">
        <v>1487585.2098599998</v>
      </c>
      <c r="D98" s="120">
        <v>0</v>
      </c>
      <c r="E98" s="120">
        <v>36.426300000000005</v>
      </c>
      <c r="F98" s="120">
        <v>5224672.61723</v>
      </c>
    </row>
    <row r="99" spans="1:6" s="226" customFormat="1" ht="13.5" thickTop="1">
      <c r="A99" s="162" t="s">
        <v>92</v>
      </c>
      <c r="B99" s="121">
        <v>3977.8753900000002</v>
      </c>
      <c r="C99" s="121">
        <v>269.85090000000002</v>
      </c>
      <c r="D99" s="121">
        <v>0</v>
      </c>
      <c r="E99" s="121">
        <v>0</v>
      </c>
      <c r="F99" s="121">
        <v>4247.7262899999996</v>
      </c>
    </row>
    <row r="100" spans="1:6" s="226" customFormat="1" ht="12.75">
      <c r="A100" s="162" t="s">
        <v>93</v>
      </c>
      <c r="B100" s="121">
        <v>0</v>
      </c>
      <c r="C100" s="121">
        <v>0</v>
      </c>
      <c r="D100" s="121">
        <v>0</v>
      </c>
      <c r="E100" s="121">
        <v>0</v>
      </c>
      <c r="F100" s="121">
        <v>0</v>
      </c>
    </row>
    <row r="101" spans="1:6" s="226" customFormat="1" ht="12.75">
      <c r="A101" s="162" t="s">
        <v>94</v>
      </c>
      <c r="B101" s="121">
        <v>3977.8753900000002</v>
      </c>
      <c r="C101" s="121">
        <v>269.85090000000002</v>
      </c>
      <c r="D101" s="121">
        <v>0</v>
      </c>
      <c r="E101" s="121">
        <v>0</v>
      </c>
      <c r="F101" s="121">
        <v>4247.7262899999996</v>
      </c>
    </row>
    <row r="102" spans="1:6" s="226" customFormat="1" ht="12.75">
      <c r="A102" s="162" t="s">
        <v>95</v>
      </c>
      <c r="B102" s="121">
        <v>1534115.9905099999</v>
      </c>
      <c r="C102" s="121">
        <v>499337.24038999999</v>
      </c>
      <c r="D102" s="121">
        <v>0</v>
      </c>
      <c r="E102" s="121">
        <v>35.946599999999997</v>
      </c>
      <c r="F102" s="121">
        <v>2033489.1775</v>
      </c>
    </row>
    <row r="103" spans="1:6" s="226" customFormat="1" ht="12.75">
      <c r="A103" s="162" t="s">
        <v>96</v>
      </c>
      <c r="B103" s="121">
        <v>1671699.02352</v>
      </c>
      <c r="C103" s="121">
        <v>695629.87552</v>
      </c>
      <c r="D103" s="121">
        <v>0</v>
      </c>
      <c r="E103" s="121">
        <v>0</v>
      </c>
      <c r="F103" s="121">
        <v>2367328.89904</v>
      </c>
    </row>
    <row r="104" spans="1:6" s="226" customFormat="1" ht="12.75">
      <c r="A104" s="709" t="s">
        <v>97</v>
      </c>
      <c r="B104" s="121">
        <v>64320.281799999997</v>
      </c>
      <c r="C104" s="121">
        <v>47460.406229999993</v>
      </c>
      <c r="D104" s="121">
        <v>0</v>
      </c>
      <c r="E104" s="121">
        <v>0</v>
      </c>
      <c r="F104" s="121">
        <v>111780.68803</v>
      </c>
    </row>
    <row r="105" spans="1:6" s="226" customFormat="1" ht="12.75">
      <c r="A105" s="709" t="s">
        <v>98</v>
      </c>
      <c r="B105" s="121">
        <v>611.82318000000009</v>
      </c>
      <c r="C105" s="121">
        <v>506.53176999999999</v>
      </c>
      <c r="D105" s="121">
        <v>0</v>
      </c>
      <c r="E105" s="121">
        <v>0</v>
      </c>
      <c r="F105" s="121">
        <v>1118.3549499999999</v>
      </c>
    </row>
    <row r="106" spans="1:6" s="226" customFormat="1" ht="12.75">
      <c r="A106" s="109" t="s">
        <v>99</v>
      </c>
      <c r="B106" s="121">
        <v>35779.778439999995</v>
      </c>
      <c r="C106" s="121">
        <v>11241.23841</v>
      </c>
      <c r="D106" s="121">
        <v>0</v>
      </c>
      <c r="E106" s="121">
        <v>0</v>
      </c>
      <c r="F106" s="121">
        <v>47021.01685</v>
      </c>
    </row>
    <row r="107" spans="1:6" s="226" customFormat="1" ht="12.75">
      <c r="A107" s="109" t="s">
        <v>100</v>
      </c>
      <c r="B107" s="121">
        <v>144370.75466999999</v>
      </c>
      <c r="C107" s="121">
        <v>32902.278319999998</v>
      </c>
      <c r="D107" s="121">
        <v>0</v>
      </c>
      <c r="E107" s="121">
        <v>0</v>
      </c>
      <c r="F107" s="121">
        <v>177273.03299000001</v>
      </c>
    </row>
    <row r="108" spans="1:6" s="226" customFormat="1" ht="12.75">
      <c r="A108" s="109" t="s">
        <v>101</v>
      </c>
      <c r="B108" s="121">
        <v>368582.92895999999</v>
      </c>
      <c r="C108" s="121">
        <v>117186.1323</v>
      </c>
      <c r="D108" s="121">
        <v>0</v>
      </c>
      <c r="E108" s="121">
        <v>0</v>
      </c>
      <c r="F108" s="121">
        <v>485769.06125999999</v>
      </c>
    </row>
    <row r="109" spans="1:6" s="226" customFormat="1" ht="12.75">
      <c r="A109" s="109" t="s">
        <v>102</v>
      </c>
      <c r="B109" s="121">
        <v>530760.51958999992</v>
      </c>
      <c r="C109" s="121">
        <v>142880.27121000001</v>
      </c>
      <c r="D109" s="121">
        <v>0</v>
      </c>
      <c r="E109" s="121">
        <v>0</v>
      </c>
      <c r="F109" s="121">
        <v>673640.79079999996</v>
      </c>
    </row>
    <row r="110" spans="1:6" s="226" customFormat="1" ht="12.75">
      <c r="A110" s="109" t="s">
        <v>103</v>
      </c>
      <c r="B110" s="121">
        <v>180351.64349000002</v>
      </c>
      <c r="C110" s="121">
        <v>121363.22282</v>
      </c>
      <c r="D110" s="121">
        <v>0</v>
      </c>
      <c r="E110" s="121">
        <v>0</v>
      </c>
      <c r="F110" s="121">
        <v>301714.86631000001</v>
      </c>
    </row>
    <row r="111" spans="1:6" s="226" customFormat="1" ht="12.75">
      <c r="A111" s="109" t="s">
        <v>104</v>
      </c>
      <c r="B111" s="121">
        <v>346921.29339000001</v>
      </c>
      <c r="C111" s="121">
        <v>222089.79446</v>
      </c>
      <c r="D111" s="121">
        <v>0</v>
      </c>
      <c r="E111" s="121">
        <v>0</v>
      </c>
      <c r="F111" s="121">
        <v>569011.08785000001</v>
      </c>
    </row>
    <row r="112" spans="1:6" s="226" customFormat="1" ht="12.75">
      <c r="A112" s="110" t="s">
        <v>105</v>
      </c>
      <c r="B112" s="121">
        <v>108237.6731</v>
      </c>
      <c r="C112" s="121">
        <v>70044.015409999993</v>
      </c>
      <c r="D112" s="121">
        <v>0</v>
      </c>
      <c r="E112" s="121">
        <v>0.47970000000000002</v>
      </c>
      <c r="F112" s="121">
        <v>178282.16821</v>
      </c>
    </row>
    <row r="113" spans="1:6" s="226" customFormat="1" ht="12.75">
      <c r="A113" s="110" t="s">
        <v>106</v>
      </c>
      <c r="B113" s="121">
        <v>366458.71493000002</v>
      </c>
      <c r="C113" s="121">
        <v>205939.60468000002</v>
      </c>
      <c r="D113" s="121">
        <v>0</v>
      </c>
      <c r="E113" s="121">
        <v>0</v>
      </c>
      <c r="F113" s="121">
        <v>572398.31961000001</v>
      </c>
    </row>
    <row r="114" spans="1:6" s="226" customFormat="1" ht="13.5" thickBot="1">
      <c r="A114" s="162" t="s">
        <v>107</v>
      </c>
      <c r="B114" s="121">
        <v>52561.70362</v>
      </c>
      <c r="C114" s="121">
        <v>16364.622960000001</v>
      </c>
      <c r="D114" s="121">
        <v>0</v>
      </c>
      <c r="E114" s="121">
        <v>0</v>
      </c>
      <c r="F114" s="121">
        <v>68926.326579999994</v>
      </c>
    </row>
    <row r="115" spans="1:6" s="226" customFormat="1" ht="14.25" thickTop="1" thickBot="1">
      <c r="A115" s="691" t="s">
        <v>108</v>
      </c>
      <c r="B115" s="123">
        <v>30.39902</v>
      </c>
      <c r="C115" s="123">
        <v>98.725270000000009</v>
      </c>
      <c r="D115" s="123">
        <v>0</v>
      </c>
      <c r="E115" s="123">
        <v>0</v>
      </c>
      <c r="F115" s="123">
        <v>129.12429</v>
      </c>
    </row>
    <row r="116" spans="1:6" s="226" customFormat="1" ht="14.25" thickTop="1" thickBot="1">
      <c r="A116" s="690" t="s">
        <v>109</v>
      </c>
      <c r="B116" s="120">
        <v>0</v>
      </c>
      <c r="C116" s="120">
        <v>0</v>
      </c>
      <c r="D116" s="120">
        <v>0</v>
      </c>
      <c r="E116" s="120">
        <v>0</v>
      </c>
      <c r="F116" s="120">
        <v>0</v>
      </c>
    </row>
    <row r="117" spans="1:6" s="227" customFormat="1" ht="13.5" thickTop="1">
      <c r="A117" s="162" t="s">
        <v>110</v>
      </c>
      <c r="B117" s="121">
        <v>0</v>
      </c>
      <c r="C117" s="121">
        <v>0</v>
      </c>
      <c r="D117" s="121">
        <v>0</v>
      </c>
      <c r="E117" s="121">
        <v>0</v>
      </c>
      <c r="F117" s="121">
        <v>0</v>
      </c>
    </row>
    <row r="118" spans="1:6" s="227" customFormat="1" ht="12.75">
      <c r="A118" s="162" t="s">
        <v>111</v>
      </c>
      <c r="B118" s="121">
        <v>0</v>
      </c>
      <c r="C118" s="121">
        <v>0</v>
      </c>
      <c r="D118" s="121">
        <v>0</v>
      </c>
      <c r="E118" s="121">
        <v>0</v>
      </c>
      <c r="F118" s="121">
        <v>0</v>
      </c>
    </row>
    <row r="119" spans="1:6" s="226" customFormat="1" ht="12.75">
      <c r="A119" s="162" t="s">
        <v>112</v>
      </c>
      <c r="B119" s="121">
        <v>0</v>
      </c>
      <c r="C119" s="121">
        <v>0</v>
      </c>
      <c r="D119" s="121">
        <v>0</v>
      </c>
      <c r="E119" s="121">
        <v>0</v>
      </c>
      <c r="F119" s="121">
        <v>0</v>
      </c>
    </row>
    <row r="120" spans="1:6" s="226" customFormat="1" ht="12.75">
      <c r="A120" s="162" t="s">
        <v>113</v>
      </c>
      <c r="B120" s="121">
        <v>0</v>
      </c>
      <c r="C120" s="121">
        <v>0</v>
      </c>
      <c r="D120" s="121">
        <v>0</v>
      </c>
      <c r="E120" s="121">
        <v>0</v>
      </c>
      <c r="F120" s="121">
        <v>0</v>
      </c>
    </row>
    <row r="121" spans="1:6" s="226" customFormat="1" ht="12.75">
      <c r="A121" s="162" t="s">
        <v>114</v>
      </c>
      <c r="B121" s="121">
        <v>0</v>
      </c>
      <c r="C121" s="121">
        <v>0</v>
      </c>
      <c r="D121" s="121">
        <v>0</v>
      </c>
      <c r="E121" s="121">
        <v>0</v>
      </c>
      <c r="F121" s="121">
        <v>0</v>
      </c>
    </row>
    <row r="122" spans="1:6" s="226" customFormat="1" ht="13.5" thickBot="1">
      <c r="A122" s="162" t="s">
        <v>115</v>
      </c>
      <c r="B122" s="121">
        <v>0</v>
      </c>
      <c r="C122" s="121">
        <v>0</v>
      </c>
      <c r="D122" s="121">
        <v>0</v>
      </c>
      <c r="E122" s="121">
        <v>0</v>
      </c>
      <c r="F122" s="121">
        <v>0</v>
      </c>
    </row>
    <row r="123" spans="1:6" s="226" customFormat="1" ht="14.25" thickTop="1" thickBot="1">
      <c r="A123" s="690" t="s">
        <v>116</v>
      </c>
      <c r="B123" s="120">
        <v>342307.61586000002</v>
      </c>
      <c r="C123" s="120">
        <v>28840.73659</v>
      </c>
      <c r="D123" s="120">
        <v>208.95726000000002</v>
      </c>
      <c r="E123" s="120">
        <v>0</v>
      </c>
      <c r="F123" s="120">
        <v>371357.30971</v>
      </c>
    </row>
    <row r="124" spans="1:6" s="226" customFormat="1" ht="13.5" thickTop="1">
      <c r="A124" s="162" t="s">
        <v>117</v>
      </c>
      <c r="B124" s="121">
        <v>0</v>
      </c>
      <c r="C124" s="121">
        <v>0</v>
      </c>
      <c r="D124" s="121">
        <v>0</v>
      </c>
      <c r="E124" s="121">
        <v>0</v>
      </c>
      <c r="F124" s="121">
        <v>0</v>
      </c>
    </row>
    <row r="125" spans="1:6" s="226" customFormat="1" ht="12.75">
      <c r="A125" s="162" t="s">
        <v>118</v>
      </c>
      <c r="B125" s="121">
        <v>0</v>
      </c>
      <c r="C125" s="121">
        <v>4459</v>
      </c>
      <c r="D125" s="121">
        <v>0</v>
      </c>
      <c r="E125" s="121">
        <v>0</v>
      </c>
      <c r="F125" s="121">
        <v>4459</v>
      </c>
    </row>
    <row r="126" spans="1:6" s="226" customFormat="1" ht="12.75">
      <c r="A126" s="162" t="s">
        <v>119</v>
      </c>
      <c r="B126" s="121">
        <v>0</v>
      </c>
      <c r="C126" s="121">
        <v>2339.6592500000002</v>
      </c>
      <c r="D126" s="121">
        <v>0</v>
      </c>
      <c r="E126" s="121">
        <v>0</v>
      </c>
      <c r="F126" s="121">
        <v>2339.6592500000002</v>
      </c>
    </row>
    <row r="127" spans="1:6" s="226" customFormat="1" ht="12.75">
      <c r="A127" s="162" t="s">
        <v>1494</v>
      </c>
      <c r="B127" s="121">
        <v>69668.555250000005</v>
      </c>
      <c r="C127" s="121">
        <v>923.19581999999991</v>
      </c>
      <c r="D127" s="121">
        <v>208.95726000000002</v>
      </c>
      <c r="E127" s="121">
        <v>0</v>
      </c>
      <c r="F127" s="121">
        <v>70800.708329999994</v>
      </c>
    </row>
    <row r="128" spans="1:6" s="226" customFormat="1" ht="12.75">
      <c r="A128" s="162" t="s">
        <v>121</v>
      </c>
      <c r="B128" s="121">
        <v>240442.62109999999</v>
      </c>
      <c r="C128" s="121">
        <v>15523.59289</v>
      </c>
      <c r="D128" s="121">
        <v>0</v>
      </c>
      <c r="E128" s="121">
        <v>0</v>
      </c>
      <c r="F128" s="121">
        <v>255966.21399000002</v>
      </c>
    </row>
    <row r="129" spans="1:6" s="226" customFormat="1" ht="12.75">
      <c r="A129" s="162" t="s">
        <v>122</v>
      </c>
      <c r="B129" s="121">
        <v>0</v>
      </c>
      <c r="C129" s="121">
        <v>0</v>
      </c>
      <c r="D129" s="121">
        <v>0</v>
      </c>
      <c r="E129" s="121">
        <v>0</v>
      </c>
      <c r="F129" s="121">
        <v>0</v>
      </c>
    </row>
    <row r="130" spans="1:6" s="226" customFormat="1" ht="12.75">
      <c r="A130" s="162" t="s">
        <v>123</v>
      </c>
      <c r="B130" s="121">
        <v>21638.176100000001</v>
      </c>
      <c r="C130" s="121">
        <v>5487.9999299999999</v>
      </c>
      <c r="D130" s="121">
        <v>0</v>
      </c>
      <c r="E130" s="121">
        <v>0</v>
      </c>
      <c r="F130" s="121">
        <v>27126.176030000002</v>
      </c>
    </row>
    <row r="131" spans="1:6" s="226" customFormat="1" ht="13.5" thickBot="1">
      <c r="A131" s="162" t="s">
        <v>124</v>
      </c>
      <c r="B131" s="121">
        <v>10558.26341</v>
      </c>
      <c r="C131" s="121">
        <v>107.28869999999999</v>
      </c>
      <c r="D131" s="121">
        <v>0</v>
      </c>
      <c r="E131" s="121">
        <v>0</v>
      </c>
      <c r="F131" s="121">
        <v>10665.552109999999</v>
      </c>
    </row>
    <row r="132" spans="1:6" s="226" customFormat="1" ht="14.25" thickTop="1" thickBot="1">
      <c r="A132" s="690" t="s">
        <v>125</v>
      </c>
      <c r="B132" s="120">
        <v>136600.28281999999</v>
      </c>
      <c r="C132" s="120">
        <v>29407.6495</v>
      </c>
      <c r="D132" s="120">
        <v>0</v>
      </c>
      <c r="E132" s="120">
        <v>0</v>
      </c>
      <c r="F132" s="120">
        <v>166007.93231999999</v>
      </c>
    </row>
    <row r="133" spans="1:6" s="226" customFormat="1" ht="13.5" thickTop="1">
      <c r="A133" s="162" t="s">
        <v>58</v>
      </c>
      <c r="B133" s="121">
        <v>380.49872999999997</v>
      </c>
      <c r="C133" s="121">
        <v>67.958839999999995</v>
      </c>
      <c r="D133" s="121">
        <v>0</v>
      </c>
      <c r="E133" s="121">
        <v>0</v>
      </c>
      <c r="F133" s="121">
        <v>448.45757000000003</v>
      </c>
    </row>
    <row r="134" spans="1:6" s="226" customFormat="1" ht="12.75">
      <c r="A134" s="162" t="s">
        <v>60</v>
      </c>
      <c r="B134" s="121">
        <v>53638.882850000002</v>
      </c>
      <c r="C134" s="121">
        <v>11814.152480000001</v>
      </c>
      <c r="D134" s="121">
        <v>0</v>
      </c>
      <c r="E134" s="121">
        <v>0</v>
      </c>
      <c r="F134" s="121">
        <v>65453.035329999999</v>
      </c>
    </row>
    <row r="135" spans="1:6" s="226" customFormat="1" ht="12.75">
      <c r="A135" s="162" t="s">
        <v>126</v>
      </c>
      <c r="B135" s="121">
        <v>80858.402140000006</v>
      </c>
      <c r="C135" s="121">
        <v>15059.70399</v>
      </c>
      <c r="D135" s="121">
        <v>0</v>
      </c>
      <c r="E135" s="121">
        <v>0</v>
      </c>
      <c r="F135" s="121">
        <v>95918.10613</v>
      </c>
    </row>
    <row r="136" spans="1:6" s="226" customFormat="1" ht="12.75">
      <c r="A136" s="162" t="s">
        <v>87</v>
      </c>
      <c r="B136" s="121">
        <v>1722.4991</v>
      </c>
      <c r="C136" s="121">
        <v>2465.83419</v>
      </c>
      <c r="D136" s="121">
        <v>0</v>
      </c>
      <c r="E136" s="121">
        <v>0</v>
      </c>
      <c r="F136" s="121">
        <v>4188.3332900000005</v>
      </c>
    </row>
    <row r="137" spans="1:6" s="226" customFormat="1" ht="13.5" thickBot="1">
      <c r="A137" s="162" t="s">
        <v>127</v>
      </c>
      <c r="B137" s="121">
        <v>0</v>
      </c>
      <c r="C137" s="121">
        <v>0</v>
      </c>
      <c r="D137" s="121">
        <v>0</v>
      </c>
      <c r="E137" s="121">
        <v>0</v>
      </c>
      <c r="F137" s="121">
        <v>0</v>
      </c>
    </row>
    <row r="138" spans="1:6" s="226" customFormat="1" ht="14.25" thickTop="1" thickBot="1">
      <c r="A138" s="690" t="s">
        <v>128</v>
      </c>
      <c r="B138" s="120">
        <v>63147.351759999998</v>
      </c>
      <c r="C138" s="120">
        <v>56009.554179999999</v>
      </c>
      <c r="D138" s="120">
        <v>0</v>
      </c>
      <c r="E138" s="120">
        <v>0</v>
      </c>
      <c r="F138" s="120">
        <v>119156.90594</v>
      </c>
    </row>
    <row r="139" spans="1:6" s="226" customFormat="1" ht="13.5" thickTop="1">
      <c r="A139" s="162" t="s">
        <v>129</v>
      </c>
      <c r="B139" s="121">
        <v>53.786799999999999</v>
      </c>
      <c r="C139" s="121">
        <v>2.2408899999999998</v>
      </c>
      <c r="D139" s="121">
        <v>0</v>
      </c>
      <c r="E139" s="121">
        <v>0</v>
      </c>
      <c r="F139" s="121">
        <v>56.02769</v>
      </c>
    </row>
    <row r="140" spans="1:6" s="226" customFormat="1" ht="12.75">
      <c r="A140" s="162" t="s">
        <v>130</v>
      </c>
      <c r="B140" s="121">
        <v>0</v>
      </c>
      <c r="C140" s="121">
        <v>0</v>
      </c>
      <c r="D140" s="121">
        <v>0</v>
      </c>
      <c r="E140" s="121">
        <v>0</v>
      </c>
      <c r="F140" s="121">
        <v>0</v>
      </c>
    </row>
    <row r="141" spans="1:6" s="226" customFormat="1" ht="12.75">
      <c r="A141" s="162" t="s">
        <v>131</v>
      </c>
      <c r="B141" s="121">
        <v>25346.970550000002</v>
      </c>
      <c r="C141" s="121">
        <v>43231.315909999998</v>
      </c>
      <c r="D141" s="121">
        <v>0</v>
      </c>
      <c r="E141" s="121">
        <v>0</v>
      </c>
      <c r="F141" s="121">
        <v>68578.286459999988</v>
      </c>
    </row>
    <row r="142" spans="1:6" s="226" customFormat="1" ht="12.75">
      <c r="A142" s="162" t="s">
        <v>132</v>
      </c>
      <c r="B142" s="121">
        <v>36438.455450000001</v>
      </c>
      <c r="C142" s="121">
        <v>11309.63557</v>
      </c>
      <c r="D142" s="121">
        <v>0</v>
      </c>
      <c r="E142" s="121">
        <v>0</v>
      </c>
      <c r="F142" s="121">
        <v>47748.09102</v>
      </c>
    </row>
    <row r="143" spans="1:6" s="226" customFormat="1" ht="13.5" thickBot="1">
      <c r="A143" s="162" t="s">
        <v>133</v>
      </c>
      <c r="B143" s="121">
        <v>1308.13896</v>
      </c>
      <c r="C143" s="121">
        <v>1466.3618100000001</v>
      </c>
      <c r="D143" s="121">
        <v>0</v>
      </c>
      <c r="E143" s="121">
        <v>0</v>
      </c>
      <c r="F143" s="121">
        <v>2774.5007700000001</v>
      </c>
    </row>
    <row r="144" spans="1:6" s="226" customFormat="1" ht="14.25" thickTop="1" thickBot="1">
      <c r="A144" s="690" t="s">
        <v>134</v>
      </c>
      <c r="B144" s="120">
        <v>0</v>
      </c>
      <c r="C144" s="120">
        <v>0</v>
      </c>
      <c r="D144" s="120">
        <v>0</v>
      </c>
      <c r="E144" s="120">
        <v>0</v>
      </c>
      <c r="F144" s="120">
        <v>0</v>
      </c>
    </row>
    <row r="145" spans="1:6" s="226" customFormat="1" ht="13.5" thickTop="1">
      <c r="A145" s="162" t="s">
        <v>135</v>
      </c>
      <c r="B145" s="121">
        <v>0</v>
      </c>
      <c r="C145" s="121">
        <v>0</v>
      </c>
      <c r="D145" s="121">
        <v>0</v>
      </c>
      <c r="E145" s="121">
        <v>0</v>
      </c>
      <c r="F145" s="121">
        <v>0</v>
      </c>
    </row>
    <row r="146" spans="1:6" s="226" customFormat="1" ht="12.75">
      <c r="A146" s="162" t="s">
        <v>136</v>
      </c>
      <c r="B146" s="121">
        <v>0</v>
      </c>
      <c r="C146" s="121">
        <v>0</v>
      </c>
      <c r="D146" s="121">
        <v>0</v>
      </c>
      <c r="E146" s="121">
        <v>0</v>
      </c>
      <c r="F146" s="121">
        <v>0</v>
      </c>
    </row>
    <row r="147" spans="1:6" s="226" customFormat="1" ht="12.75">
      <c r="A147" s="162" t="s">
        <v>137</v>
      </c>
      <c r="B147" s="121">
        <v>0</v>
      </c>
      <c r="C147" s="121">
        <v>0</v>
      </c>
      <c r="D147" s="121">
        <v>0</v>
      </c>
      <c r="E147" s="121">
        <v>0</v>
      </c>
      <c r="F147" s="121">
        <v>0</v>
      </c>
    </row>
    <row r="148" spans="1:6" s="226" customFormat="1" ht="13.5" thickBot="1">
      <c r="A148" s="162" t="s">
        <v>138</v>
      </c>
      <c r="B148" s="121">
        <v>0</v>
      </c>
      <c r="C148" s="121">
        <v>0</v>
      </c>
      <c r="D148" s="121">
        <v>0</v>
      </c>
      <c r="E148" s="121">
        <v>0</v>
      </c>
      <c r="F148" s="121">
        <v>0</v>
      </c>
    </row>
    <row r="149" spans="1:6" s="226" customFormat="1" ht="14.25" thickTop="1" thickBot="1">
      <c r="A149" s="690" t="s">
        <v>139</v>
      </c>
      <c r="B149" s="120">
        <v>1E-3</v>
      </c>
      <c r="C149" s="120">
        <v>1168.2847099999999</v>
      </c>
      <c r="D149" s="120">
        <v>0</v>
      </c>
      <c r="E149" s="120">
        <v>0</v>
      </c>
      <c r="F149" s="120">
        <v>1168.2857099999999</v>
      </c>
    </row>
    <row r="150" spans="1:6" s="226" customFormat="1" ht="13.5" thickTop="1">
      <c r="A150" s="162" t="s">
        <v>140</v>
      </c>
      <c r="B150" s="121">
        <v>1E-3</v>
      </c>
      <c r="C150" s="121">
        <v>1168.2847099999999</v>
      </c>
      <c r="D150" s="121">
        <v>0</v>
      </c>
      <c r="E150" s="121">
        <v>0</v>
      </c>
      <c r="F150" s="121">
        <v>1168.2857099999999</v>
      </c>
    </row>
    <row r="151" spans="1:6" s="226" customFormat="1" ht="12.75">
      <c r="A151" s="162" t="s">
        <v>141</v>
      </c>
      <c r="B151" s="121">
        <v>1E-3</v>
      </c>
      <c r="C151" s="121">
        <v>0</v>
      </c>
      <c r="D151" s="121">
        <v>0</v>
      </c>
      <c r="E151" s="121">
        <v>0</v>
      </c>
      <c r="F151" s="121">
        <v>1E-3</v>
      </c>
    </row>
    <row r="152" spans="1:6" s="226" customFormat="1" ht="12.75">
      <c r="A152" s="162" t="s">
        <v>142</v>
      </c>
      <c r="B152" s="121">
        <v>0</v>
      </c>
      <c r="C152" s="121">
        <v>1137.41471</v>
      </c>
      <c r="D152" s="121">
        <v>0</v>
      </c>
      <c r="E152" s="121">
        <v>0</v>
      </c>
      <c r="F152" s="121">
        <v>1137.41471</v>
      </c>
    </row>
    <row r="153" spans="1:6" s="226" customFormat="1" ht="12.75">
      <c r="A153" s="162" t="s">
        <v>143</v>
      </c>
      <c r="B153" s="121">
        <v>0</v>
      </c>
      <c r="C153" s="121">
        <v>0</v>
      </c>
      <c r="D153" s="121">
        <v>0</v>
      </c>
      <c r="E153" s="121">
        <v>0</v>
      </c>
      <c r="F153" s="121">
        <v>0</v>
      </c>
    </row>
    <row r="154" spans="1:6" s="226" customFormat="1" ht="12.75">
      <c r="A154" s="162" t="s">
        <v>144</v>
      </c>
      <c r="B154" s="121">
        <v>0</v>
      </c>
      <c r="C154" s="121">
        <v>0</v>
      </c>
      <c r="D154" s="121">
        <v>0</v>
      </c>
      <c r="E154" s="121">
        <v>0</v>
      </c>
      <c r="F154" s="121">
        <v>0</v>
      </c>
    </row>
    <row r="155" spans="1:6" s="226" customFormat="1" ht="12.75">
      <c r="A155" s="162" t="s">
        <v>145</v>
      </c>
      <c r="B155" s="121">
        <v>0</v>
      </c>
      <c r="C155" s="121">
        <v>30.87</v>
      </c>
      <c r="D155" s="121">
        <v>0</v>
      </c>
      <c r="E155" s="121">
        <v>0</v>
      </c>
      <c r="F155" s="121">
        <v>30.87</v>
      </c>
    </row>
    <row r="156" spans="1:6" s="226" customFormat="1" ht="12.75">
      <c r="A156" s="162" t="s">
        <v>146</v>
      </c>
      <c r="B156" s="121">
        <v>0</v>
      </c>
      <c r="C156" s="121">
        <v>0</v>
      </c>
      <c r="D156" s="121">
        <v>0</v>
      </c>
      <c r="E156" s="121">
        <v>0</v>
      </c>
      <c r="F156" s="121">
        <v>0</v>
      </c>
    </row>
    <row r="157" spans="1:6" s="226" customFormat="1" ht="13.5" thickBot="1">
      <c r="A157" s="162" t="s">
        <v>147</v>
      </c>
      <c r="B157" s="710">
        <v>0</v>
      </c>
      <c r="C157" s="710">
        <v>0</v>
      </c>
      <c r="D157" s="710">
        <v>0</v>
      </c>
      <c r="E157" s="710">
        <v>0</v>
      </c>
      <c r="F157" s="710">
        <v>0</v>
      </c>
    </row>
    <row r="158" spans="1:6" s="226" customFormat="1" ht="14.25" thickTop="1" thickBot="1">
      <c r="A158" s="692" t="s">
        <v>148</v>
      </c>
      <c r="B158" s="120">
        <v>860039.48338999995</v>
      </c>
      <c r="C158" s="120">
        <v>0</v>
      </c>
      <c r="D158" s="120">
        <v>0</v>
      </c>
      <c r="E158" s="120">
        <v>0</v>
      </c>
      <c r="F158" s="120">
        <v>860039.48338999995</v>
      </c>
    </row>
    <row r="159" spans="1:6" s="226" customFormat="1" ht="13.5" thickTop="1">
      <c r="A159" s="711" t="s">
        <v>149</v>
      </c>
      <c r="B159" s="121">
        <v>292139.92518999998</v>
      </c>
      <c r="C159" s="121">
        <v>0</v>
      </c>
      <c r="D159" s="121">
        <v>0</v>
      </c>
      <c r="E159" s="121">
        <v>0</v>
      </c>
      <c r="F159" s="121">
        <v>292139.92518999998</v>
      </c>
    </row>
    <row r="160" spans="1:6" s="226" customFormat="1" ht="12.75">
      <c r="A160" s="162" t="s">
        <v>150</v>
      </c>
      <c r="B160" s="121">
        <v>292139.92518999998</v>
      </c>
      <c r="C160" s="121">
        <v>0</v>
      </c>
      <c r="D160" s="121">
        <v>0</v>
      </c>
      <c r="E160" s="121">
        <v>0</v>
      </c>
      <c r="F160" s="121">
        <v>292139.92518999998</v>
      </c>
    </row>
    <row r="161" spans="1:6" s="226" customFormat="1" ht="12.75">
      <c r="A161" s="162" t="s">
        <v>151</v>
      </c>
      <c r="B161" s="121">
        <v>0</v>
      </c>
      <c r="C161" s="121">
        <v>0</v>
      </c>
      <c r="D161" s="121">
        <v>0</v>
      </c>
      <c r="E161" s="121">
        <v>0</v>
      </c>
      <c r="F161" s="121">
        <v>0</v>
      </c>
    </row>
    <row r="162" spans="1:6" s="226" customFormat="1" ht="12.75">
      <c r="A162" s="162" t="s">
        <v>152</v>
      </c>
      <c r="B162" s="121">
        <v>0</v>
      </c>
      <c r="C162" s="121">
        <v>0</v>
      </c>
      <c r="D162" s="121">
        <v>0</v>
      </c>
      <c r="E162" s="121">
        <v>0</v>
      </c>
      <c r="F162" s="121">
        <v>0</v>
      </c>
    </row>
    <row r="163" spans="1:6" s="226" customFormat="1" ht="12.75">
      <c r="A163" s="711" t="s">
        <v>153</v>
      </c>
      <c r="B163" s="121">
        <v>18304.091499999999</v>
      </c>
      <c r="C163" s="121">
        <v>0</v>
      </c>
      <c r="D163" s="121">
        <v>0</v>
      </c>
      <c r="E163" s="121">
        <v>0</v>
      </c>
      <c r="F163" s="121">
        <v>18304.091499999999</v>
      </c>
    </row>
    <row r="164" spans="1:6" s="226" customFormat="1" ht="12.75">
      <c r="A164" s="162" t="s">
        <v>154</v>
      </c>
      <c r="B164" s="121">
        <v>0</v>
      </c>
      <c r="C164" s="121">
        <v>0</v>
      </c>
      <c r="D164" s="121">
        <v>0</v>
      </c>
      <c r="E164" s="121">
        <v>0</v>
      </c>
      <c r="F164" s="121">
        <v>0</v>
      </c>
    </row>
    <row r="165" spans="1:6" s="226" customFormat="1" ht="12.75">
      <c r="A165" s="162" t="s">
        <v>155</v>
      </c>
      <c r="B165" s="121">
        <v>2271.2721699999997</v>
      </c>
      <c r="C165" s="121">
        <v>0</v>
      </c>
      <c r="D165" s="121">
        <v>0</v>
      </c>
      <c r="E165" s="121">
        <v>0</v>
      </c>
      <c r="F165" s="121">
        <v>2271.2721699999997</v>
      </c>
    </row>
    <row r="166" spans="1:6" s="226" customFormat="1" ht="12.75">
      <c r="A166" s="162" t="s">
        <v>156</v>
      </c>
      <c r="B166" s="121">
        <v>16032.81933</v>
      </c>
      <c r="C166" s="121">
        <v>0</v>
      </c>
      <c r="D166" s="121">
        <v>0</v>
      </c>
      <c r="E166" s="121">
        <v>0</v>
      </c>
      <c r="F166" s="121">
        <v>16032.81933</v>
      </c>
    </row>
    <row r="167" spans="1:6" s="226" customFormat="1" ht="12.75">
      <c r="A167" s="711" t="s">
        <v>157</v>
      </c>
      <c r="B167" s="121">
        <v>0</v>
      </c>
      <c r="C167" s="121">
        <v>0</v>
      </c>
      <c r="D167" s="121">
        <v>0</v>
      </c>
      <c r="E167" s="121">
        <v>0</v>
      </c>
      <c r="F167" s="121">
        <v>0</v>
      </c>
    </row>
    <row r="168" spans="1:6" s="226" customFormat="1" ht="12.75">
      <c r="A168" s="162" t="s">
        <v>158</v>
      </c>
      <c r="B168" s="121">
        <v>0</v>
      </c>
      <c r="C168" s="121">
        <v>0</v>
      </c>
      <c r="D168" s="121">
        <v>0</v>
      </c>
      <c r="E168" s="121">
        <v>0</v>
      </c>
      <c r="F168" s="121">
        <v>0</v>
      </c>
    </row>
    <row r="169" spans="1:6" s="226" customFormat="1" ht="12.75">
      <c r="A169" s="162" t="s">
        <v>159</v>
      </c>
      <c r="B169" s="121">
        <v>0</v>
      </c>
      <c r="C169" s="121">
        <v>0</v>
      </c>
      <c r="D169" s="121">
        <v>0</v>
      </c>
      <c r="E169" s="121">
        <v>0</v>
      </c>
      <c r="F169" s="121">
        <v>0</v>
      </c>
    </row>
    <row r="170" spans="1:6" s="226" customFormat="1" ht="12.75">
      <c r="A170" s="162" t="s">
        <v>160</v>
      </c>
      <c r="B170" s="121">
        <v>0</v>
      </c>
      <c r="C170" s="121">
        <v>0</v>
      </c>
      <c r="D170" s="121">
        <v>0</v>
      </c>
      <c r="E170" s="121">
        <v>0</v>
      </c>
      <c r="F170" s="121">
        <v>0</v>
      </c>
    </row>
    <row r="171" spans="1:6" s="226" customFormat="1" ht="12.75">
      <c r="A171" s="711" t="s">
        <v>161</v>
      </c>
      <c r="B171" s="121">
        <v>514775.11580999999</v>
      </c>
      <c r="C171" s="121">
        <v>0</v>
      </c>
      <c r="D171" s="121">
        <v>0</v>
      </c>
      <c r="E171" s="121">
        <v>0</v>
      </c>
      <c r="F171" s="121">
        <v>514775.11580999999</v>
      </c>
    </row>
    <row r="172" spans="1:6" s="226" customFormat="1" ht="12.75">
      <c r="A172" s="162" t="s">
        <v>162</v>
      </c>
      <c r="B172" s="121">
        <v>237782.48838</v>
      </c>
      <c r="C172" s="121">
        <v>0</v>
      </c>
      <c r="D172" s="121">
        <v>0</v>
      </c>
      <c r="E172" s="121">
        <v>0</v>
      </c>
      <c r="F172" s="121">
        <v>237782.48838</v>
      </c>
    </row>
    <row r="173" spans="1:6" s="226" customFormat="1" ht="12.75">
      <c r="A173" s="162" t="s">
        <v>163</v>
      </c>
      <c r="B173" s="121">
        <v>192836.48518000002</v>
      </c>
      <c r="C173" s="121">
        <v>0</v>
      </c>
      <c r="D173" s="121">
        <v>0</v>
      </c>
      <c r="E173" s="121">
        <v>0</v>
      </c>
      <c r="F173" s="121">
        <v>192836.48518000002</v>
      </c>
    </row>
    <row r="174" spans="1:6" s="226" customFormat="1" ht="12.75">
      <c r="A174" s="162" t="s">
        <v>164</v>
      </c>
      <c r="B174" s="121">
        <v>84156.142250000004</v>
      </c>
      <c r="C174" s="121">
        <v>0</v>
      </c>
      <c r="D174" s="121">
        <v>0</v>
      </c>
      <c r="E174" s="121">
        <v>0</v>
      </c>
      <c r="F174" s="121">
        <v>84156.142250000004</v>
      </c>
    </row>
    <row r="175" spans="1:6" s="226" customFormat="1" ht="12.75">
      <c r="A175" s="711" t="s">
        <v>165</v>
      </c>
      <c r="B175" s="121">
        <v>34820.350890000002</v>
      </c>
      <c r="C175" s="121">
        <v>0</v>
      </c>
      <c r="D175" s="121">
        <v>0</v>
      </c>
      <c r="E175" s="121">
        <v>0</v>
      </c>
      <c r="F175" s="121">
        <v>34820.350890000002</v>
      </c>
    </row>
    <row r="176" spans="1:6" s="226" customFormat="1" ht="12.75">
      <c r="A176" s="162" t="s">
        <v>166</v>
      </c>
      <c r="B176" s="121">
        <v>-135.09914999999998</v>
      </c>
      <c r="C176" s="121">
        <v>0</v>
      </c>
      <c r="D176" s="121">
        <v>0</v>
      </c>
      <c r="E176" s="121">
        <v>0</v>
      </c>
      <c r="F176" s="121">
        <v>-135.09914999999998</v>
      </c>
    </row>
    <row r="177" spans="1:6" s="226" customFormat="1" ht="13.5" thickBot="1">
      <c r="A177" s="162" t="s">
        <v>167</v>
      </c>
      <c r="B177" s="121">
        <v>34955.450039999996</v>
      </c>
      <c r="C177" s="121">
        <v>0</v>
      </c>
      <c r="D177" s="121">
        <v>0</v>
      </c>
      <c r="E177" s="121">
        <v>0</v>
      </c>
      <c r="F177" s="121">
        <v>34955.450039999996</v>
      </c>
    </row>
    <row r="178" spans="1:6" s="226" customFormat="1" ht="14.25" thickTop="1" thickBot="1">
      <c r="A178" s="793" t="s">
        <v>168</v>
      </c>
      <c r="B178" s="123">
        <v>5139176.1149199996</v>
      </c>
      <c r="C178" s="123">
        <v>1603110.1601099998</v>
      </c>
      <c r="D178" s="123">
        <v>208.95726000000002</v>
      </c>
      <c r="E178" s="123">
        <v>36.426300000000005</v>
      </c>
      <c r="F178" s="123">
        <v>6742531.6585900001</v>
      </c>
    </row>
    <row r="179" spans="1:6" s="226" customFormat="1" ht="14.25" thickTop="1" thickBot="1">
      <c r="A179" s="794" t="s">
        <v>169</v>
      </c>
      <c r="B179" s="120">
        <v>0</v>
      </c>
      <c r="C179" s="120">
        <v>47.447669999999995</v>
      </c>
      <c r="D179" s="120">
        <v>0</v>
      </c>
      <c r="E179" s="120">
        <v>0</v>
      </c>
      <c r="F179" s="120">
        <v>47.447669999999995</v>
      </c>
    </row>
    <row r="180" spans="1:6" s="226" customFormat="1" ht="13.5" thickTop="1">
      <c r="A180" s="786" t="s">
        <v>170</v>
      </c>
      <c r="B180" s="121">
        <v>0</v>
      </c>
      <c r="C180" s="121">
        <v>0</v>
      </c>
      <c r="D180" s="121">
        <v>0</v>
      </c>
      <c r="E180" s="121">
        <v>0</v>
      </c>
      <c r="F180" s="121">
        <v>0</v>
      </c>
    </row>
    <row r="181" spans="1:6" s="226" customFormat="1" ht="12.75">
      <c r="A181" s="162" t="s">
        <v>171</v>
      </c>
      <c r="B181" s="121">
        <v>0</v>
      </c>
      <c r="C181" s="121">
        <v>0</v>
      </c>
      <c r="D181" s="121">
        <v>0</v>
      </c>
      <c r="E181" s="121">
        <v>0</v>
      </c>
      <c r="F181" s="121">
        <v>0</v>
      </c>
    </row>
    <row r="182" spans="1:6" s="226" customFormat="1" ht="12.75">
      <c r="A182" s="162" t="s">
        <v>172</v>
      </c>
      <c r="B182" s="121">
        <v>0</v>
      </c>
      <c r="C182" s="121">
        <v>0</v>
      </c>
      <c r="D182" s="121">
        <v>0</v>
      </c>
      <c r="E182" s="121">
        <v>0</v>
      </c>
      <c r="F182" s="121">
        <v>0</v>
      </c>
    </row>
    <row r="183" spans="1:6" s="226" customFormat="1" ht="12.75">
      <c r="A183" s="162" t="s">
        <v>173</v>
      </c>
      <c r="B183" s="121">
        <v>0</v>
      </c>
      <c r="C183" s="121">
        <v>0</v>
      </c>
      <c r="D183" s="121">
        <v>0</v>
      </c>
      <c r="E183" s="121">
        <v>0</v>
      </c>
      <c r="F183" s="121">
        <v>0</v>
      </c>
    </row>
    <row r="184" spans="1:6" s="226" customFormat="1" ht="12.75">
      <c r="A184" s="162" t="s">
        <v>174</v>
      </c>
      <c r="B184" s="121">
        <v>0</v>
      </c>
      <c r="C184" s="121">
        <v>0</v>
      </c>
      <c r="D184" s="121">
        <v>0</v>
      </c>
      <c r="E184" s="121">
        <v>0</v>
      </c>
      <c r="F184" s="121">
        <v>0</v>
      </c>
    </row>
    <row r="185" spans="1:6" s="226" customFormat="1" ht="12.75">
      <c r="A185" s="162" t="s">
        <v>175</v>
      </c>
      <c r="B185" s="121">
        <v>0</v>
      </c>
      <c r="C185" s="121">
        <v>0</v>
      </c>
      <c r="D185" s="121">
        <v>0</v>
      </c>
      <c r="E185" s="121">
        <v>0</v>
      </c>
      <c r="F185" s="121">
        <v>0</v>
      </c>
    </row>
    <row r="186" spans="1:6" s="226" customFormat="1" ht="12.75">
      <c r="A186" s="711" t="s">
        <v>176</v>
      </c>
      <c r="B186" s="121">
        <v>0</v>
      </c>
      <c r="C186" s="121">
        <v>0</v>
      </c>
      <c r="D186" s="121">
        <v>0</v>
      </c>
      <c r="E186" s="121">
        <v>0</v>
      </c>
      <c r="F186" s="121">
        <v>0</v>
      </c>
    </row>
    <row r="187" spans="1:6" s="226" customFormat="1" ht="12.75">
      <c r="A187" s="162" t="s">
        <v>177</v>
      </c>
      <c r="B187" s="121">
        <v>0</v>
      </c>
      <c r="C187" s="121">
        <v>0</v>
      </c>
      <c r="D187" s="121">
        <v>0</v>
      </c>
      <c r="E187" s="121">
        <v>0</v>
      </c>
      <c r="F187" s="121">
        <v>0</v>
      </c>
    </row>
    <row r="188" spans="1:6" s="226" customFormat="1" ht="12.75">
      <c r="A188" s="162" t="s">
        <v>178</v>
      </c>
      <c r="B188" s="121">
        <v>0</v>
      </c>
      <c r="C188" s="121">
        <v>0</v>
      </c>
      <c r="D188" s="121">
        <v>0</v>
      </c>
      <c r="E188" s="121">
        <v>0</v>
      </c>
      <c r="F188" s="121">
        <v>0</v>
      </c>
    </row>
    <row r="189" spans="1:6" s="226" customFormat="1" ht="12.75">
      <c r="A189" s="162" t="s">
        <v>179</v>
      </c>
      <c r="B189" s="121">
        <v>0</v>
      </c>
      <c r="C189" s="121">
        <v>0</v>
      </c>
      <c r="D189" s="121">
        <v>0</v>
      </c>
      <c r="E189" s="121">
        <v>0</v>
      </c>
      <c r="F189" s="121">
        <v>0</v>
      </c>
    </row>
    <row r="190" spans="1:6" s="226" customFormat="1" ht="12.75">
      <c r="A190" s="162" t="s">
        <v>180</v>
      </c>
      <c r="B190" s="121">
        <v>0</v>
      </c>
      <c r="C190" s="121">
        <v>0</v>
      </c>
      <c r="D190" s="121">
        <v>0</v>
      </c>
      <c r="E190" s="121">
        <v>0</v>
      </c>
      <c r="F190" s="121">
        <v>0</v>
      </c>
    </row>
    <row r="191" spans="1:6" s="226" customFormat="1" ht="12.75">
      <c r="A191" s="162" t="s">
        <v>181</v>
      </c>
      <c r="B191" s="121">
        <v>0</v>
      </c>
      <c r="C191" s="121">
        <v>0</v>
      </c>
      <c r="D191" s="121">
        <v>0</v>
      </c>
      <c r="E191" s="121">
        <v>0</v>
      </c>
      <c r="F191" s="121">
        <v>0</v>
      </c>
    </row>
    <row r="192" spans="1:6" s="226" customFormat="1" ht="12.75">
      <c r="A192" s="711" t="s">
        <v>182</v>
      </c>
      <c r="B192" s="121">
        <v>0</v>
      </c>
      <c r="C192" s="121">
        <v>0</v>
      </c>
      <c r="D192" s="121">
        <v>0</v>
      </c>
      <c r="E192" s="121">
        <v>0</v>
      </c>
      <c r="F192" s="121">
        <v>0</v>
      </c>
    </row>
    <row r="193" spans="1:6" s="226" customFormat="1" ht="12.75">
      <c r="A193" s="711" t="s">
        <v>183</v>
      </c>
      <c r="B193" s="121">
        <v>0</v>
      </c>
      <c r="C193" s="121">
        <v>47.447669999999995</v>
      </c>
      <c r="D193" s="121">
        <v>0</v>
      </c>
      <c r="E193" s="121">
        <v>0</v>
      </c>
      <c r="F193" s="121">
        <v>47.447669999999995</v>
      </c>
    </row>
    <row r="194" spans="1:6" s="226" customFormat="1" ht="12.75">
      <c r="A194" s="162" t="s">
        <v>184</v>
      </c>
      <c r="B194" s="121">
        <v>0</v>
      </c>
      <c r="C194" s="121">
        <v>0</v>
      </c>
      <c r="D194" s="121">
        <v>0</v>
      </c>
      <c r="E194" s="121">
        <v>0</v>
      </c>
      <c r="F194" s="121">
        <v>0</v>
      </c>
    </row>
    <row r="195" spans="1:6" s="226" customFormat="1" ht="12.75">
      <c r="A195" s="162" t="s">
        <v>185</v>
      </c>
      <c r="B195" s="121">
        <v>0</v>
      </c>
      <c r="C195" s="121">
        <v>0</v>
      </c>
      <c r="D195" s="121">
        <v>0</v>
      </c>
      <c r="E195" s="121">
        <v>0</v>
      </c>
      <c r="F195" s="121">
        <v>0</v>
      </c>
    </row>
    <row r="196" spans="1:6" s="226" customFormat="1" ht="12.75">
      <c r="A196" s="162" t="s">
        <v>186</v>
      </c>
      <c r="B196" s="121">
        <v>0</v>
      </c>
      <c r="C196" s="121">
        <v>0</v>
      </c>
      <c r="D196" s="121">
        <v>0</v>
      </c>
      <c r="E196" s="121">
        <v>0</v>
      </c>
      <c r="F196" s="121">
        <v>0</v>
      </c>
    </row>
    <row r="197" spans="1:6" s="226" customFormat="1" ht="12.75">
      <c r="A197" s="162" t="s">
        <v>187</v>
      </c>
      <c r="B197" s="121">
        <v>0</v>
      </c>
      <c r="C197" s="121">
        <v>47.447669999999995</v>
      </c>
      <c r="D197" s="121">
        <v>0</v>
      </c>
      <c r="E197" s="121">
        <v>0</v>
      </c>
      <c r="F197" s="121">
        <v>47.447669999999995</v>
      </c>
    </row>
    <row r="198" spans="1:6" s="226" customFormat="1" ht="13.5" thickBot="1">
      <c r="A198" s="711" t="s">
        <v>188</v>
      </c>
      <c r="B198" s="121">
        <v>0</v>
      </c>
      <c r="C198" s="121">
        <v>0</v>
      </c>
      <c r="D198" s="121">
        <v>0</v>
      </c>
      <c r="E198" s="121">
        <v>0</v>
      </c>
      <c r="F198" s="121">
        <v>0</v>
      </c>
    </row>
    <row r="199" spans="1:6" s="226" customFormat="1" ht="14.25" thickTop="1" thickBot="1">
      <c r="A199" s="690" t="s">
        <v>189</v>
      </c>
      <c r="B199" s="120">
        <v>3927029.10042</v>
      </c>
      <c r="C199" s="120">
        <v>7317987.3639500001</v>
      </c>
      <c r="D199" s="120">
        <v>3129.4949999999999</v>
      </c>
      <c r="E199" s="120">
        <v>2824.25092</v>
      </c>
      <c r="F199" s="120">
        <v>11250970.210290002</v>
      </c>
    </row>
    <row r="200" spans="1:6" s="226" customFormat="1" ht="13.5" thickTop="1">
      <c r="A200" s="711" t="s">
        <v>190</v>
      </c>
      <c r="B200" s="121">
        <v>8880.2736700000005</v>
      </c>
      <c r="C200" s="121">
        <v>8143.8332199999995</v>
      </c>
      <c r="D200" s="121">
        <v>0</v>
      </c>
      <c r="E200" s="121">
        <v>0</v>
      </c>
      <c r="F200" s="121">
        <v>17024.106889999999</v>
      </c>
    </row>
    <row r="201" spans="1:6" s="226" customFormat="1" ht="12.75">
      <c r="A201" s="162" t="s">
        <v>191</v>
      </c>
      <c r="B201" s="121">
        <v>0</v>
      </c>
      <c r="C201" s="121">
        <v>0</v>
      </c>
      <c r="D201" s="121">
        <v>0</v>
      </c>
      <c r="E201" s="121">
        <v>0</v>
      </c>
      <c r="F201" s="121">
        <v>0</v>
      </c>
    </row>
    <row r="202" spans="1:6" s="226" customFormat="1" ht="12.75">
      <c r="A202" s="162" t="s">
        <v>192</v>
      </c>
      <c r="B202" s="121">
        <v>0</v>
      </c>
      <c r="C202" s="121">
        <v>0</v>
      </c>
      <c r="D202" s="121">
        <v>0</v>
      </c>
      <c r="E202" s="121">
        <v>0</v>
      </c>
      <c r="F202" s="121">
        <v>0</v>
      </c>
    </row>
    <row r="203" spans="1:6" s="226" customFormat="1" ht="12.75">
      <c r="A203" s="162" t="s">
        <v>193</v>
      </c>
      <c r="B203" s="121">
        <v>8880.2736700000005</v>
      </c>
      <c r="C203" s="121">
        <v>8143.8332199999995</v>
      </c>
      <c r="D203" s="121">
        <v>0</v>
      </c>
      <c r="E203" s="121">
        <v>0</v>
      </c>
      <c r="F203" s="121">
        <v>17024.106889999999</v>
      </c>
    </row>
    <row r="204" spans="1:6" s="226" customFormat="1" ht="12.75">
      <c r="A204" s="711" t="s">
        <v>194</v>
      </c>
      <c r="B204" s="121">
        <v>15597.672839999999</v>
      </c>
      <c r="C204" s="121">
        <v>0</v>
      </c>
      <c r="D204" s="121">
        <v>807.15129999999999</v>
      </c>
      <c r="E204" s="121">
        <v>0</v>
      </c>
      <c r="F204" s="121">
        <v>16404.824140000001</v>
      </c>
    </row>
    <row r="205" spans="1:6" s="226" customFormat="1" ht="12.75">
      <c r="A205" s="162" t="s">
        <v>195</v>
      </c>
      <c r="B205" s="121">
        <v>0</v>
      </c>
      <c r="C205" s="121">
        <v>0</v>
      </c>
      <c r="D205" s="121">
        <v>0</v>
      </c>
      <c r="E205" s="121">
        <v>0</v>
      </c>
      <c r="F205" s="121">
        <v>0</v>
      </c>
    </row>
    <row r="206" spans="1:6" s="226" customFormat="1" ht="12.75">
      <c r="A206" s="162" t="s">
        <v>196</v>
      </c>
      <c r="B206" s="121">
        <v>15597.672839999999</v>
      </c>
      <c r="C206" s="121">
        <v>0</v>
      </c>
      <c r="D206" s="121">
        <v>807.15129999999999</v>
      </c>
      <c r="E206" s="121">
        <v>0</v>
      </c>
      <c r="F206" s="121">
        <v>16404.824140000001</v>
      </c>
    </row>
    <row r="207" spans="1:6" s="226" customFormat="1" ht="12.75">
      <c r="A207" s="162" t="s">
        <v>197</v>
      </c>
      <c r="B207" s="121">
        <v>0</v>
      </c>
      <c r="C207" s="121">
        <v>0</v>
      </c>
      <c r="D207" s="121">
        <v>0</v>
      </c>
      <c r="E207" s="121">
        <v>0</v>
      </c>
      <c r="F207" s="121">
        <v>0</v>
      </c>
    </row>
    <row r="208" spans="1:6" s="226" customFormat="1" ht="12.75">
      <c r="A208" s="709" t="s">
        <v>198</v>
      </c>
      <c r="B208" s="121">
        <v>0</v>
      </c>
      <c r="C208" s="121">
        <v>0</v>
      </c>
      <c r="D208" s="121">
        <v>0</v>
      </c>
      <c r="E208" s="121">
        <v>0</v>
      </c>
      <c r="F208" s="121">
        <v>0</v>
      </c>
    </row>
    <row r="209" spans="1:6" s="226" customFormat="1" ht="12.75">
      <c r="A209" s="162" t="s">
        <v>199</v>
      </c>
      <c r="B209" s="121">
        <v>0</v>
      </c>
      <c r="C209" s="121">
        <v>0</v>
      </c>
      <c r="D209" s="121">
        <v>0</v>
      </c>
      <c r="E209" s="121">
        <v>0</v>
      </c>
      <c r="F209" s="121">
        <v>0</v>
      </c>
    </row>
    <row r="210" spans="1:6" s="226" customFormat="1" ht="12.75">
      <c r="A210" s="711" t="s">
        <v>200</v>
      </c>
      <c r="B210" s="121">
        <v>0</v>
      </c>
      <c r="C210" s="121">
        <v>0</v>
      </c>
      <c r="D210" s="121">
        <v>0</v>
      </c>
      <c r="E210" s="121">
        <v>0</v>
      </c>
      <c r="F210" s="121">
        <v>0</v>
      </c>
    </row>
    <row r="211" spans="1:6" s="226" customFormat="1" ht="12.75">
      <c r="A211" s="162" t="s">
        <v>201</v>
      </c>
      <c r="B211" s="121">
        <v>0</v>
      </c>
      <c r="C211" s="121">
        <v>0</v>
      </c>
      <c r="D211" s="121">
        <v>0</v>
      </c>
      <c r="E211" s="121">
        <v>0</v>
      </c>
      <c r="F211" s="121">
        <v>0</v>
      </c>
    </row>
    <row r="212" spans="1:6" s="226" customFormat="1" ht="12.75">
      <c r="A212" s="162" t="s">
        <v>202</v>
      </c>
      <c r="B212" s="121">
        <v>0</v>
      </c>
      <c r="C212" s="121">
        <v>0</v>
      </c>
      <c r="D212" s="121">
        <v>0</v>
      </c>
      <c r="E212" s="121">
        <v>0</v>
      </c>
      <c r="F212" s="121">
        <v>0</v>
      </c>
    </row>
    <row r="213" spans="1:6" s="226" customFormat="1" ht="12.75">
      <c r="A213" s="711" t="s">
        <v>203</v>
      </c>
      <c r="B213" s="121">
        <v>0</v>
      </c>
      <c r="C213" s="121">
        <v>0</v>
      </c>
      <c r="D213" s="121">
        <v>0</v>
      </c>
      <c r="E213" s="121">
        <v>0</v>
      </c>
      <c r="F213" s="121">
        <v>0</v>
      </c>
    </row>
    <row r="214" spans="1:6" s="226" customFormat="1" ht="12.75">
      <c r="A214" s="162" t="s">
        <v>204</v>
      </c>
      <c r="B214" s="121">
        <v>0</v>
      </c>
      <c r="C214" s="121">
        <v>0</v>
      </c>
      <c r="D214" s="121">
        <v>0</v>
      </c>
      <c r="E214" s="121">
        <v>0</v>
      </c>
      <c r="F214" s="121">
        <v>0</v>
      </c>
    </row>
    <row r="215" spans="1:6" s="226" customFormat="1" ht="12.75">
      <c r="A215" s="162" t="s">
        <v>205</v>
      </c>
      <c r="B215" s="121">
        <v>0</v>
      </c>
      <c r="C215" s="121">
        <v>0</v>
      </c>
      <c r="D215" s="121">
        <v>0</v>
      </c>
      <c r="E215" s="121">
        <v>0</v>
      </c>
      <c r="F215" s="121">
        <v>0</v>
      </c>
    </row>
    <row r="216" spans="1:6" s="226" customFormat="1" ht="12.75">
      <c r="A216" s="711" t="s">
        <v>206</v>
      </c>
      <c r="B216" s="121">
        <v>3370768.6121499999</v>
      </c>
      <c r="C216" s="121">
        <v>5804768.0412900001</v>
      </c>
      <c r="D216" s="121">
        <v>0</v>
      </c>
      <c r="E216" s="121">
        <v>0</v>
      </c>
      <c r="F216" s="121">
        <v>9175536.6534400005</v>
      </c>
    </row>
    <row r="217" spans="1:6" s="226" customFormat="1" ht="12.75">
      <c r="A217" s="162" t="s">
        <v>207</v>
      </c>
      <c r="B217" s="121">
        <v>2616795.4051899998</v>
      </c>
      <c r="C217" s="121">
        <v>4991488.2981499992</v>
      </c>
      <c r="D217" s="121">
        <v>0</v>
      </c>
      <c r="E217" s="121">
        <v>0</v>
      </c>
      <c r="F217" s="121">
        <v>7608283.7033400005</v>
      </c>
    </row>
    <row r="218" spans="1:6" s="226" customFormat="1" ht="12.75">
      <c r="A218" s="162" t="s">
        <v>208</v>
      </c>
      <c r="B218" s="121">
        <v>7.0000000000000007E-2</v>
      </c>
      <c r="C218" s="121">
        <v>0</v>
      </c>
      <c r="D218" s="121">
        <v>0</v>
      </c>
      <c r="E218" s="121">
        <v>0</v>
      </c>
      <c r="F218" s="121">
        <v>7.0000000000000007E-2</v>
      </c>
    </row>
    <row r="219" spans="1:6" s="226" customFormat="1" ht="12.75">
      <c r="A219" s="162" t="s">
        <v>209</v>
      </c>
      <c r="B219" s="121">
        <v>493883.75832999998</v>
      </c>
      <c r="C219" s="121">
        <v>602452.08687999996</v>
      </c>
      <c r="D219" s="121">
        <v>0</v>
      </c>
      <c r="E219" s="121">
        <v>0</v>
      </c>
      <c r="F219" s="121">
        <v>1096335.8452099999</v>
      </c>
    </row>
    <row r="220" spans="1:6" s="226" customFormat="1" ht="12.75">
      <c r="A220" s="162" t="s">
        <v>210</v>
      </c>
      <c r="B220" s="121">
        <v>0</v>
      </c>
      <c r="C220" s="121">
        <v>0</v>
      </c>
      <c r="D220" s="121">
        <v>0</v>
      </c>
      <c r="E220" s="121">
        <v>0</v>
      </c>
      <c r="F220" s="121">
        <v>0</v>
      </c>
    </row>
    <row r="221" spans="1:6" s="226" customFormat="1" ht="12.75">
      <c r="A221" s="162" t="s">
        <v>211</v>
      </c>
      <c r="B221" s="121">
        <v>103205.73953000001</v>
      </c>
      <c r="C221" s="121">
        <v>70188.105920000002</v>
      </c>
      <c r="D221" s="121">
        <v>0</v>
      </c>
      <c r="E221" s="121">
        <v>0</v>
      </c>
      <c r="F221" s="121">
        <v>173393.84544999999</v>
      </c>
    </row>
    <row r="222" spans="1:6" s="226" customFormat="1" ht="12.75">
      <c r="A222" s="162" t="s">
        <v>212</v>
      </c>
      <c r="B222" s="121">
        <v>347.5</v>
      </c>
      <c r="C222" s="121">
        <v>0</v>
      </c>
      <c r="D222" s="121">
        <v>0</v>
      </c>
      <c r="E222" s="121">
        <v>0</v>
      </c>
      <c r="F222" s="121">
        <v>347.5</v>
      </c>
    </row>
    <row r="223" spans="1:6" s="226" customFormat="1" ht="12.75">
      <c r="A223" s="162" t="s">
        <v>213</v>
      </c>
      <c r="B223" s="121">
        <v>11.260999999999999</v>
      </c>
      <c r="C223" s="121">
        <v>0</v>
      </c>
      <c r="D223" s="121">
        <v>0</v>
      </c>
      <c r="E223" s="121">
        <v>0</v>
      </c>
      <c r="F223" s="121">
        <v>11.260999999999999</v>
      </c>
    </row>
    <row r="224" spans="1:6" s="226" customFormat="1" ht="12.75">
      <c r="A224" s="162" t="s">
        <v>214</v>
      </c>
      <c r="B224" s="121">
        <v>0</v>
      </c>
      <c r="C224" s="121">
        <v>0</v>
      </c>
      <c r="D224" s="121">
        <v>0</v>
      </c>
      <c r="E224" s="121">
        <v>0</v>
      </c>
      <c r="F224" s="121">
        <v>0</v>
      </c>
    </row>
    <row r="225" spans="1:6" s="226" customFormat="1" ht="12.75">
      <c r="A225" s="162" t="s">
        <v>215</v>
      </c>
      <c r="B225" s="121">
        <v>156524.8781</v>
      </c>
      <c r="C225" s="121">
        <v>140639.55034000002</v>
      </c>
      <c r="D225" s="121">
        <v>0</v>
      </c>
      <c r="E225" s="121">
        <v>0</v>
      </c>
      <c r="F225" s="121">
        <v>297164.42843999999</v>
      </c>
    </row>
    <row r="226" spans="1:6" s="226" customFormat="1" ht="12.75">
      <c r="A226" s="711" t="s">
        <v>216</v>
      </c>
      <c r="B226" s="121">
        <v>528638.43313000002</v>
      </c>
      <c r="C226" s="121">
        <v>1502825.8246500001</v>
      </c>
      <c r="D226" s="121">
        <v>2322.3437000000004</v>
      </c>
      <c r="E226" s="121">
        <v>2824.25092</v>
      </c>
      <c r="F226" s="121">
        <v>2036610.8524000002</v>
      </c>
    </row>
    <row r="227" spans="1:6" s="226" customFormat="1" ht="12.75">
      <c r="A227" s="162" t="s">
        <v>217</v>
      </c>
      <c r="B227" s="121">
        <v>161551.45243</v>
      </c>
      <c r="C227" s="121">
        <v>150347.61216999998</v>
      </c>
      <c r="D227" s="121">
        <v>0</v>
      </c>
      <c r="E227" s="121">
        <v>2824.25092</v>
      </c>
      <c r="F227" s="121">
        <v>314723.31552</v>
      </c>
    </row>
    <row r="228" spans="1:6" s="226" customFormat="1" ht="12.75">
      <c r="A228" s="162" t="s">
        <v>218</v>
      </c>
      <c r="B228" s="121">
        <v>164.73</v>
      </c>
      <c r="C228" s="121">
        <v>243.99998000000002</v>
      </c>
      <c r="D228" s="121">
        <v>0</v>
      </c>
      <c r="E228" s="121">
        <v>0</v>
      </c>
      <c r="F228" s="121">
        <v>408.72997999999995</v>
      </c>
    </row>
    <row r="229" spans="1:6" s="226" customFormat="1" ht="12.75">
      <c r="A229" s="162" t="s">
        <v>219</v>
      </c>
      <c r="B229" s="121">
        <v>40286.062030000001</v>
      </c>
      <c r="C229" s="121">
        <v>98778.908540000004</v>
      </c>
      <c r="D229" s="121">
        <v>1180.0259699999999</v>
      </c>
      <c r="E229" s="121">
        <v>0</v>
      </c>
      <c r="F229" s="121">
        <v>140244.99653999999</v>
      </c>
    </row>
    <row r="230" spans="1:6" s="226" customFormat="1" ht="12.75">
      <c r="A230" s="162" t="s">
        <v>220</v>
      </c>
      <c r="B230" s="121">
        <v>16700.629939999999</v>
      </c>
      <c r="C230" s="121">
        <v>27725.595239999999</v>
      </c>
      <c r="D230" s="121">
        <v>1142.31773</v>
      </c>
      <c r="E230" s="121">
        <v>0</v>
      </c>
      <c r="F230" s="121">
        <v>45568.542909999996</v>
      </c>
    </row>
    <row r="231" spans="1:6" s="226" customFormat="1" ht="12.75">
      <c r="A231" s="162" t="s">
        <v>221</v>
      </c>
      <c r="B231" s="121">
        <v>0</v>
      </c>
      <c r="C231" s="121">
        <v>0</v>
      </c>
      <c r="D231" s="121">
        <v>0</v>
      </c>
      <c r="E231" s="121">
        <v>0</v>
      </c>
      <c r="F231" s="121">
        <v>0</v>
      </c>
    </row>
    <row r="232" spans="1:6" s="226" customFormat="1" ht="12.75">
      <c r="A232" s="162" t="s">
        <v>222</v>
      </c>
      <c r="B232" s="121">
        <v>309935.55873000005</v>
      </c>
      <c r="C232" s="121">
        <v>1225729.70872</v>
      </c>
      <c r="D232" s="121">
        <v>0</v>
      </c>
      <c r="E232" s="121">
        <v>0</v>
      </c>
      <c r="F232" s="121">
        <v>1535665.2674500002</v>
      </c>
    </row>
    <row r="233" spans="1:6" s="226" customFormat="1" ht="12.75">
      <c r="A233" s="162" t="s">
        <v>223</v>
      </c>
      <c r="B233" s="121">
        <v>0</v>
      </c>
      <c r="C233" s="121">
        <v>0</v>
      </c>
      <c r="D233" s="121">
        <v>0</v>
      </c>
      <c r="E233" s="121">
        <v>0</v>
      </c>
      <c r="F233" s="121">
        <v>0</v>
      </c>
    </row>
    <row r="234" spans="1:6" s="226" customFormat="1" ht="12.75">
      <c r="A234" s="711" t="s">
        <v>224</v>
      </c>
      <c r="B234" s="121">
        <v>3144.1086299999997</v>
      </c>
      <c r="C234" s="121">
        <v>2249.6647899999998</v>
      </c>
      <c r="D234" s="121">
        <v>0</v>
      </c>
      <c r="E234" s="121">
        <v>0</v>
      </c>
      <c r="F234" s="121">
        <v>5393.7734199999995</v>
      </c>
    </row>
    <row r="235" spans="1:6" s="226" customFormat="1" ht="12.75">
      <c r="A235" s="162" t="s">
        <v>225</v>
      </c>
      <c r="B235" s="121">
        <v>3144.06871</v>
      </c>
      <c r="C235" s="121">
        <v>2249.6647899999998</v>
      </c>
      <c r="D235" s="121">
        <v>0</v>
      </c>
      <c r="E235" s="121">
        <v>0</v>
      </c>
      <c r="F235" s="121">
        <v>5393.7335000000003</v>
      </c>
    </row>
    <row r="236" spans="1:6" s="226" customFormat="1" ht="12.75">
      <c r="A236" s="162" t="s">
        <v>226</v>
      </c>
      <c r="B236" s="121">
        <v>3.9920000000000004E-2</v>
      </c>
      <c r="C236" s="121">
        <v>0</v>
      </c>
      <c r="D236" s="121">
        <v>0</v>
      </c>
      <c r="E236" s="121">
        <v>0</v>
      </c>
      <c r="F236" s="121">
        <v>3.9920000000000004E-2</v>
      </c>
    </row>
    <row r="237" spans="1:6" s="226" customFormat="1" ht="12.75">
      <c r="A237" s="711" t="s">
        <v>227</v>
      </c>
      <c r="B237" s="121">
        <v>0</v>
      </c>
      <c r="C237" s="121">
        <v>0</v>
      </c>
      <c r="D237" s="121">
        <v>0</v>
      </c>
      <c r="E237" s="121">
        <v>0</v>
      </c>
      <c r="F237" s="121">
        <v>0</v>
      </c>
    </row>
    <row r="238" spans="1:6" s="226" customFormat="1" ht="12.75">
      <c r="A238" s="162" t="s">
        <v>228</v>
      </c>
      <c r="B238" s="121">
        <v>0</v>
      </c>
      <c r="C238" s="121">
        <v>0</v>
      </c>
      <c r="D238" s="121">
        <v>0</v>
      </c>
      <c r="E238" s="121">
        <v>0</v>
      </c>
      <c r="F238" s="121">
        <v>0</v>
      </c>
    </row>
    <row r="239" spans="1:6" s="226" customFormat="1" ht="12.75">
      <c r="A239" s="162" t="s">
        <v>226</v>
      </c>
      <c r="B239" s="710">
        <v>0</v>
      </c>
      <c r="C239" s="710">
        <v>0</v>
      </c>
      <c r="D239" s="710">
        <v>0</v>
      </c>
      <c r="E239" s="710">
        <v>0</v>
      </c>
      <c r="F239" s="710">
        <v>0</v>
      </c>
    </row>
    <row r="240" spans="1:6" s="226" customFormat="1" ht="12.75">
      <c r="A240" s="711" t="s">
        <v>229</v>
      </c>
      <c r="B240" s="879">
        <v>3144.06871</v>
      </c>
      <c r="C240" s="879">
        <v>2249.7048</v>
      </c>
      <c r="D240" s="879">
        <v>0</v>
      </c>
      <c r="E240" s="879">
        <v>0</v>
      </c>
      <c r="F240" s="879">
        <v>5393.77351</v>
      </c>
    </row>
    <row r="241" spans="1:6" s="226" customFormat="1" ht="13.5" thickBot="1">
      <c r="A241" s="711" t="s">
        <v>230</v>
      </c>
      <c r="B241" s="880">
        <v>0</v>
      </c>
      <c r="C241" s="880">
        <v>0</v>
      </c>
      <c r="D241" s="880">
        <v>0</v>
      </c>
      <c r="E241" s="880">
        <v>0</v>
      </c>
      <c r="F241" s="880">
        <v>0</v>
      </c>
    </row>
    <row r="242" spans="1:6" s="226" customFormat="1" ht="14.25" thickTop="1" thickBot="1">
      <c r="A242" s="108" t="s">
        <v>231</v>
      </c>
      <c r="B242" s="120">
        <v>578362.48703999992</v>
      </c>
      <c r="C242" s="120">
        <v>105173.35043000001</v>
      </c>
      <c r="D242" s="120">
        <v>0</v>
      </c>
      <c r="E242" s="120">
        <v>0.30081999999999998</v>
      </c>
      <c r="F242" s="120">
        <v>683536.13828999992</v>
      </c>
    </row>
    <row r="243" spans="1:6" s="226" customFormat="1" ht="13.5" thickTop="1">
      <c r="A243" s="109" t="s">
        <v>232</v>
      </c>
      <c r="B243" s="121">
        <v>733.80932999999993</v>
      </c>
      <c r="C243" s="121">
        <v>165.51353</v>
      </c>
      <c r="D243" s="121">
        <v>0</v>
      </c>
      <c r="E243" s="121">
        <v>0</v>
      </c>
      <c r="F243" s="121">
        <v>899.32285999999999</v>
      </c>
    </row>
    <row r="244" spans="1:6" s="226" customFormat="1" ht="12.75">
      <c r="A244" s="109" t="s">
        <v>233</v>
      </c>
      <c r="B244" s="121">
        <v>1918.1986499999998</v>
      </c>
      <c r="C244" s="121">
        <v>3752.5179600000001</v>
      </c>
      <c r="D244" s="121">
        <v>0</v>
      </c>
      <c r="E244" s="121">
        <v>0.30081999999999998</v>
      </c>
      <c r="F244" s="121">
        <v>5671.0174299999999</v>
      </c>
    </row>
    <row r="245" spans="1:6" s="226" customFormat="1" ht="12.75">
      <c r="A245" s="109" t="s">
        <v>234</v>
      </c>
      <c r="B245" s="121">
        <v>553302.78214999998</v>
      </c>
      <c r="C245" s="121">
        <v>90016.308340000003</v>
      </c>
      <c r="D245" s="121">
        <v>0</v>
      </c>
      <c r="E245" s="121">
        <v>0</v>
      </c>
      <c r="F245" s="121">
        <v>643319.09048999997</v>
      </c>
    </row>
    <row r="246" spans="1:6" s="226" customFormat="1" ht="12.75">
      <c r="A246" s="109" t="s">
        <v>235</v>
      </c>
      <c r="B246" s="121">
        <v>5626.2253899999996</v>
      </c>
      <c r="C246" s="121">
        <v>5619.1858099999999</v>
      </c>
      <c r="D246" s="121">
        <v>0</v>
      </c>
      <c r="E246" s="121">
        <v>0</v>
      </c>
      <c r="F246" s="121">
        <v>11245.411199999999</v>
      </c>
    </row>
    <row r="247" spans="1:6" s="226" customFormat="1" ht="12.75">
      <c r="A247" s="109" t="s">
        <v>236</v>
      </c>
      <c r="B247" s="121">
        <v>10020.11429</v>
      </c>
      <c r="C247" s="121">
        <v>2034.2358200000001</v>
      </c>
      <c r="D247" s="121">
        <v>0</v>
      </c>
      <c r="E247" s="121">
        <v>0</v>
      </c>
      <c r="F247" s="121">
        <v>12054.350109999999</v>
      </c>
    </row>
    <row r="248" spans="1:6" s="226" customFormat="1" ht="12.75">
      <c r="A248" s="109" t="s">
        <v>237</v>
      </c>
      <c r="B248" s="121">
        <v>1208.2616</v>
      </c>
      <c r="C248" s="121">
        <v>630.85547999999994</v>
      </c>
      <c r="D248" s="121">
        <v>0</v>
      </c>
      <c r="E248" s="121">
        <v>0</v>
      </c>
      <c r="F248" s="121">
        <v>1839.11708</v>
      </c>
    </row>
    <row r="249" spans="1:6" s="226" customFormat="1" ht="12.75">
      <c r="A249" s="109" t="s">
        <v>238</v>
      </c>
      <c r="B249" s="121">
        <v>4491.4503299999997</v>
      </c>
      <c r="C249" s="121">
        <v>2139.3762900000002</v>
      </c>
      <c r="D249" s="121">
        <v>0</v>
      </c>
      <c r="E249" s="121">
        <v>0</v>
      </c>
      <c r="F249" s="121">
        <v>6630.8266199999998</v>
      </c>
    </row>
    <row r="250" spans="1:6" s="226" customFormat="1" ht="12.75">
      <c r="A250" s="109" t="s">
        <v>239</v>
      </c>
      <c r="B250" s="121">
        <v>723.15407999999991</v>
      </c>
      <c r="C250" s="121">
        <v>649.69984999999997</v>
      </c>
      <c r="D250" s="121">
        <v>0</v>
      </c>
      <c r="E250" s="121">
        <v>0</v>
      </c>
      <c r="F250" s="121">
        <v>1372.85393</v>
      </c>
    </row>
    <row r="251" spans="1:6" s="226" customFormat="1" ht="12.75">
      <c r="A251" s="109" t="s">
        <v>240</v>
      </c>
      <c r="B251" s="121">
        <v>0</v>
      </c>
      <c r="C251" s="121">
        <v>0</v>
      </c>
      <c r="D251" s="121">
        <v>0</v>
      </c>
      <c r="E251" s="121">
        <v>0</v>
      </c>
      <c r="F251" s="121">
        <v>0</v>
      </c>
    </row>
    <row r="252" spans="1:6" s="226" customFormat="1" ht="12.75">
      <c r="A252" s="109" t="s">
        <v>241</v>
      </c>
      <c r="B252" s="121">
        <v>335.18533000000002</v>
      </c>
      <c r="C252" s="121">
        <v>57.85369</v>
      </c>
      <c r="D252" s="121">
        <v>0</v>
      </c>
      <c r="E252" s="121">
        <v>0</v>
      </c>
      <c r="F252" s="121">
        <v>393.03901999999999</v>
      </c>
    </row>
    <row r="253" spans="1:6" s="226" customFormat="1" ht="13.5" thickBot="1">
      <c r="A253" s="109" t="s">
        <v>242</v>
      </c>
      <c r="B253" s="121">
        <v>3.3058899999999998</v>
      </c>
      <c r="C253" s="121">
        <v>107.80366000000001</v>
      </c>
      <c r="D253" s="121">
        <v>0</v>
      </c>
      <c r="E253" s="121">
        <v>0</v>
      </c>
      <c r="F253" s="121">
        <v>111.10955</v>
      </c>
    </row>
    <row r="254" spans="1:6" s="226" customFormat="1" ht="14.25" thickTop="1" thickBot="1">
      <c r="A254" s="108" t="s">
        <v>243</v>
      </c>
      <c r="B254" s="120">
        <v>-139515.93699000002</v>
      </c>
      <c r="C254" s="120">
        <v>-40336.700189999996</v>
      </c>
      <c r="D254" s="120">
        <v>0</v>
      </c>
      <c r="E254" s="120">
        <v>0</v>
      </c>
      <c r="F254" s="120">
        <v>-179852.63718000002</v>
      </c>
    </row>
    <row r="255" spans="1:6" s="226" customFormat="1" ht="13.5" thickTop="1">
      <c r="A255" s="109" t="s">
        <v>244</v>
      </c>
      <c r="B255" s="121">
        <v>-126152.32187999999</v>
      </c>
      <c r="C255" s="121">
        <v>-38225.609979999994</v>
      </c>
      <c r="D255" s="121">
        <v>0</v>
      </c>
      <c r="E255" s="121">
        <v>0</v>
      </c>
      <c r="F255" s="121">
        <v>-164377.93186000001</v>
      </c>
    </row>
    <row r="256" spans="1:6" s="226" customFormat="1" ht="12.75">
      <c r="A256" s="109" t="s">
        <v>245</v>
      </c>
      <c r="B256" s="121">
        <v>0</v>
      </c>
      <c r="C256" s="121">
        <v>0</v>
      </c>
      <c r="D256" s="121">
        <v>0</v>
      </c>
      <c r="E256" s="121">
        <v>0</v>
      </c>
      <c r="F256" s="121">
        <v>0</v>
      </c>
    </row>
    <row r="257" spans="1:6" s="226" customFormat="1" ht="12.75">
      <c r="A257" s="109" t="s">
        <v>246</v>
      </c>
      <c r="B257" s="121">
        <v>-13068.93446</v>
      </c>
      <c r="C257" s="121">
        <v>-647.26724999999999</v>
      </c>
      <c r="D257" s="121">
        <v>0</v>
      </c>
      <c r="E257" s="121">
        <v>0</v>
      </c>
      <c r="F257" s="121">
        <v>-13716.201710000001</v>
      </c>
    </row>
    <row r="258" spans="1:6" s="226" customFormat="1" ht="12.75">
      <c r="A258" s="109" t="s">
        <v>247</v>
      </c>
      <c r="B258" s="121">
        <v>-294.68065000000001</v>
      </c>
      <c r="C258" s="121">
        <v>-1463.82296</v>
      </c>
      <c r="D258" s="121">
        <v>0</v>
      </c>
      <c r="E258" s="121">
        <v>0</v>
      </c>
      <c r="F258" s="121">
        <v>-1758.5036100000002</v>
      </c>
    </row>
    <row r="259" spans="1:6" s="226" customFormat="1" ht="12.75">
      <c r="A259" s="109" t="s">
        <v>248</v>
      </c>
      <c r="B259" s="121">
        <v>0</v>
      </c>
      <c r="C259" s="121">
        <v>0</v>
      </c>
      <c r="D259" s="121">
        <v>0</v>
      </c>
      <c r="E259" s="121">
        <v>0</v>
      </c>
      <c r="F259" s="121">
        <v>0</v>
      </c>
    </row>
    <row r="260" spans="1:6" s="226" customFormat="1" ht="12.75">
      <c r="A260" s="110" t="s">
        <v>249</v>
      </c>
      <c r="B260" s="121">
        <v>0</v>
      </c>
      <c r="C260" s="121">
        <v>0</v>
      </c>
      <c r="D260" s="121">
        <v>0</v>
      </c>
      <c r="E260" s="121">
        <v>0</v>
      </c>
      <c r="F260" s="121">
        <v>0</v>
      </c>
    </row>
    <row r="261" spans="1:6" s="226" customFormat="1" ht="13.5" thickBot="1">
      <c r="A261" s="109" t="s">
        <v>250</v>
      </c>
      <c r="B261" s="121">
        <v>0</v>
      </c>
      <c r="C261" s="121">
        <v>0</v>
      </c>
      <c r="D261" s="121">
        <v>0</v>
      </c>
      <c r="E261" s="121">
        <v>0</v>
      </c>
      <c r="F261" s="121">
        <v>0</v>
      </c>
    </row>
    <row r="262" spans="1:6" s="220" customFormat="1" ht="14.25" thickTop="1" thickBot="1">
      <c r="A262" s="111" t="s">
        <v>251</v>
      </c>
      <c r="B262" s="122">
        <v>438846.55005000002</v>
      </c>
      <c r="C262" s="122">
        <v>64836.650240000003</v>
      </c>
      <c r="D262" s="122">
        <v>0</v>
      </c>
      <c r="E262" s="122">
        <v>0.30081999999999998</v>
      </c>
      <c r="F262" s="122">
        <v>503683.50111000001</v>
      </c>
    </row>
    <row r="263" spans="1:6" s="226" customFormat="1" ht="14.25" thickTop="1" thickBot="1">
      <c r="A263" s="112" t="s">
        <v>252</v>
      </c>
      <c r="B263" s="120">
        <v>21925.32948</v>
      </c>
      <c r="C263" s="120">
        <v>8856.7841800000006</v>
      </c>
      <c r="D263" s="120">
        <v>0</v>
      </c>
      <c r="E263" s="120">
        <v>0</v>
      </c>
      <c r="F263" s="120">
        <v>30782.113659999999</v>
      </c>
    </row>
    <row r="264" spans="1:6" s="226" customFormat="1" ht="13.5" thickTop="1">
      <c r="A264" s="109" t="s">
        <v>253</v>
      </c>
      <c r="B264" s="121">
        <v>10845.403340000001</v>
      </c>
      <c r="C264" s="121">
        <v>4533.8429999999998</v>
      </c>
      <c r="D264" s="121">
        <v>0</v>
      </c>
      <c r="E264" s="121">
        <v>0</v>
      </c>
      <c r="F264" s="121">
        <v>15379.24634</v>
      </c>
    </row>
    <row r="265" spans="1:6" s="226" customFormat="1" ht="12.75">
      <c r="A265" s="109" t="s">
        <v>254</v>
      </c>
      <c r="B265" s="121">
        <v>2243.8278100000002</v>
      </c>
      <c r="C265" s="121">
        <v>1701.4100900000001</v>
      </c>
      <c r="D265" s="121">
        <v>0</v>
      </c>
      <c r="E265" s="121">
        <v>0</v>
      </c>
      <c r="F265" s="121">
        <v>3945.2379000000001</v>
      </c>
    </row>
    <row r="266" spans="1:6" s="226" customFormat="1" ht="12.75">
      <c r="A266" s="109" t="s">
        <v>255</v>
      </c>
      <c r="B266" s="121">
        <v>1693.5423999999998</v>
      </c>
      <c r="C266" s="121">
        <v>408.05953000000005</v>
      </c>
      <c r="D266" s="121">
        <v>0</v>
      </c>
      <c r="E266" s="121">
        <v>0</v>
      </c>
      <c r="F266" s="121">
        <v>2101.6019300000003</v>
      </c>
    </row>
    <row r="267" spans="1:6" s="226" customFormat="1" ht="12.75">
      <c r="A267" s="109" t="s">
        <v>256</v>
      </c>
      <c r="B267" s="121">
        <v>3.6</v>
      </c>
      <c r="C267" s="121">
        <v>0</v>
      </c>
      <c r="D267" s="121">
        <v>0</v>
      </c>
      <c r="E267" s="121">
        <v>0</v>
      </c>
      <c r="F267" s="121">
        <v>3.6</v>
      </c>
    </row>
    <row r="268" spans="1:6" s="226" customFormat="1" ht="13.5" thickBot="1">
      <c r="A268" s="109" t="s">
        <v>257</v>
      </c>
      <c r="B268" s="121">
        <v>7138.9559300000001</v>
      </c>
      <c r="C268" s="121">
        <v>2213.47156</v>
      </c>
      <c r="D268" s="121">
        <v>0</v>
      </c>
      <c r="E268" s="121">
        <v>0</v>
      </c>
      <c r="F268" s="121">
        <v>9352.42749</v>
      </c>
    </row>
    <row r="269" spans="1:6" s="226" customFormat="1" ht="14.25" thickTop="1" thickBot="1">
      <c r="A269" s="113" t="s">
        <v>258</v>
      </c>
      <c r="B269" s="120">
        <v>-6219.7136300000002</v>
      </c>
      <c r="C269" s="120">
        <v>-3828.6201599999999</v>
      </c>
      <c r="D269" s="120">
        <v>0</v>
      </c>
      <c r="E269" s="120">
        <v>0</v>
      </c>
      <c r="F269" s="120">
        <v>-10048.333789999999</v>
      </c>
    </row>
    <row r="270" spans="1:6" s="226" customFormat="1" ht="13.5" thickTop="1">
      <c r="A270" s="109" t="s">
        <v>253</v>
      </c>
      <c r="B270" s="121">
        <v>-1967.9069299999999</v>
      </c>
      <c r="C270" s="121">
        <v>-984.50527</v>
      </c>
      <c r="D270" s="121">
        <v>0</v>
      </c>
      <c r="E270" s="121">
        <v>0</v>
      </c>
      <c r="F270" s="121">
        <v>-2952.4122000000002</v>
      </c>
    </row>
    <row r="271" spans="1:6" s="226" customFormat="1" ht="12.75">
      <c r="A271" s="109" t="s">
        <v>259</v>
      </c>
      <c r="B271" s="121">
        <v>-1621.41453</v>
      </c>
      <c r="C271" s="121">
        <v>-9.0015699999999992</v>
      </c>
      <c r="D271" s="121">
        <v>0</v>
      </c>
      <c r="E271" s="121">
        <v>0</v>
      </c>
      <c r="F271" s="121">
        <v>-1630.4161000000001</v>
      </c>
    </row>
    <row r="272" spans="1:6" s="226" customFormat="1" ht="12.75">
      <c r="A272" s="109" t="s">
        <v>260</v>
      </c>
      <c r="B272" s="121">
        <v>0</v>
      </c>
      <c r="C272" s="121">
        <v>-22.500799999999998</v>
      </c>
      <c r="D272" s="121">
        <v>0</v>
      </c>
      <c r="E272" s="121">
        <v>0</v>
      </c>
      <c r="F272" s="121">
        <v>-22.500799999999998</v>
      </c>
    </row>
    <row r="273" spans="1:6" s="226" customFormat="1" ht="12.75">
      <c r="A273" s="109" t="s">
        <v>261</v>
      </c>
      <c r="B273" s="121">
        <v>-75.948300000000003</v>
      </c>
      <c r="C273" s="121">
        <v>0</v>
      </c>
      <c r="D273" s="121">
        <v>0</v>
      </c>
      <c r="E273" s="121">
        <v>0</v>
      </c>
      <c r="F273" s="121">
        <v>-75.948300000000003</v>
      </c>
    </row>
    <row r="274" spans="1:6" s="226" customFormat="1" ht="13.5" thickBot="1">
      <c r="A274" s="109" t="s">
        <v>262</v>
      </c>
      <c r="B274" s="121">
        <v>-2554.4438700000001</v>
      </c>
      <c r="C274" s="121">
        <v>-2812.6125200000001</v>
      </c>
      <c r="D274" s="121">
        <v>0</v>
      </c>
      <c r="E274" s="121">
        <v>0</v>
      </c>
      <c r="F274" s="121">
        <v>-5367.0563899999997</v>
      </c>
    </row>
    <row r="275" spans="1:6" s="226" customFormat="1" ht="14.25" thickTop="1" thickBot="1">
      <c r="A275" s="108" t="s">
        <v>263</v>
      </c>
      <c r="B275" s="120">
        <v>454552.16589999996</v>
      </c>
      <c r="C275" s="120">
        <v>69864.814259999999</v>
      </c>
      <c r="D275" s="120">
        <v>0</v>
      </c>
      <c r="E275" s="120">
        <v>0.30081999999999998</v>
      </c>
      <c r="F275" s="120">
        <v>524417.28098000004</v>
      </c>
    </row>
    <row r="276" spans="1:6" s="226" customFormat="1" ht="13.5" thickTop="1">
      <c r="A276" s="114" t="s">
        <v>264</v>
      </c>
      <c r="B276" s="121">
        <v>54063.062619999997</v>
      </c>
      <c r="C276" s="121">
        <v>35645.177929999998</v>
      </c>
      <c r="D276" s="121">
        <v>13.06452</v>
      </c>
      <c r="E276" s="121">
        <v>0</v>
      </c>
      <c r="F276" s="121">
        <v>89721.305069999988</v>
      </c>
    </row>
    <row r="277" spans="1:6" s="226" customFormat="1" ht="12.75">
      <c r="A277" s="109" t="s">
        <v>265</v>
      </c>
      <c r="B277" s="121">
        <v>2922.4241299999999</v>
      </c>
      <c r="C277" s="121">
        <v>4805.1667500000003</v>
      </c>
      <c r="D277" s="121">
        <v>13.06452</v>
      </c>
      <c r="E277" s="121">
        <v>0</v>
      </c>
      <c r="F277" s="121">
        <v>7740.6554000000006</v>
      </c>
    </row>
    <row r="278" spans="1:6" s="226" customFormat="1" ht="12.75">
      <c r="A278" s="109" t="s">
        <v>266</v>
      </c>
      <c r="B278" s="121">
        <v>51091.160299999996</v>
      </c>
      <c r="C278" s="121">
        <v>30840.011180000001</v>
      </c>
      <c r="D278" s="121">
        <v>0</v>
      </c>
      <c r="E278" s="121">
        <v>0</v>
      </c>
      <c r="F278" s="121">
        <v>81931.171480000005</v>
      </c>
    </row>
    <row r="279" spans="1:6" s="226" customFormat="1" ht="12.75">
      <c r="A279" s="109" t="s">
        <v>267</v>
      </c>
      <c r="B279" s="121">
        <v>0</v>
      </c>
      <c r="C279" s="121">
        <v>0</v>
      </c>
      <c r="D279" s="121">
        <v>0</v>
      </c>
      <c r="E279" s="121">
        <v>0</v>
      </c>
      <c r="F279" s="121">
        <v>0</v>
      </c>
    </row>
    <row r="280" spans="1:6" s="226" customFormat="1" ht="12.75">
      <c r="A280" s="109" t="s">
        <v>268</v>
      </c>
      <c r="B280" s="121">
        <v>0</v>
      </c>
      <c r="C280" s="121">
        <v>0</v>
      </c>
      <c r="D280" s="121">
        <v>0</v>
      </c>
      <c r="E280" s="121">
        <v>0</v>
      </c>
      <c r="F280" s="121">
        <v>0</v>
      </c>
    </row>
    <row r="281" spans="1:6" s="226" customFormat="1" ht="12.75">
      <c r="A281" s="109" t="s">
        <v>269</v>
      </c>
      <c r="B281" s="121">
        <v>0</v>
      </c>
      <c r="C281" s="121">
        <v>0</v>
      </c>
      <c r="D281" s="121">
        <v>0</v>
      </c>
      <c r="E281" s="121">
        <v>0</v>
      </c>
      <c r="F281" s="121">
        <v>0</v>
      </c>
    </row>
    <row r="282" spans="1:6" s="226" customFormat="1" ht="12.75">
      <c r="A282" s="109" t="s">
        <v>270</v>
      </c>
      <c r="B282" s="121">
        <v>49.478190000000005</v>
      </c>
      <c r="C282" s="121">
        <v>0</v>
      </c>
      <c r="D282" s="121">
        <v>0</v>
      </c>
      <c r="E282" s="121">
        <v>0</v>
      </c>
      <c r="F282" s="121">
        <v>49.478190000000005</v>
      </c>
    </row>
    <row r="283" spans="1:6" s="226" customFormat="1" ht="12.75">
      <c r="A283" s="114" t="s">
        <v>271</v>
      </c>
      <c r="B283" s="121">
        <v>-86430.280590000009</v>
      </c>
      <c r="C283" s="121">
        <v>-30600.38609</v>
      </c>
      <c r="D283" s="121">
        <v>0</v>
      </c>
      <c r="E283" s="121">
        <v>0</v>
      </c>
      <c r="F283" s="121">
        <v>-117030.66668000001</v>
      </c>
    </row>
    <row r="284" spans="1:6" s="226" customFormat="1" ht="12.75">
      <c r="A284" s="109" t="s">
        <v>272</v>
      </c>
      <c r="B284" s="121">
        <v>-84063.678200000009</v>
      </c>
      <c r="C284" s="121">
        <v>-27132.918140000002</v>
      </c>
      <c r="D284" s="121">
        <v>0</v>
      </c>
      <c r="E284" s="121">
        <v>0</v>
      </c>
      <c r="F284" s="121">
        <v>-111196.59634</v>
      </c>
    </row>
    <row r="285" spans="1:6" s="226" customFormat="1" ht="12.75">
      <c r="A285" s="109" t="s">
        <v>273</v>
      </c>
      <c r="B285" s="121">
        <v>-11.263159999999999</v>
      </c>
      <c r="C285" s="121">
        <v>-942.17147</v>
      </c>
      <c r="D285" s="121">
        <v>0</v>
      </c>
      <c r="E285" s="121">
        <v>0</v>
      </c>
      <c r="F285" s="121">
        <v>-953.43462999999997</v>
      </c>
    </row>
    <row r="286" spans="1:6" s="226" customFormat="1" ht="12.75">
      <c r="A286" s="109" t="s">
        <v>274</v>
      </c>
      <c r="B286" s="121">
        <v>-3</v>
      </c>
      <c r="C286" s="121">
        <v>-3.43</v>
      </c>
      <c r="D286" s="121">
        <v>0</v>
      </c>
      <c r="E286" s="121">
        <v>0</v>
      </c>
      <c r="F286" s="121">
        <v>-6.43</v>
      </c>
    </row>
    <row r="287" spans="1:6" s="226" customFormat="1" ht="12.75">
      <c r="A287" s="110" t="s">
        <v>275</v>
      </c>
      <c r="B287" s="121">
        <v>-2307.5882299999998</v>
      </c>
      <c r="C287" s="121">
        <v>-2521.8664800000001</v>
      </c>
      <c r="D287" s="121">
        <v>0</v>
      </c>
      <c r="E287" s="121">
        <v>0</v>
      </c>
      <c r="F287" s="121">
        <v>-4829.45471</v>
      </c>
    </row>
    <row r="288" spans="1:6" s="226" customFormat="1" ht="12.75">
      <c r="A288" s="110" t="s">
        <v>276</v>
      </c>
      <c r="B288" s="121">
        <v>-0.14099999999999999</v>
      </c>
      <c r="C288" s="121">
        <v>0</v>
      </c>
      <c r="D288" s="121">
        <v>0</v>
      </c>
      <c r="E288" s="121">
        <v>0</v>
      </c>
      <c r="F288" s="121">
        <v>-0.14099999999999999</v>
      </c>
    </row>
    <row r="289" spans="1:6" s="226" customFormat="1" ht="13.5" thickBot="1">
      <c r="A289" s="110" t="s">
        <v>277</v>
      </c>
      <c r="B289" s="121">
        <v>-44.61</v>
      </c>
      <c r="C289" s="121">
        <v>0</v>
      </c>
      <c r="D289" s="121">
        <v>0</v>
      </c>
      <c r="E289" s="121">
        <v>0</v>
      </c>
      <c r="F289" s="121">
        <v>-44.61</v>
      </c>
    </row>
    <row r="290" spans="1:6" s="226" customFormat="1" ht="14.25" thickTop="1" thickBot="1">
      <c r="A290" s="115" t="s">
        <v>278</v>
      </c>
      <c r="B290" s="123">
        <v>422184.94793000002</v>
      </c>
      <c r="C290" s="123">
        <v>74909.60609999999</v>
      </c>
      <c r="D290" s="123">
        <v>13.06452</v>
      </c>
      <c r="E290" s="123">
        <v>0.30081999999999998</v>
      </c>
      <c r="F290" s="123">
        <v>497107.91937000002</v>
      </c>
    </row>
    <row r="291" spans="1:6" s="226" customFormat="1" ht="14.25" thickTop="1" thickBot="1">
      <c r="A291" s="108" t="s">
        <v>279</v>
      </c>
      <c r="B291" s="120">
        <v>-419225.80147000001</v>
      </c>
      <c r="C291" s="120">
        <v>-37540.948429999997</v>
      </c>
      <c r="D291" s="120">
        <v>0</v>
      </c>
      <c r="E291" s="120">
        <v>0</v>
      </c>
      <c r="F291" s="120">
        <v>-456766.7499</v>
      </c>
    </row>
    <row r="292" spans="1:6" s="226" customFormat="1" ht="13.5" thickTop="1">
      <c r="A292" s="109" t="s">
        <v>280</v>
      </c>
      <c r="B292" s="121">
        <v>-256067.74130000002</v>
      </c>
      <c r="C292" s="121">
        <v>-619.62639999999999</v>
      </c>
      <c r="D292" s="121">
        <v>0</v>
      </c>
      <c r="E292" s="121">
        <v>0</v>
      </c>
      <c r="F292" s="121">
        <v>-256687.3677</v>
      </c>
    </row>
    <row r="293" spans="1:6" s="226" customFormat="1" ht="12.75">
      <c r="A293" s="109" t="s">
        <v>281</v>
      </c>
      <c r="B293" s="121">
        <v>-36582.872100000001</v>
      </c>
      <c r="C293" s="121">
        <v>-2500.7993999999999</v>
      </c>
      <c r="D293" s="121">
        <v>0</v>
      </c>
      <c r="E293" s="121">
        <v>0</v>
      </c>
      <c r="F293" s="121">
        <v>-39083.671499999997</v>
      </c>
    </row>
    <row r="294" spans="1:6" s="226" customFormat="1" ht="12.75">
      <c r="A294" s="109" t="s">
        <v>282</v>
      </c>
      <c r="B294" s="121">
        <v>-1204.6001899999999</v>
      </c>
      <c r="C294" s="121">
        <v>-6843.0783499999998</v>
      </c>
      <c r="D294" s="121">
        <v>0</v>
      </c>
      <c r="E294" s="121">
        <v>0</v>
      </c>
      <c r="F294" s="121">
        <v>-8047.6785399999999</v>
      </c>
    </row>
    <row r="295" spans="1:6" s="226" customFormat="1" ht="12.75">
      <c r="A295" s="109" t="s">
        <v>283</v>
      </c>
      <c r="B295" s="121">
        <v>-14100.250699999999</v>
      </c>
      <c r="C295" s="121">
        <v>-3.1629999999999998</v>
      </c>
      <c r="D295" s="121">
        <v>0</v>
      </c>
      <c r="E295" s="121">
        <v>0</v>
      </c>
      <c r="F295" s="121">
        <v>-14103.413699999999</v>
      </c>
    </row>
    <row r="296" spans="1:6" s="226" customFormat="1" ht="12.75">
      <c r="A296" s="109" t="s">
        <v>284</v>
      </c>
      <c r="B296" s="121">
        <v>-20564.946840000001</v>
      </c>
      <c r="C296" s="121">
        <v>-331.17081999999999</v>
      </c>
      <c r="D296" s="121">
        <v>0</v>
      </c>
      <c r="E296" s="121">
        <v>0</v>
      </c>
      <c r="F296" s="121">
        <v>-20896.11766</v>
      </c>
    </row>
    <row r="297" spans="1:6" s="226" customFormat="1" ht="12.75">
      <c r="A297" s="109" t="s">
        <v>285</v>
      </c>
      <c r="B297" s="121">
        <v>-12617.355150000001</v>
      </c>
      <c r="C297" s="121">
        <v>-115.86427999999999</v>
      </c>
      <c r="D297" s="121">
        <v>0</v>
      </c>
      <c r="E297" s="121">
        <v>0</v>
      </c>
      <c r="F297" s="121">
        <v>-12733.219429999999</v>
      </c>
    </row>
    <row r="298" spans="1:6" s="226" customFormat="1" ht="12.75">
      <c r="A298" s="109" t="s">
        <v>286</v>
      </c>
      <c r="B298" s="121">
        <v>-16658.313730000002</v>
      </c>
      <c r="C298" s="121">
        <v>0</v>
      </c>
      <c r="D298" s="121">
        <v>0</v>
      </c>
      <c r="E298" s="121">
        <v>0</v>
      </c>
      <c r="F298" s="121">
        <v>-16658.313730000002</v>
      </c>
    </row>
    <row r="299" spans="1:6" s="226" customFormat="1" ht="12.75">
      <c r="A299" s="109" t="s">
        <v>287</v>
      </c>
      <c r="B299" s="121">
        <v>-2464.39005</v>
      </c>
      <c r="C299" s="121">
        <v>-137.80995999999999</v>
      </c>
      <c r="D299" s="121">
        <v>0</v>
      </c>
      <c r="E299" s="121">
        <v>0</v>
      </c>
      <c r="F299" s="121">
        <v>-2602.2000099999996</v>
      </c>
    </row>
    <row r="300" spans="1:6" s="226" customFormat="1" ht="13.5" thickBot="1">
      <c r="A300" s="109" t="s">
        <v>288</v>
      </c>
      <c r="B300" s="121">
        <v>-58965.331409999999</v>
      </c>
      <c r="C300" s="121">
        <v>-26989.43622</v>
      </c>
      <c r="D300" s="121">
        <v>0</v>
      </c>
      <c r="E300" s="121">
        <v>0</v>
      </c>
      <c r="F300" s="121">
        <v>-85954.767630000002</v>
      </c>
    </row>
    <row r="301" spans="1:6" s="226" customFormat="1" ht="14.25" thickTop="1" thickBot="1">
      <c r="A301" s="112" t="s">
        <v>289</v>
      </c>
      <c r="B301" s="120">
        <v>2959.1464599999999</v>
      </c>
      <c r="C301" s="120">
        <v>37368.657670000001</v>
      </c>
      <c r="D301" s="120">
        <v>13.06452</v>
      </c>
      <c r="E301" s="120">
        <v>0.30081999999999998</v>
      </c>
      <c r="F301" s="120">
        <v>40341.169470000001</v>
      </c>
    </row>
    <row r="302" spans="1:6" s="226" customFormat="1" ht="13.5" thickTop="1">
      <c r="A302" s="116" t="s">
        <v>290</v>
      </c>
      <c r="B302" s="121">
        <v>94.541110000000003</v>
      </c>
      <c r="C302" s="121">
        <v>42.130410000000005</v>
      </c>
      <c r="D302" s="121">
        <v>0</v>
      </c>
      <c r="E302" s="121">
        <v>2.4885300000000004</v>
      </c>
      <c r="F302" s="121">
        <v>139.16004999999998</v>
      </c>
    </row>
    <row r="303" spans="1:6" s="226" customFormat="1" ht="12.75">
      <c r="A303" s="110" t="s">
        <v>291</v>
      </c>
      <c r="B303" s="121">
        <v>94.541420000000002</v>
      </c>
      <c r="C303" s="121">
        <v>42.130410000000005</v>
      </c>
      <c r="D303" s="121">
        <v>0</v>
      </c>
      <c r="E303" s="121">
        <v>0</v>
      </c>
      <c r="F303" s="121">
        <v>136.67183</v>
      </c>
    </row>
    <row r="304" spans="1:6" s="226" customFormat="1" ht="12.75">
      <c r="A304" s="110" t="s">
        <v>292</v>
      </c>
      <c r="B304" s="121">
        <v>-3.1E-4</v>
      </c>
      <c r="C304" s="121">
        <v>0</v>
      </c>
      <c r="D304" s="121">
        <v>0</v>
      </c>
      <c r="E304" s="121">
        <v>2.4885300000000004</v>
      </c>
      <c r="F304" s="121">
        <v>2.4882199999999997</v>
      </c>
    </row>
    <row r="305" spans="1:6" s="226" customFormat="1" ht="12.75">
      <c r="A305" s="116" t="s">
        <v>293</v>
      </c>
      <c r="B305" s="121">
        <v>-102.42721</v>
      </c>
      <c r="C305" s="121">
        <v>-4.0001499999999997</v>
      </c>
      <c r="D305" s="121">
        <v>0</v>
      </c>
      <c r="E305" s="121">
        <v>-1.50953</v>
      </c>
      <c r="F305" s="121">
        <v>-107.93689000000001</v>
      </c>
    </row>
    <row r="306" spans="1:6" s="226" customFormat="1" ht="12.75">
      <c r="A306" s="110" t="s">
        <v>294</v>
      </c>
      <c r="B306" s="121">
        <v>-102.42721</v>
      </c>
      <c r="C306" s="121">
        <v>-4.0001499999999997</v>
      </c>
      <c r="D306" s="121">
        <v>0</v>
      </c>
      <c r="E306" s="121">
        <v>0</v>
      </c>
      <c r="F306" s="121">
        <v>-106.42736000000001</v>
      </c>
    </row>
    <row r="307" spans="1:6" s="226" customFormat="1" ht="13.5" thickBot="1">
      <c r="A307" s="110" t="s">
        <v>295</v>
      </c>
      <c r="B307" s="121">
        <v>0</v>
      </c>
      <c r="C307" s="121">
        <v>0</v>
      </c>
      <c r="D307" s="121">
        <v>0</v>
      </c>
      <c r="E307" s="121">
        <v>-1.50953</v>
      </c>
      <c r="F307" s="121">
        <v>-1.50953</v>
      </c>
    </row>
    <row r="308" spans="1:6" s="226" customFormat="1" ht="14.25" thickTop="1" thickBot="1">
      <c r="A308" s="112" t="s">
        <v>296</v>
      </c>
      <c r="B308" s="120">
        <v>2951.2603599999998</v>
      </c>
      <c r="C308" s="120">
        <v>37406.787929999999</v>
      </c>
      <c r="D308" s="120">
        <v>13.06452</v>
      </c>
      <c r="E308" s="120">
        <v>1.27982</v>
      </c>
      <c r="F308" s="120">
        <v>40372.392630000002</v>
      </c>
    </row>
    <row r="309" spans="1:6" s="226" customFormat="1" ht="14.25" thickTop="1" thickBot="1">
      <c r="A309" s="109" t="s">
        <v>297</v>
      </c>
      <c r="B309" s="124">
        <v>-197.43884</v>
      </c>
      <c r="C309" s="124">
        <v>-342.54984999999999</v>
      </c>
      <c r="D309" s="124">
        <v>0</v>
      </c>
      <c r="E309" s="124">
        <v>0</v>
      </c>
      <c r="F309" s="124">
        <v>-539.98868999999991</v>
      </c>
    </row>
    <row r="310" spans="1:6" s="226" customFormat="1" ht="14.25" thickTop="1" thickBot="1">
      <c r="A310" s="112" t="s">
        <v>298</v>
      </c>
      <c r="B310" s="125">
        <v>2753.82152</v>
      </c>
      <c r="C310" s="125">
        <v>37064.238079999996</v>
      </c>
      <c r="D310" s="125">
        <v>13.06452</v>
      </c>
      <c r="E310" s="125">
        <v>1.27982</v>
      </c>
      <c r="F310" s="125">
        <v>39832.403939999997</v>
      </c>
    </row>
    <row r="311" spans="1:6" s="226" customFormat="1" ht="14.25" thickTop="1" thickBot="1">
      <c r="A311" s="110" t="s">
        <v>299</v>
      </c>
      <c r="B311" s="124">
        <v>-107.77807000000001</v>
      </c>
      <c r="C311" s="124">
        <v>21.946400000000001</v>
      </c>
      <c r="D311" s="124">
        <v>0</v>
      </c>
      <c r="E311" s="124">
        <v>0</v>
      </c>
      <c r="F311" s="124">
        <v>-85.831670000000003</v>
      </c>
    </row>
    <row r="312" spans="1:6" s="226" customFormat="1" ht="14.25" thickTop="1" thickBot="1">
      <c r="A312" s="108" t="s">
        <v>300</v>
      </c>
      <c r="B312" s="125">
        <v>2646.0434500000001</v>
      </c>
      <c r="C312" s="125">
        <v>37086.184479999996</v>
      </c>
      <c r="D312" s="125">
        <v>13.06452</v>
      </c>
      <c r="E312" s="125">
        <v>1.27982</v>
      </c>
      <c r="F312" s="125">
        <v>39746.572270000004</v>
      </c>
    </row>
    <row r="313" spans="1:6" s="226" customFormat="1" ht="14.25" thickTop="1" thickBot="1">
      <c r="A313" s="110" t="s">
        <v>301</v>
      </c>
      <c r="B313" s="124">
        <v>0</v>
      </c>
      <c r="C313" s="124">
        <v>0</v>
      </c>
      <c r="D313" s="124">
        <v>0</v>
      </c>
      <c r="E313" s="124">
        <v>0</v>
      </c>
      <c r="F313" s="124">
        <v>0</v>
      </c>
    </row>
    <row r="314" spans="1:6" s="226" customFormat="1" ht="14.25" thickTop="1" thickBot="1">
      <c r="A314" s="112" t="s">
        <v>302</v>
      </c>
      <c r="B314" s="125">
        <v>2646.0434500000001</v>
      </c>
      <c r="C314" s="125">
        <v>37086.184479999996</v>
      </c>
      <c r="D314" s="125">
        <v>13.06452</v>
      </c>
      <c r="E314" s="125">
        <v>1.27982</v>
      </c>
      <c r="F314" s="125">
        <v>39746.572270000004</v>
      </c>
    </row>
    <row r="315" spans="1:6" s="226" customFormat="1" ht="14.25" thickTop="1" thickBot="1">
      <c r="A315" s="116" t="s">
        <v>303</v>
      </c>
      <c r="B315" s="124">
        <v>-4791.1222300000009</v>
      </c>
      <c r="C315" s="124">
        <v>0</v>
      </c>
      <c r="D315" s="124">
        <v>0</v>
      </c>
      <c r="E315" s="124">
        <v>0</v>
      </c>
      <c r="F315" s="124">
        <v>-4791.1222300000009</v>
      </c>
    </row>
    <row r="316" spans="1:6" s="226" customFormat="1" ht="14.25" thickTop="1" thickBot="1">
      <c r="A316" s="112" t="s">
        <v>304</v>
      </c>
      <c r="B316" s="881">
        <v>-2145.0787799999998</v>
      </c>
      <c r="C316" s="881">
        <v>37086.184479999996</v>
      </c>
      <c r="D316" s="881">
        <v>13.06452</v>
      </c>
      <c r="E316" s="881">
        <v>1.27982</v>
      </c>
      <c r="F316" s="881">
        <v>34955.450039999996</v>
      </c>
    </row>
    <row r="317" spans="1:6" s="226" customFormat="1" ht="14.25" thickTop="1" thickBot="1">
      <c r="A317" s="128"/>
      <c r="B317" s="129"/>
      <c r="C317" s="129"/>
      <c r="D317" s="129"/>
      <c r="E317" s="129"/>
      <c r="F317" s="129"/>
    </row>
    <row r="318" spans="1:6" s="226" customFormat="1" ht="16.5" thickTop="1">
      <c r="A318" s="132"/>
      <c r="B318" s="133"/>
      <c r="C318" s="133"/>
      <c r="D318" s="133"/>
      <c r="E318" s="133"/>
      <c r="F318" s="133"/>
    </row>
    <row r="319" spans="1:6" ht="15.75">
      <c r="A319" s="132"/>
      <c r="B319" s="133"/>
      <c r="C319" s="133"/>
      <c r="D319" s="133"/>
      <c r="E319" s="133"/>
      <c r="F319" s="133"/>
    </row>
    <row r="320" spans="1:6" ht="15.75">
      <c r="A320" s="132"/>
      <c r="B320" s="133"/>
      <c r="C320" s="133"/>
      <c r="D320" s="133"/>
      <c r="E320" s="133"/>
      <c r="F320" s="133"/>
    </row>
    <row r="321" spans="1:6" ht="15.75">
      <c r="A321" s="132"/>
      <c r="B321" s="133"/>
      <c r="C321" s="133"/>
      <c r="D321" s="133"/>
      <c r="E321" s="133"/>
      <c r="F321" s="133"/>
    </row>
    <row r="322" spans="1:6" ht="15.75">
      <c r="A322" s="132"/>
      <c r="B322" s="133"/>
      <c r="C322" s="133"/>
      <c r="D322" s="133"/>
      <c r="E322" s="133"/>
      <c r="F322" s="133"/>
    </row>
    <row r="323" spans="1:6" ht="15.75">
      <c r="A323" s="132"/>
      <c r="B323" s="133"/>
      <c r="C323" s="133"/>
      <c r="D323" s="133"/>
      <c r="E323" s="133"/>
      <c r="F323" s="133"/>
    </row>
    <row r="324" spans="1:6" ht="15.75">
      <c r="A324" s="132"/>
      <c r="B324" s="133"/>
      <c r="C324" s="133"/>
      <c r="D324" s="133"/>
      <c r="E324" s="133"/>
      <c r="F324" s="133"/>
    </row>
    <row r="325" spans="1:6" ht="15.75">
      <c r="A325" s="132"/>
      <c r="B325" s="133"/>
      <c r="C325" s="133"/>
      <c r="D325" s="133"/>
      <c r="E325" s="133"/>
      <c r="F325" s="133"/>
    </row>
    <row r="326" spans="1:6" ht="15.75">
      <c r="A326" s="132"/>
      <c r="B326" s="133"/>
      <c r="C326" s="133"/>
      <c r="D326" s="133"/>
      <c r="E326" s="133"/>
      <c r="F326" s="133"/>
    </row>
    <row r="327" spans="1:6" ht="15.75">
      <c r="A327" s="132"/>
      <c r="B327" s="133"/>
      <c r="C327" s="133"/>
      <c r="D327" s="133"/>
      <c r="E327" s="133"/>
      <c r="F327" s="133"/>
    </row>
    <row r="328" spans="1:6" ht="15.75">
      <c r="A328" s="132"/>
      <c r="B328" s="133"/>
      <c r="C328" s="133"/>
      <c r="D328" s="133"/>
      <c r="E328" s="133"/>
      <c r="F328" s="133"/>
    </row>
    <row r="329" spans="1:6" ht="15.75">
      <c r="A329" s="132"/>
      <c r="B329" s="133"/>
      <c r="C329" s="133"/>
      <c r="D329" s="133"/>
      <c r="E329" s="133"/>
      <c r="F329" s="133"/>
    </row>
    <row r="330" spans="1:6" ht="15.75">
      <c r="A330" s="132"/>
      <c r="B330" s="133"/>
      <c r="C330" s="133"/>
      <c r="D330" s="133"/>
      <c r="E330" s="133"/>
      <c r="F330" s="133"/>
    </row>
    <row r="331" spans="1:6" ht="15.75">
      <c r="A331" s="132"/>
      <c r="B331" s="133"/>
      <c r="C331" s="133"/>
      <c r="D331" s="133"/>
      <c r="E331" s="133"/>
      <c r="F331" s="133"/>
    </row>
    <row r="332" spans="1:6" ht="15.75">
      <c r="A332" s="132"/>
      <c r="B332" s="133"/>
      <c r="C332" s="133"/>
      <c r="D332" s="133"/>
      <c r="E332" s="133"/>
      <c r="F332" s="133"/>
    </row>
    <row r="333" spans="1:6" ht="15.75">
      <c r="A333" s="132"/>
      <c r="B333" s="133"/>
      <c r="C333" s="133"/>
      <c r="D333" s="133"/>
      <c r="E333" s="133"/>
      <c r="F333" s="133"/>
    </row>
    <row r="334" spans="1:6" ht="15.75">
      <c r="A334" s="132"/>
      <c r="B334" s="133"/>
      <c r="C334" s="133"/>
      <c r="D334" s="133"/>
      <c r="E334" s="133"/>
      <c r="F334" s="133"/>
    </row>
    <row r="335" spans="1:6" ht="15.75">
      <c r="A335" s="132"/>
      <c r="B335" s="133"/>
      <c r="C335" s="133"/>
      <c r="D335" s="133"/>
      <c r="E335" s="133"/>
      <c r="F335" s="133"/>
    </row>
    <row r="336" spans="1:6" ht="15.75">
      <c r="A336" s="132"/>
      <c r="B336" s="133"/>
      <c r="C336" s="133"/>
      <c r="D336" s="133"/>
      <c r="E336" s="133"/>
      <c r="F336" s="133"/>
    </row>
    <row r="337" spans="1:6" ht="15.75">
      <c r="A337" s="132"/>
      <c r="B337" s="133"/>
      <c r="C337" s="133"/>
      <c r="D337" s="133"/>
      <c r="E337" s="133"/>
      <c r="F337" s="133"/>
    </row>
    <row r="338" spans="1:6" ht="15.75">
      <c r="A338" s="132"/>
      <c r="B338" s="133"/>
      <c r="C338" s="133"/>
      <c r="D338" s="133"/>
      <c r="E338" s="133"/>
      <c r="F338" s="133"/>
    </row>
    <row r="339" spans="1:6" ht="15.75">
      <c r="A339" s="132"/>
      <c r="B339" s="133"/>
      <c r="C339" s="133"/>
      <c r="D339" s="133"/>
      <c r="E339" s="133"/>
      <c r="F339" s="133"/>
    </row>
    <row r="340" spans="1:6" ht="15.75">
      <c r="A340" s="132"/>
      <c r="B340" s="133"/>
      <c r="C340" s="133"/>
      <c r="D340" s="133"/>
      <c r="E340" s="133"/>
      <c r="F340" s="133"/>
    </row>
    <row r="341" spans="1:6" ht="15.75">
      <c r="A341" s="132"/>
      <c r="B341" s="133"/>
      <c r="C341" s="133"/>
      <c r="D341" s="133"/>
      <c r="E341" s="133"/>
      <c r="F341" s="133"/>
    </row>
    <row r="342" spans="1:6" ht="15.75">
      <c r="A342" s="132"/>
      <c r="B342" s="133"/>
      <c r="C342" s="133"/>
      <c r="D342" s="133"/>
      <c r="E342" s="133"/>
      <c r="F342" s="133"/>
    </row>
    <row r="343" spans="1:6" ht="15.75">
      <c r="A343" s="132"/>
      <c r="B343" s="133"/>
      <c r="C343" s="133"/>
      <c r="D343" s="133"/>
      <c r="E343" s="133"/>
      <c r="F343" s="133"/>
    </row>
    <row r="344" spans="1:6" ht="15.75">
      <c r="A344" s="132"/>
      <c r="B344" s="133"/>
      <c r="C344" s="133"/>
      <c r="D344" s="133"/>
      <c r="E344" s="133"/>
      <c r="F344" s="133"/>
    </row>
    <row r="345" spans="1:6" ht="15.75">
      <c r="A345" s="132"/>
      <c r="B345" s="133"/>
      <c r="C345" s="133"/>
      <c r="D345" s="133"/>
      <c r="E345" s="133"/>
      <c r="F345" s="133"/>
    </row>
    <row r="346" spans="1:6" ht="15.75">
      <c r="A346" s="132"/>
      <c r="B346" s="133"/>
      <c r="C346" s="133"/>
      <c r="D346" s="133"/>
      <c r="E346" s="133"/>
      <c r="F346" s="133"/>
    </row>
    <row r="347" spans="1:6" ht="15.75">
      <c r="A347" s="132"/>
      <c r="B347" s="133"/>
      <c r="C347" s="133"/>
      <c r="D347" s="133"/>
      <c r="E347" s="133"/>
      <c r="F347" s="133"/>
    </row>
    <row r="348" spans="1:6" ht="15.75">
      <c r="A348" s="132"/>
      <c r="B348" s="133"/>
      <c r="C348" s="133"/>
      <c r="D348" s="133"/>
      <c r="E348" s="133"/>
      <c r="F348" s="133"/>
    </row>
    <row r="349" spans="1:6" ht="15.75">
      <c r="A349" s="132"/>
      <c r="B349" s="133"/>
      <c r="C349" s="133"/>
      <c r="D349" s="133"/>
      <c r="E349" s="133"/>
      <c r="F349" s="133"/>
    </row>
    <row r="350" spans="1:6" ht="15.75">
      <c r="A350" s="132"/>
      <c r="B350" s="133"/>
      <c r="C350" s="133"/>
      <c r="D350" s="133"/>
      <c r="E350" s="133"/>
      <c r="F350" s="133"/>
    </row>
    <row r="351" spans="1:6" ht="15.75">
      <c r="A351" s="132"/>
      <c r="B351" s="133"/>
      <c r="C351" s="133"/>
      <c r="D351" s="133"/>
      <c r="E351" s="133"/>
      <c r="F351" s="133"/>
    </row>
    <row r="352" spans="1:6" ht="15.75">
      <c r="A352" s="132"/>
      <c r="B352" s="133"/>
      <c r="C352" s="133"/>
      <c r="D352" s="133"/>
      <c r="E352" s="133"/>
      <c r="F352" s="133"/>
    </row>
    <row r="353" spans="1:6" ht="15.75">
      <c r="A353" s="132"/>
      <c r="B353" s="133"/>
      <c r="C353" s="133"/>
      <c r="D353" s="133"/>
      <c r="E353" s="133"/>
      <c r="F353" s="133"/>
    </row>
    <row r="354" spans="1:6" ht="15.75">
      <c r="A354" s="132"/>
      <c r="B354" s="133"/>
      <c r="C354" s="133"/>
      <c r="D354" s="133"/>
      <c r="E354" s="133"/>
      <c r="F354" s="133"/>
    </row>
    <row r="355" spans="1:6" ht="15.75">
      <c r="A355" s="132"/>
      <c r="B355" s="133"/>
      <c r="C355" s="133"/>
      <c r="D355" s="133"/>
      <c r="E355" s="133"/>
      <c r="F355" s="133"/>
    </row>
    <row r="356" spans="1:6" ht="15.75">
      <c r="A356" s="132"/>
      <c r="B356" s="133"/>
      <c r="C356" s="133"/>
      <c r="D356" s="133"/>
      <c r="E356" s="133"/>
      <c r="F356" s="133"/>
    </row>
    <row r="357" spans="1:6" ht="15.75">
      <c r="A357" s="132"/>
      <c r="B357" s="133"/>
      <c r="C357" s="133"/>
      <c r="D357" s="133"/>
      <c r="E357" s="133"/>
      <c r="F357" s="133"/>
    </row>
    <row r="358" spans="1:6" ht="15.75">
      <c r="A358" s="132"/>
      <c r="B358" s="133"/>
      <c r="C358" s="133"/>
      <c r="D358" s="133"/>
      <c r="E358" s="133"/>
      <c r="F358" s="133"/>
    </row>
    <row r="359" spans="1:6" ht="15.75">
      <c r="A359" s="132"/>
      <c r="B359" s="133"/>
      <c r="C359" s="133"/>
      <c r="D359" s="133"/>
      <c r="E359" s="133"/>
      <c r="F359" s="133"/>
    </row>
    <row r="360" spans="1:6" ht="15.75">
      <c r="A360" s="132"/>
      <c r="B360" s="133"/>
      <c r="C360" s="133"/>
      <c r="D360" s="133"/>
      <c r="E360" s="133"/>
      <c r="F360" s="133"/>
    </row>
    <row r="361" spans="1:6" ht="15.75">
      <c r="A361" s="132"/>
      <c r="B361" s="133"/>
      <c r="C361" s="133"/>
      <c r="D361" s="133"/>
      <c r="E361" s="133"/>
      <c r="F361" s="133"/>
    </row>
    <row r="362" spans="1:6" ht="15.75">
      <c r="A362" s="132"/>
      <c r="B362" s="133"/>
      <c r="C362" s="133"/>
      <c r="D362" s="133"/>
      <c r="E362" s="133"/>
      <c r="F362" s="133"/>
    </row>
    <row r="363" spans="1:6" ht="15.75">
      <c r="A363" s="132"/>
      <c r="B363" s="133"/>
      <c r="C363" s="133"/>
      <c r="D363" s="133"/>
      <c r="E363" s="133"/>
      <c r="F363" s="133"/>
    </row>
    <row r="364" spans="1:6" ht="15.75">
      <c r="A364" s="132"/>
      <c r="B364" s="133"/>
      <c r="C364" s="133"/>
      <c r="D364" s="133"/>
      <c r="E364" s="133"/>
      <c r="F364" s="133"/>
    </row>
    <row r="365" spans="1:6" ht="15.75">
      <c r="A365" s="132"/>
      <c r="B365" s="133"/>
      <c r="C365" s="133"/>
      <c r="D365" s="133"/>
      <c r="E365" s="133"/>
      <c r="F365" s="133"/>
    </row>
    <row r="366" spans="1:6" ht="15.75">
      <c r="A366" s="132"/>
      <c r="B366" s="133"/>
      <c r="C366" s="133"/>
      <c r="D366" s="133"/>
      <c r="E366" s="133"/>
      <c r="F366" s="133"/>
    </row>
    <row r="367" spans="1:6" ht="15.75">
      <c r="A367" s="132"/>
      <c r="B367" s="133"/>
      <c r="C367" s="133"/>
      <c r="D367" s="133"/>
      <c r="E367" s="133"/>
      <c r="F367" s="133"/>
    </row>
    <row r="368" spans="1:6" ht="15.75">
      <c r="A368" s="132"/>
      <c r="B368" s="133"/>
      <c r="C368" s="133"/>
      <c r="D368" s="133"/>
      <c r="E368" s="133"/>
      <c r="F368" s="133"/>
    </row>
    <row r="369" spans="1:6" ht="15.75">
      <c r="A369" s="132"/>
      <c r="B369" s="133"/>
      <c r="C369" s="133"/>
      <c r="D369" s="133"/>
      <c r="E369" s="133"/>
      <c r="F369" s="133"/>
    </row>
    <row r="370" spans="1:6" ht="15.75">
      <c r="A370" s="132"/>
      <c r="B370" s="133"/>
      <c r="C370" s="133"/>
      <c r="D370" s="133"/>
      <c r="E370" s="133"/>
      <c r="F370" s="133"/>
    </row>
    <row r="371" spans="1:6" ht="15.75">
      <c r="A371" s="132"/>
      <c r="B371" s="133"/>
      <c r="C371" s="133"/>
      <c r="D371" s="133"/>
      <c r="E371" s="133"/>
      <c r="F371" s="133"/>
    </row>
    <row r="372" spans="1:6" ht="15.75">
      <c r="A372" s="132"/>
      <c r="B372" s="133"/>
      <c r="C372" s="133"/>
      <c r="D372" s="133"/>
      <c r="E372" s="133"/>
      <c r="F372" s="133"/>
    </row>
    <row r="373" spans="1:6" ht="15.75">
      <c r="A373" s="132"/>
      <c r="B373" s="133"/>
      <c r="C373" s="133"/>
      <c r="D373" s="133"/>
      <c r="E373" s="133"/>
      <c r="F373" s="133"/>
    </row>
    <row r="374" spans="1:6" ht="15.75">
      <c r="A374" s="132"/>
      <c r="B374" s="133"/>
      <c r="C374" s="133"/>
      <c r="D374" s="133"/>
      <c r="E374" s="133"/>
      <c r="F374" s="133"/>
    </row>
    <row r="375" spans="1:6" ht="15.75">
      <c r="A375" s="132"/>
      <c r="B375" s="133"/>
      <c r="C375" s="133"/>
      <c r="D375" s="133"/>
      <c r="E375" s="133"/>
      <c r="F375" s="133"/>
    </row>
    <row r="376" spans="1:6" ht="15.75">
      <c r="A376" s="132"/>
      <c r="B376" s="133"/>
      <c r="C376" s="133"/>
      <c r="D376" s="133"/>
      <c r="E376" s="133"/>
      <c r="F376" s="133"/>
    </row>
    <row r="377" spans="1:6" ht="15.75">
      <c r="A377" s="132"/>
      <c r="B377" s="133"/>
      <c r="C377" s="133"/>
      <c r="D377" s="133"/>
      <c r="E377" s="133"/>
      <c r="F377" s="133"/>
    </row>
    <row r="378" spans="1:6" ht="15.75">
      <c r="A378" s="132"/>
      <c r="B378" s="133"/>
      <c r="C378" s="133"/>
      <c r="D378" s="133"/>
      <c r="E378" s="133"/>
      <c r="F378" s="133"/>
    </row>
    <row r="379" spans="1:6" ht="15.75">
      <c r="A379" s="132"/>
      <c r="B379" s="133"/>
      <c r="C379" s="133"/>
      <c r="D379" s="133"/>
      <c r="E379" s="133"/>
      <c r="F379" s="133"/>
    </row>
    <row r="380" spans="1:6" ht="15.75">
      <c r="A380" s="132"/>
      <c r="B380" s="133"/>
      <c r="C380" s="133"/>
      <c r="D380" s="133"/>
      <c r="E380" s="133"/>
      <c r="F380" s="133"/>
    </row>
    <row r="381" spans="1:6" ht="15.75">
      <c r="A381" s="132"/>
      <c r="B381" s="133"/>
      <c r="C381" s="133"/>
      <c r="D381" s="133"/>
      <c r="E381" s="133"/>
      <c r="F381" s="133"/>
    </row>
    <row r="382" spans="1:6" ht="15.75">
      <c r="A382" s="132"/>
      <c r="B382" s="133"/>
      <c r="C382" s="133"/>
      <c r="D382" s="133"/>
      <c r="E382" s="133"/>
      <c r="F382" s="133"/>
    </row>
    <row r="383" spans="1:6" ht="15.75">
      <c r="A383" s="132"/>
      <c r="B383" s="133"/>
      <c r="C383" s="133"/>
      <c r="D383" s="133"/>
      <c r="E383" s="133"/>
      <c r="F383" s="133"/>
    </row>
    <row r="384" spans="1:6" ht="15.75">
      <c r="A384" s="132"/>
      <c r="B384" s="133"/>
      <c r="C384" s="133"/>
      <c r="D384" s="133"/>
      <c r="E384" s="133"/>
      <c r="F384" s="133"/>
    </row>
    <row r="385" spans="1:6" ht="15.75">
      <c r="A385" s="132"/>
      <c r="B385" s="133"/>
      <c r="C385" s="133"/>
      <c r="D385" s="133"/>
      <c r="E385" s="133"/>
      <c r="F385" s="133"/>
    </row>
    <row r="386" spans="1:6" ht="15.75">
      <c r="A386" s="132"/>
      <c r="B386" s="133"/>
      <c r="C386" s="133"/>
      <c r="D386" s="133"/>
      <c r="E386" s="133"/>
      <c r="F386" s="133"/>
    </row>
    <row r="387" spans="1:6" ht="15.75">
      <c r="A387" s="132"/>
      <c r="B387" s="133"/>
      <c r="C387" s="133"/>
      <c r="D387" s="133"/>
      <c r="E387" s="133"/>
      <c r="F387" s="133"/>
    </row>
    <row r="388" spans="1:6" ht="15.75">
      <c r="A388" s="132"/>
      <c r="B388" s="133"/>
      <c r="C388" s="133"/>
      <c r="D388" s="133"/>
      <c r="E388" s="133"/>
      <c r="F388" s="133"/>
    </row>
    <row r="389" spans="1:6" ht="15.75">
      <c r="A389" s="132"/>
      <c r="B389" s="133"/>
      <c r="C389" s="133"/>
      <c r="D389" s="133"/>
      <c r="E389" s="133"/>
      <c r="F389" s="133"/>
    </row>
    <row r="390" spans="1:6" ht="15.75">
      <c r="A390" s="132"/>
      <c r="B390" s="133"/>
      <c r="C390" s="133"/>
      <c r="D390" s="133"/>
      <c r="E390" s="133"/>
      <c r="F390" s="133"/>
    </row>
    <row r="391" spans="1:6" ht="15.75">
      <c r="A391" s="132"/>
      <c r="B391" s="133"/>
      <c r="C391" s="133"/>
      <c r="D391" s="133"/>
      <c r="E391" s="133"/>
      <c r="F391" s="133"/>
    </row>
    <row r="392" spans="1:6" ht="15.75">
      <c r="A392" s="132"/>
      <c r="B392" s="133"/>
      <c r="C392" s="133"/>
      <c r="D392" s="133"/>
      <c r="E392" s="133"/>
      <c r="F392" s="133"/>
    </row>
    <row r="393" spans="1:6" ht="15.75">
      <c r="A393" s="132"/>
      <c r="B393" s="133"/>
      <c r="C393" s="133"/>
      <c r="D393" s="133"/>
      <c r="E393" s="133"/>
      <c r="F393" s="133"/>
    </row>
    <row r="394" spans="1:6" ht="15.75">
      <c r="A394" s="132"/>
      <c r="B394" s="133"/>
      <c r="C394" s="133"/>
      <c r="D394" s="133"/>
      <c r="E394" s="133"/>
      <c r="F394" s="133"/>
    </row>
    <row r="395" spans="1:6" ht="15.75">
      <c r="A395" s="132"/>
      <c r="B395" s="133"/>
      <c r="C395" s="133"/>
      <c r="D395" s="133"/>
      <c r="E395" s="133"/>
      <c r="F395" s="133"/>
    </row>
    <row r="396" spans="1:6" ht="15.75">
      <c r="A396" s="132"/>
      <c r="B396" s="133"/>
      <c r="C396" s="133"/>
      <c r="D396" s="133"/>
      <c r="E396" s="133"/>
      <c r="F396" s="133"/>
    </row>
    <row r="397" spans="1:6" ht="15.75">
      <c r="A397" s="132"/>
      <c r="B397" s="133"/>
      <c r="C397" s="133"/>
      <c r="D397" s="133"/>
      <c r="E397" s="133"/>
      <c r="F397" s="133"/>
    </row>
    <row r="398" spans="1:6" ht="15.75">
      <c r="A398" s="132"/>
      <c r="B398" s="133"/>
      <c r="C398" s="133"/>
      <c r="D398" s="133"/>
      <c r="E398" s="133"/>
      <c r="F398" s="133"/>
    </row>
    <row r="399" spans="1:6" ht="15.75">
      <c r="A399" s="132"/>
      <c r="B399" s="133"/>
      <c r="C399" s="133"/>
      <c r="D399" s="133"/>
      <c r="E399" s="133"/>
      <c r="F399" s="133"/>
    </row>
    <row r="400" spans="1:6" ht="15.75">
      <c r="A400" s="132"/>
      <c r="B400" s="133"/>
      <c r="C400" s="133"/>
      <c r="D400" s="133"/>
      <c r="E400" s="133"/>
      <c r="F400" s="133"/>
    </row>
    <row r="401" spans="1:6" ht="15.75">
      <c r="A401" s="132"/>
      <c r="B401" s="133"/>
      <c r="C401" s="133"/>
      <c r="D401" s="133"/>
      <c r="E401" s="133"/>
      <c r="F401" s="133"/>
    </row>
    <row r="402" spans="1:6" ht="15.75">
      <c r="A402" s="132"/>
      <c r="B402" s="133"/>
      <c r="C402" s="133"/>
      <c r="D402" s="133"/>
      <c r="E402" s="133"/>
      <c r="F402" s="133"/>
    </row>
    <row r="403" spans="1:6" ht="15.75">
      <c r="A403" s="132"/>
      <c r="B403" s="133"/>
      <c r="C403" s="133"/>
      <c r="D403" s="133"/>
      <c r="E403" s="133"/>
      <c r="F403" s="133"/>
    </row>
    <row r="404" spans="1:6" ht="15.75">
      <c r="A404" s="132"/>
      <c r="B404" s="133"/>
      <c r="C404" s="133"/>
      <c r="D404" s="133"/>
      <c r="E404" s="133"/>
      <c r="F404" s="133"/>
    </row>
    <row r="405" spans="1:6" ht="15.75">
      <c r="A405" s="132"/>
      <c r="B405" s="133"/>
      <c r="C405" s="133"/>
      <c r="D405" s="133"/>
      <c r="E405" s="133"/>
      <c r="F405" s="133"/>
    </row>
    <row r="406" spans="1:6" ht="15.75">
      <c r="A406" s="132"/>
      <c r="B406" s="133"/>
      <c r="C406" s="133"/>
      <c r="D406" s="133"/>
      <c r="E406" s="133"/>
      <c r="F406" s="133"/>
    </row>
    <row r="407" spans="1:6" ht="15.75">
      <c r="A407" s="132"/>
      <c r="B407" s="133"/>
      <c r="C407" s="133"/>
      <c r="D407" s="133"/>
      <c r="E407" s="133"/>
      <c r="F407" s="133"/>
    </row>
    <row r="408" spans="1:6" ht="15.75">
      <c r="A408" s="132"/>
      <c r="B408" s="133"/>
      <c r="C408" s="133"/>
      <c r="D408" s="133"/>
      <c r="E408" s="133"/>
      <c r="F408" s="133"/>
    </row>
    <row r="409" spans="1:6" ht="15.75">
      <c r="A409" s="132"/>
      <c r="B409" s="133"/>
      <c r="C409" s="133"/>
      <c r="D409" s="133"/>
      <c r="E409" s="133"/>
      <c r="F409" s="133"/>
    </row>
    <row r="410" spans="1:6" ht="15.75">
      <c r="A410" s="132"/>
      <c r="B410" s="133"/>
      <c r="C410" s="133"/>
      <c r="D410" s="133"/>
      <c r="E410" s="133"/>
      <c r="F410" s="133"/>
    </row>
    <row r="411" spans="1:6" ht="15.75">
      <c r="A411" s="132"/>
      <c r="B411" s="133"/>
      <c r="C411" s="133"/>
      <c r="D411" s="133"/>
      <c r="E411" s="133"/>
      <c r="F411" s="133"/>
    </row>
    <row r="412" spans="1:6" ht="15.75">
      <c r="A412" s="132"/>
      <c r="B412" s="133"/>
      <c r="C412" s="133"/>
      <c r="D412" s="133"/>
      <c r="E412" s="133"/>
      <c r="F412" s="133"/>
    </row>
    <row r="413" spans="1:6" ht="15.75">
      <c r="A413" s="132"/>
      <c r="B413" s="133"/>
      <c r="C413" s="133"/>
      <c r="D413" s="133"/>
      <c r="E413" s="133"/>
      <c r="F413" s="133"/>
    </row>
    <row r="414" spans="1:6" ht="15.75">
      <c r="A414" s="132"/>
      <c r="B414" s="133"/>
      <c r="C414" s="133"/>
      <c r="D414" s="133"/>
      <c r="E414" s="133"/>
      <c r="F414" s="133"/>
    </row>
    <row r="415" spans="1:6" ht="15.75">
      <c r="A415" s="132"/>
      <c r="B415" s="133"/>
      <c r="C415" s="133"/>
      <c r="D415" s="133"/>
      <c r="E415" s="133"/>
      <c r="F415" s="133"/>
    </row>
    <row r="416" spans="1:6" ht="15.75">
      <c r="A416" s="132"/>
      <c r="B416" s="133"/>
      <c r="C416" s="133"/>
      <c r="D416" s="133"/>
      <c r="E416" s="133"/>
      <c r="F416" s="133"/>
    </row>
    <row r="417" spans="1:6" ht="15.75">
      <c r="A417" s="132"/>
      <c r="B417" s="133"/>
      <c r="C417" s="133"/>
      <c r="D417" s="133"/>
      <c r="E417" s="133"/>
      <c r="F417" s="133"/>
    </row>
    <row r="418" spans="1:6" ht="15.75">
      <c r="A418" s="132"/>
      <c r="B418" s="133"/>
      <c r="C418" s="133"/>
      <c r="D418" s="133"/>
      <c r="E418" s="133"/>
      <c r="F418" s="133"/>
    </row>
    <row r="419" spans="1:6" ht="15.75">
      <c r="A419" s="132"/>
      <c r="B419" s="133"/>
      <c r="C419" s="133"/>
      <c r="D419" s="133"/>
      <c r="E419" s="133"/>
      <c r="F419" s="133"/>
    </row>
    <row r="420" spans="1:6" ht="15.75">
      <c r="A420" s="132"/>
      <c r="B420" s="133"/>
      <c r="C420" s="133"/>
      <c r="D420" s="133"/>
      <c r="E420" s="133"/>
      <c r="F420" s="133"/>
    </row>
    <row r="421" spans="1:6" ht="15.75">
      <c r="A421" s="132"/>
      <c r="B421" s="133"/>
      <c r="C421" s="133"/>
      <c r="D421" s="133"/>
      <c r="E421" s="133"/>
      <c r="F421" s="133"/>
    </row>
    <row r="422" spans="1:6" ht="15.75">
      <c r="A422" s="132"/>
      <c r="B422" s="133"/>
      <c r="C422" s="133"/>
      <c r="D422" s="133"/>
      <c r="E422" s="133"/>
      <c r="F422" s="133"/>
    </row>
    <row r="423" spans="1:6" ht="15.75">
      <c r="A423" s="132"/>
      <c r="B423" s="133"/>
      <c r="C423" s="133"/>
      <c r="D423" s="133"/>
      <c r="E423" s="133"/>
      <c r="F423" s="133"/>
    </row>
    <row r="424" spans="1:6" ht="15.75">
      <c r="A424" s="132"/>
      <c r="B424" s="133"/>
      <c r="C424" s="133"/>
      <c r="D424" s="133"/>
      <c r="E424" s="133"/>
      <c r="F424" s="133"/>
    </row>
    <row r="425" spans="1:6" ht="15.75">
      <c r="A425" s="132"/>
      <c r="B425" s="133"/>
      <c r="C425" s="133"/>
      <c r="D425" s="133"/>
      <c r="E425" s="133"/>
      <c r="F425" s="133"/>
    </row>
    <row r="426" spans="1:6" ht="15.75">
      <c r="A426" s="132"/>
      <c r="B426" s="133"/>
      <c r="C426" s="133"/>
      <c r="D426" s="133"/>
      <c r="E426" s="133"/>
      <c r="F426" s="133"/>
    </row>
    <row r="427" spans="1:6" ht="15.75">
      <c r="A427" s="132"/>
      <c r="B427" s="133"/>
      <c r="C427" s="133"/>
      <c r="D427" s="133"/>
      <c r="E427" s="133"/>
      <c r="F427" s="133"/>
    </row>
    <row r="428" spans="1:6" ht="15.75">
      <c r="A428" s="132"/>
      <c r="B428" s="133"/>
      <c r="C428" s="133"/>
      <c r="D428" s="133"/>
      <c r="E428" s="133"/>
      <c r="F428" s="133"/>
    </row>
    <row r="429" spans="1:6" ht="15.75">
      <c r="A429" s="132"/>
      <c r="B429" s="133"/>
      <c r="C429" s="133"/>
      <c r="D429" s="133"/>
      <c r="E429" s="133"/>
      <c r="F429" s="133"/>
    </row>
    <row r="430" spans="1:6" ht="15.75">
      <c r="A430" s="132"/>
      <c r="B430" s="133"/>
      <c r="C430" s="133"/>
      <c r="D430" s="133"/>
      <c r="E430" s="133"/>
      <c r="F430" s="133"/>
    </row>
    <row r="431" spans="1:6" ht="15.75">
      <c r="A431" s="132"/>
      <c r="B431" s="133"/>
      <c r="C431" s="133"/>
      <c r="D431" s="133"/>
      <c r="E431" s="133"/>
      <c r="F431" s="133"/>
    </row>
    <row r="432" spans="1:6" ht="15.75">
      <c r="A432" s="132"/>
      <c r="B432" s="133"/>
      <c r="C432" s="133"/>
      <c r="D432" s="133"/>
      <c r="E432" s="133"/>
      <c r="F432" s="133"/>
    </row>
    <row r="433" spans="1:6" ht="15.75">
      <c r="A433" s="132"/>
      <c r="B433" s="133"/>
      <c r="C433" s="133"/>
      <c r="D433" s="133"/>
      <c r="E433" s="133"/>
      <c r="F433" s="133"/>
    </row>
    <row r="434" spans="1:6" ht="15.75">
      <c r="A434" s="132"/>
      <c r="B434" s="133"/>
      <c r="C434" s="133"/>
      <c r="D434" s="133"/>
      <c r="E434" s="133"/>
      <c r="F434" s="133"/>
    </row>
    <row r="435" spans="1:6" ht="15.75">
      <c r="A435" s="132"/>
      <c r="B435" s="133"/>
      <c r="C435" s="133"/>
      <c r="D435" s="133"/>
      <c r="E435" s="133"/>
      <c r="F435" s="133"/>
    </row>
    <row r="436" spans="1:6" ht="15.75">
      <c r="A436" s="132"/>
      <c r="B436" s="133"/>
      <c r="C436" s="133"/>
      <c r="D436" s="133"/>
      <c r="E436" s="133"/>
      <c r="F436" s="133"/>
    </row>
    <row r="437" spans="1:6" ht="15.75">
      <c r="A437" s="132"/>
      <c r="B437" s="133"/>
      <c r="C437" s="133"/>
      <c r="D437" s="133"/>
      <c r="E437" s="133"/>
      <c r="F437" s="133"/>
    </row>
    <row r="438" spans="1:6" ht="15.75">
      <c r="A438" s="132"/>
      <c r="B438" s="133"/>
      <c r="C438" s="133"/>
      <c r="D438" s="133"/>
      <c r="E438" s="133"/>
      <c r="F438" s="133"/>
    </row>
    <row r="439" spans="1:6" ht="15.75">
      <c r="A439" s="132"/>
      <c r="B439" s="133"/>
      <c r="C439" s="133"/>
      <c r="D439" s="133"/>
      <c r="E439" s="133"/>
      <c r="F439" s="133"/>
    </row>
    <row r="440" spans="1:6" ht="15.75">
      <c r="A440" s="132"/>
      <c r="B440" s="133"/>
      <c r="C440" s="133"/>
      <c r="D440" s="133"/>
      <c r="E440" s="133"/>
      <c r="F440" s="133"/>
    </row>
    <row r="441" spans="1:6" ht="15.75">
      <c r="A441" s="132"/>
      <c r="B441" s="133"/>
      <c r="C441" s="133"/>
      <c r="D441" s="133"/>
      <c r="E441" s="133"/>
      <c r="F441" s="133"/>
    </row>
    <row r="442" spans="1:6" ht="15.75">
      <c r="A442" s="132"/>
      <c r="B442" s="133"/>
      <c r="C442" s="133"/>
      <c r="D442" s="133"/>
      <c r="E442" s="133"/>
      <c r="F442" s="133"/>
    </row>
    <row r="443" spans="1:6" ht="15.75">
      <c r="A443" s="132"/>
      <c r="B443" s="133"/>
      <c r="C443" s="133"/>
      <c r="D443" s="133"/>
      <c r="E443" s="133"/>
      <c r="F443" s="133"/>
    </row>
    <row r="444" spans="1:6" ht="15.75">
      <c r="A444" s="132"/>
      <c r="B444" s="133"/>
      <c r="C444" s="133"/>
      <c r="D444" s="133"/>
      <c r="E444" s="133"/>
      <c r="F444" s="133"/>
    </row>
    <row r="445" spans="1:6" ht="15.75">
      <c r="A445" s="132"/>
      <c r="B445" s="133"/>
      <c r="C445" s="133"/>
      <c r="D445" s="133"/>
      <c r="E445" s="133"/>
      <c r="F445" s="133"/>
    </row>
    <row r="446" spans="1:6" ht="15.75">
      <c r="A446" s="132"/>
      <c r="B446" s="133"/>
      <c r="C446" s="133"/>
      <c r="D446" s="133"/>
      <c r="E446" s="133"/>
      <c r="F446" s="133"/>
    </row>
    <row r="447" spans="1:6" ht="15.75">
      <c r="A447" s="132"/>
      <c r="B447" s="133"/>
      <c r="C447" s="133"/>
      <c r="D447" s="133"/>
      <c r="E447" s="133"/>
      <c r="F447" s="133"/>
    </row>
    <row r="448" spans="1:6" ht="15.75">
      <c r="A448" s="132"/>
      <c r="B448" s="133"/>
      <c r="C448" s="133"/>
      <c r="D448" s="133"/>
      <c r="E448" s="133"/>
      <c r="F448" s="133"/>
    </row>
    <row r="449" spans="1:6" ht="15.75">
      <c r="A449" s="132"/>
      <c r="B449" s="133"/>
      <c r="C449" s="133"/>
      <c r="D449" s="133"/>
      <c r="E449" s="133"/>
      <c r="F449" s="133"/>
    </row>
    <row r="450" spans="1:6" ht="15.75">
      <c r="A450" s="132"/>
      <c r="B450" s="133"/>
      <c r="C450" s="133"/>
      <c r="D450" s="133"/>
      <c r="E450" s="133"/>
      <c r="F450" s="133"/>
    </row>
    <row r="451" spans="1:6" ht="15.75">
      <c r="A451" s="132"/>
      <c r="B451" s="133"/>
      <c r="C451" s="133"/>
      <c r="D451" s="133"/>
      <c r="E451" s="133"/>
      <c r="F451" s="133"/>
    </row>
    <row r="452" spans="1:6" ht="15.75">
      <c r="A452" s="132"/>
      <c r="B452" s="133"/>
      <c r="C452" s="133"/>
      <c r="D452" s="133"/>
      <c r="E452" s="133"/>
      <c r="F452" s="133"/>
    </row>
    <row r="453" spans="1:6" ht="15.75">
      <c r="A453" s="132"/>
      <c r="B453" s="133"/>
      <c r="C453" s="133"/>
      <c r="D453" s="133"/>
      <c r="E453" s="133"/>
      <c r="F453" s="133"/>
    </row>
    <row r="454" spans="1:6" ht="15.75">
      <c r="A454" s="132"/>
      <c r="B454" s="133"/>
      <c r="C454" s="133"/>
      <c r="D454" s="133"/>
      <c r="E454" s="133"/>
      <c r="F454" s="133"/>
    </row>
    <row r="455" spans="1:6" ht="15.75">
      <c r="A455" s="132"/>
      <c r="B455" s="133"/>
      <c r="C455" s="133"/>
      <c r="D455" s="133"/>
      <c r="E455" s="133"/>
      <c r="F455" s="133"/>
    </row>
    <row r="456" spans="1:6" ht="15.75">
      <c r="A456" s="132"/>
      <c r="B456" s="133"/>
      <c r="C456" s="133"/>
      <c r="D456" s="133"/>
      <c r="E456" s="133"/>
      <c r="F456" s="133"/>
    </row>
    <row r="457" spans="1:6" ht="15.75">
      <c r="A457" s="132"/>
      <c r="B457" s="133"/>
      <c r="C457" s="133"/>
      <c r="D457" s="133"/>
      <c r="E457" s="133"/>
      <c r="F457" s="133"/>
    </row>
    <row r="458" spans="1:6" ht="15.75">
      <c r="A458" s="132"/>
      <c r="B458" s="133"/>
      <c r="C458" s="133"/>
      <c r="D458" s="133"/>
      <c r="E458" s="133"/>
      <c r="F458" s="133"/>
    </row>
    <row r="459" spans="1:6" ht="15.75">
      <c r="A459" s="132"/>
      <c r="B459" s="133"/>
      <c r="C459" s="133"/>
      <c r="D459" s="133"/>
      <c r="E459" s="133"/>
      <c r="F459" s="133"/>
    </row>
    <row r="460" spans="1:6" ht="15.75">
      <c r="A460" s="132"/>
      <c r="B460" s="133"/>
      <c r="C460" s="133"/>
      <c r="D460" s="133"/>
      <c r="E460" s="133"/>
      <c r="F460" s="133"/>
    </row>
    <row r="461" spans="1:6" ht="15.75">
      <c r="A461" s="132"/>
      <c r="B461" s="133"/>
      <c r="C461" s="133"/>
      <c r="D461" s="133"/>
      <c r="E461" s="133"/>
      <c r="F461" s="133"/>
    </row>
    <row r="462" spans="1:6" ht="15.75">
      <c r="A462" s="132"/>
      <c r="B462" s="133"/>
      <c r="C462" s="133"/>
      <c r="D462" s="133"/>
      <c r="E462" s="133"/>
      <c r="F462" s="133"/>
    </row>
    <row r="463" spans="1:6" ht="15.75">
      <c r="A463" s="132"/>
      <c r="B463" s="133"/>
      <c r="C463" s="133"/>
      <c r="D463" s="133"/>
      <c r="E463" s="133"/>
      <c r="F463" s="133"/>
    </row>
    <row r="464" spans="1:6" ht="15.75">
      <c r="A464" s="132"/>
      <c r="B464" s="133"/>
      <c r="C464" s="133"/>
      <c r="D464" s="133"/>
      <c r="E464" s="133"/>
      <c r="F464" s="133"/>
    </row>
    <row r="465" spans="1:6" ht="15.75">
      <c r="A465" s="132"/>
      <c r="B465" s="133"/>
      <c r="C465" s="133"/>
      <c r="D465" s="133"/>
      <c r="E465" s="133"/>
      <c r="F465" s="133"/>
    </row>
    <row r="466" spans="1:6" ht="15.75">
      <c r="A466" s="132"/>
      <c r="B466" s="133"/>
      <c r="C466" s="133"/>
      <c r="D466" s="133"/>
      <c r="E466" s="133"/>
      <c r="F466" s="133"/>
    </row>
    <row r="467" spans="1:6" ht="15.75">
      <c r="A467" s="132"/>
      <c r="B467" s="133"/>
      <c r="C467" s="133"/>
      <c r="D467" s="133"/>
      <c r="E467" s="133"/>
      <c r="F467" s="133"/>
    </row>
    <row r="468" spans="1:6" ht="15.75">
      <c r="A468" s="132"/>
      <c r="B468" s="133"/>
      <c r="C468" s="133"/>
      <c r="D468" s="133"/>
      <c r="E468" s="133"/>
      <c r="F468" s="133"/>
    </row>
    <row r="469" spans="1:6" ht="15.75">
      <c r="A469" s="132"/>
      <c r="B469" s="133"/>
      <c r="C469" s="133"/>
      <c r="D469" s="133"/>
      <c r="E469" s="133"/>
      <c r="F469" s="133"/>
    </row>
    <row r="470" spans="1:6" ht="15.75">
      <c r="A470" s="132"/>
      <c r="B470" s="133"/>
      <c r="C470" s="133"/>
      <c r="D470" s="133"/>
      <c r="E470" s="133"/>
      <c r="F470" s="133"/>
    </row>
    <row r="471" spans="1:6" ht="15.75">
      <c r="A471" s="132"/>
      <c r="B471" s="133"/>
      <c r="C471" s="133"/>
      <c r="D471" s="133"/>
      <c r="E471" s="133"/>
      <c r="F471" s="133"/>
    </row>
    <row r="472" spans="1:6" ht="15.75">
      <c r="A472" s="132"/>
      <c r="B472" s="133"/>
      <c r="C472" s="133"/>
      <c r="D472" s="133"/>
      <c r="E472" s="133"/>
      <c r="F472" s="133"/>
    </row>
    <row r="473" spans="1:6" ht="15.75">
      <c r="A473" s="132"/>
      <c r="B473" s="133"/>
      <c r="C473" s="133"/>
      <c r="D473" s="133"/>
      <c r="E473" s="133"/>
      <c r="F473" s="133"/>
    </row>
    <row r="474" spans="1:6" ht="15.75">
      <c r="A474" s="132"/>
      <c r="B474" s="133"/>
      <c r="C474" s="133"/>
      <c r="D474" s="133"/>
      <c r="E474" s="133"/>
      <c r="F474" s="133"/>
    </row>
    <row r="475" spans="1:6" ht="15.75">
      <c r="A475" s="132"/>
      <c r="B475" s="133"/>
      <c r="C475" s="133"/>
      <c r="D475" s="133"/>
      <c r="E475" s="133"/>
      <c r="F475" s="133"/>
    </row>
    <row r="476" spans="1:6" ht="15.75">
      <c r="A476" s="132"/>
      <c r="B476" s="133"/>
      <c r="C476" s="133"/>
      <c r="D476" s="133"/>
      <c r="E476" s="133"/>
      <c r="F476" s="133"/>
    </row>
    <row r="477" spans="1:6" ht="15.75">
      <c r="A477" s="132"/>
      <c r="B477" s="133"/>
      <c r="C477" s="133"/>
      <c r="D477" s="133"/>
      <c r="E477" s="133"/>
      <c r="F477" s="133"/>
    </row>
    <row r="478" spans="1:6" ht="15.75">
      <c r="A478" s="132"/>
      <c r="B478" s="133"/>
      <c r="C478" s="133"/>
      <c r="D478" s="133"/>
      <c r="E478" s="133"/>
      <c r="F478" s="133"/>
    </row>
    <row r="479" spans="1:6" ht="15.75">
      <c r="A479" s="132"/>
      <c r="B479" s="133"/>
      <c r="C479" s="133"/>
      <c r="D479" s="133"/>
      <c r="E479" s="133"/>
      <c r="F479" s="133"/>
    </row>
    <row r="480" spans="1:6" ht="15.75">
      <c r="A480" s="132"/>
      <c r="B480" s="133"/>
      <c r="C480" s="133"/>
      <c r="D480" s="133"/>
      <c r="E480" s="133"/>
      <c r="F480" s="133"/>
    </row>
    <row r="481" spans="1:6" ht="15.75">
      <c r="A481" s="132"/>
      <c r="B481" s="133"/>
      <c r="C481" s="133"/>
      <c r="D481" s="133"/>
      <c r="E481" s="133"/>
      <c r="F481" s="133"/>
    </row>
    <row r="482" spans="1:6" ht="15.75">
      <c r="A482" s="132"/>
      <c r="B482" s="133"/>
      <c r="C482" s="133"/>
      <c r="D482" s="133"/>
      <c r="E482" s="133"/>
      <c r="F482" s="133"/>
    </row>
    <row r="483" spans="1:6" ht="15.75">
      <c r="A483" s="132"/>
      <c r="B483" s="133"/>
      <c r="C483" s="133"/>
      <c r="D483" s="133"/>
      <c r="E483" s="133"/>
      <c r="F483" s="133"/>
    </row>
    <row r="484" spans="1:6" ht="15.75">
      <c r="A484" s="132"/>
      <c r="B484" s="133"/>
      <c r="C484" s="133"/>
      <c r="D484" s="133"/>
      <c r="E484" s="133"/>
      <c r="F484" s="133"/>
    </row>
    <row r="485" spans="1:6" ht="15.75">
      <c r="A485" s="132"/>
      <c r="B485" s="133"/>
      <c r="C485" s="133"/>
      <c r="D485" s="133"/>
      <c r="E485" s="133"/>
      <c r="F485" s="133"/>
    </row>
    <row r="486" spans="1:6" ht="15.75">
      <c r="A486" s="132"/>
      <c r="B486" s="133"/>
      <c r="C486" s="133"/>
      <c r="D486" s="133"/>
      <c r="E486" s="133"/>
      <c r="F486" s="133"/>
    </row>
    <row r="487" spans="1:6" ht="15.75">
      <c r="A487" s="132"/>
      <c r="B487" s="133"/>
      <c r="C487" s="133"/>
      <c r="D487" s="133"/>
      <c r="E487" s="133"/>
      <c r="F487" s="133"/>
    </row>
    <row r="488" spans="1:6" ht="15.75">
      <c r="A488" s="132"/>
      <c r="B488" s="133"/>
      <c r="C488" s="133"/>
      <c r="D488" s="133"/>
      <c r="E488" s="133"/>
      <c r="F488" s="133"/>
    </row>
    <row r="489" spans="1:6" ht="15.75">
      <c r="A489" s="132"/>
      <c r="B489" s="133"/>
      <c r="C489" s="133"/>
      <c r="D489" s="133"/>
      <c r="E489" s="133"/>
      <c r="F489" s="133"/>
    </row>
    <row r="490" spans="1:6" ht="15.75">
      <c r="A490" s="132"/>
      <c r="B490" s="133"/>
      <c r="C490" s="133"/>
      <c r="D490" s="133"/>
      <c r="E490" s="133"/>
      <c r="F490" s="133"/>
    </row>
    <row r="491" spans="1:6" ht="15.75">
      <c r="A491" s="132"/>
      <c r="B491" s="133"/>
      <c r="C491" s="133"/>
      <c r="D491" s="133"/>
      <c r="E491" s="133"/>
      <c r="F491" s="133"/>
    </row>
    <row r="492" spans="1:6" ht="15.75">
      <c r="A492" s="132"/>
      <c r="B492" s="133"/>
      <c r="C492" s="133"/>
      <c r="D492" s="133"/>
      <c r="E492" s="133"/>
      <c r="F492" s="133"/>
    </row>
    <row r="493" spans="1:6" ht="15.75">
      <c r="A493" s="132"/>
      <c r="B493" s="133"/>
      <c r="C493" s="133"/>
      <c r="D493" s="133"/>
      <c r="E493" s="133"/>
      <c r="F493" s="133"/>
    </row>
    <row r="494" spans="1:6" ht="15.75">
      <c r="A494" s="132"/>
      <c r="B494" s="133"/>
      <c r="C494" s="133"/>
      <c r="D494" s="133"/>
      <c r="E494" s="133"/>
      <c r="F494" s="133"/>
    </row>
    <row r="495" spans="1:6" ht="15.75">
      <c r="A495" s="132"/>
      <c r="B495" s="133"/>
      <c r="C495" s="133"/>
      <c r="D495" s="133"/>
      <c r="E495" s="133"/>
      <c r="F495" s="133"/>
    </row>
    <row r="496" spans="1:6" ht="15.75">
      <c r="A496" s="132"/>
      <c r="B496" s="133"/>
      <c r="C496" s="133"/>
      <c r="D496" s="133"/>
      <c r="E496" s="133"/>
      <c r="F496" s="133"/>
    </row>
    <row r="497" spans="1:6" ht="15.75">
      <c r="A497" s="132"/>
      <c r="B497" s="133"/>
      <c r="C497" s="133"/>
      <c r="D497" s="133"/>
      <c r="E497" s="133"/>
      <c r="F497" s="133"/>
    </row>
    <row r="498" spans="1:6" ht="15.75">
      <c r="A498" s="132"/>
      <c r="B498" s="133"/>
      <c r="C498" s="133"/>
      <c r="D498" s="133"/>
      <c r="E498" s="133"/>
      <c r="F498" s="133"/>
    </row>
    <row r="499" spans="1:6" ht="15.75">
      <c r="A499" s="132"/>
      <c r="B499" s="133"/>
      <c r="C499" s="133"/>
      <c r="D499" s="133"/>
      <c r="E499" s="133"/>
      <c r="F499" s="133"/>
    </row>
    <row r="500" spans="1:6" ht="15.75">
      <c r="A500" s="132"/>
      <c r="B500" s="133"/>
      <c r="C500" s="133"/>
      <c r="D500" s="133"/>
      <c r="E500" s="133"/>
      <c r="F500" s="133"/>
    </row>
    <row r="501" spans="1:6" ht="15.75">
      <c r="A501" s="132"/>
      <c r="B501" s="133"/>
      <c r="C501" s="133"/>
      <c r="D501" s="133"/>
      <c r="E501" s="133"/>
      <c r="F501" s="133"/>
    </row>
    <row r="502" spans="1:6" ht="15.75">
      <c r="A502" s="132"/>
      <c r="B502" s="133"/>
      <c r="C502" s="133"/>
      <c r="D502" s="133"/>
      <c r="E502" s="133"/>
      <c r="F502" s="133"/>
    </row>
    <row r="503" spans="1:6" ht="15.75">
      <c r="A503" s="132"/>
      <c r="B503" s="133"/>
      <c r="C503" s="133"/>
      <c r="D503" s="133"/>
      <c r="E503" s="133"/>
      <c r="F503" s="133"/>
    </row>
    <row r="504" spans="1:6" ht="15.75">
      <c r="A504" s="132"/>
      <c r="B504" s="133"/>
      <c r="C504" s="133"/>
      <c r="D504" s="133"/>
      <c r="E504" s="133"/>
      <c r="F504" s="133"/>
    </row>
    <row r="505" spans="1:6" ht="15.75">
      <c r="A505" s="132"/>
      <c r="B505" s="133"/>
      <c r="C505" s="133"/>
      <c r="D505" s="133"/>
      <c r="E505" s="133"/>
      <c r="F505" s="133"/>
    </row>
    <row r="506" spans="1:6" ht="15.75">
      <c r="A506" s="132"/>
      <c r="B506" s="133"/>
      <c r="C506" s="133"/>
      <c r="D506" s="133"/>
      <c r="E506" s="133"/>
      <c r="F506" s="133"/>
    </row>
    <row r="507" spans="1:6" ht="15.75">
      <c r="A507" s="132"/>
      <c r="B507" s="133"/>
      <c r="C507" s="133"/>
      <c r="D507" s="133"/>
      <c r="E507" s="133"/>
      <c r="F507" s="133"/>
    </row>
    <row r="508" spans="1:6" ht="15.75">
      <c r="A508" s="132"/>
      <c r="B508" s="133"/>
      <c r="C508" s="133"/>
      <c r="D508" s="133"/>
      <c r="E508" s="133"/>
      <c r="F508" s="133"/>
    </row>
    <row r="509" spans="1:6" ht="15.75">
      <c r="A509" s="132"/>
      <c r="B509" s="133"/>
      <c r="C509" s="133"/>
      <c r="D509" s="133"/>
      <c r="E509" s="133"/>
      <c r="F509" s="133"/>
    </row>
    <row r="510" spans="1:6" ht="15.75">
      <c r="A510" s="132"/>
      <c r="B510" s="133"/>
      <c r="C510" s="133"/>
      <c r="D510" s="133"/>
      <c r="E510" s="133"/>
      <c r="F510" s="133"/>
    </row>
    <row r="511" spans="1:6" ht="15.75">
      <c r="A511" s="132"/>
      <c r="B511" s="133"/>
      <c r="C511" s="133"/>
      <c r="D511" s="133"/>
      <c r="E511" s="133"/>
      <c r="F511" s="133"/>
    </row>
    <row r="512" spans="1:6" ht="15.75">
      <c r="A512" s="132"/>
      <c r="B512" s="133"/>
      <c r="C512" s="133"/>
      <c r="D512" s="133"/>
      <c r="E512" s="133"/>
      <c r="F512" s="133"/>
    </row>
    <row r="513" spans="1:6" ht="15.75">
      <c r="A513" s="132"/>
      <c r="B513" s="133"/>
      <c r="C513" s="133"/>
      <c r="D513" s="133"/>
      <c r="E513" s="133"/>
      <c r="F513" s="133"/>
    </row>
    <row r="514" spans="1:6" ht="15.75">
      <c r="A514" s="132"/>
      <c r="B514" s="133"/>
      <c r="C514" s="133"/>
      <c r="D514" s="133"/>
      <c r="E514" s="133"/>
      <c r="F514" s="133"/>
    </row>
    <row r="515" spans="1:6" ht="15.75">
      <c r="A515" s="132"/>
      <c r="B515" s="133"/>
      <c r="C515" s="133"/>
      <c r="D515" s="133"/>
      <c r="E515" s="133"/>
      <c r="F515" s="133"/>
    </row>
    <row r="516" spans="1:6" ht="15.75">
      <c r="A516" s="132"/>
      <c r="B516" s="133"/>
      <c r="C516" s="133"/>
      <c r="D516" s="133"/>
      <c r="E516" s="133"/>
      <c r="F516" s="133"/>
    </row>
    <row r="517" spans="1:6" ht="15.75">
      <c r="A517" s="132"/>
      <c r="B517" s="133"/>
      <c r="C517" s="133"/>
      <c r="D517" s="133"/>
      <c r="E517" s="133"/>
      <c r="F517" s="133"/>
    </row>
    <row r="518" spans="1:6" ht="15.75">
      <c r="A518" s="132"/>
      <c r="B518" s="133"/>
      <c r="C518" s="133"/>
      <c r="D518" s="133"/>
      <c r="E518" s="133"/>
      <c r="F518" s="133"/>
    </row>
    <row r="519" spans="1:6" ht="15.75">
      <c r="A519" s="132"/>
      <c r="B519" s="133"/>
      <c r="C519" s="133"/>
      <c r="D519" s="133"/>
      <c r="E519" s="133"/>
      <c r="F519" s="133"/>
    </row>
    <row r="520" spans="1:6" ht="15.75">
      <c r="A520" s="132"/>
      <c r="B520" s="133"/>
      <c r="C520" s="133"/>
      <c r="D520" s="133"/>
      <c r="E520" s="133"/>
      <c r="F520" s="133"/>
    </row>
    <row r="521" spans="1:6" ht="15.75">
      <c r="A521" s="132"/>
      <c r="B521" s="133"/>
      <c r="C521" s="133"/>
      <c r="D521" s="133"/>
      <c r="E521" s="133"/>
      <c r="F521" s="133"/>
    </row>
    <row r="522" spans="1:6" ht="15.75">
      <c r="A522" s="132"/>
      <c r="B522" s="133"/>
      <c r="C522" s="133"/>
      <c r="D522" s="133"/>
      <c r="E522" s="133"/>
      <c r="F522" s="133"/>
    </row>
    <row r="523" spans="1:6" ht="15.75">
      <c r="A523" s="132"/>
      <c r="B523" s="133"/>
      <c r="C523" s="133"/>
      <c r="D523" s="133"/>
      <c r="E523" s="133"/>
      <c r="F523" s="133"/>
    </row>
    <row r="524" spans="1:6" ht="15.75">
      <c r="A524" s="132"/>
      <c r="B524" s="133"/>
      <c r="C524" s="133"/>
      <c r="D524" s="133"/>
      <c r="E524" s="133"/>
      <c r="F524" s="133"/>
    </row>
    <row r="525" spans="1:6" ht="15.75">
      <c r="A525" s="132"/>
      <c r="B525" s="133"/>
      <c r="C525" s="133"/>
      <c r="D525" s="133"/>
      <c r="E525" s="133"/>
      <c r="F525" s="133"/>
    </row>
    <row r="526" spans="1:6" ht="15.75">
      <c r="A526" s="132"/>
      <c r="B526" s="133"/>
      <c r="C526" s="133"/>
      <c r="D526" s="133"/>
      <c r="E526" s="133"/>
      <c r="F526" s="133"/>
    </row>
    <row r="527" spans="1:6" ht="15.75">
      <c r="A527" s="132"/>
      <c r="B527" s="133"/>
      <c r="C527" s="133"/>
      <c r="D527" s="133"/>
      <c r="E527" s="133"/>
      <c r="F527" s="133"/>
    </row>
    <row r="528" spans="1:6" ht="15.75">
      <c r="A528" s="132"/>
      <c r="B528" s="133"/>
      <c r="C528" s="133"/>
      <c r="D528" s="133"/>
      <c r="E528" s="133"/>
      <c r="F528" s="133"/>
    </row>
    <row r="529" spans="1:6" ht="15.75">
      <c r="A529" s="132"/>
      <c r="B529" s="133"/>
      <c r="C529" s="133"/>
      <c r="D529" s="133"/>
      <c r="E529" s="133"/>
      <c r="F529" s="133"/>
    </row>
    <row r="530" spans="1:6" ht="15.75">
      <c r="A530" s="132"/>
      <c r="B530" s="133"/>
      <c r="C530" s="133"/>
      <c r="D530" s="133"/>
      <c r="E530" s="133"/>
      <c r="F530" s="133"/>
    </row>
    <row r="531" spans="1:6" ht="15.75">
      <c r="A531" s="132"/>
      <c r="B531" s="133"/>
      <c r="C531" s="133"/>
      <c r="D531" s="133"/>
      <c r="E531" s="133"/>
      <c r="F531" s="133"/>
    </row>
    <row r="532" spans="1:6" ht="15.75">
      <c r="A532" s="132"/>
      <c r="B532" s="133"/>
      <c r="C532" s="133"/>
      <c r="D532" s="133"/>
      <c r="E532" s="133"/>
      <c r="F532" s="133"/>
    </row>
    <row r="533" spans="1:6" ht="15.75">
      <c r="A533" s="132"/>
      <c r="B533" s="133"/>
      <c r="C533" s="133"/>
      <c r="D533" s="133"/>
      <c r="E533" s="133"/>
      <c r="F533" s="133"/>
    </row>
    <row r="534" spans="1:6" ht="15.75">
      <c r="A534" s="132"/>
      <c r="B534" s="133"/>
      <c r="C534" s="133"/>
      <c r="D534" s="133"/>
      <c r="E534" s="133"/>
      <c r="F534" s="133"/>
    </row>
    <row r="535" spans="1:6" ht="15.75">
      <c r="A535" s="132"/>
      <c r="B535" s="133"/>
      <c r="C535" s="133"/>
      <c r="D535" s="133"/>
      <c r="E535" s="133"/>
      <c r="F535" s="133"/>
    </row>
    <row r="536" spans="1:6" ht="15.75">
      <c r="A536" s="132"/>
      <c r="B536" s="133"/>
      <c r="C536" s="133"/>
      <c r="D536" s="133"/>
      <c r="E536" s="133"/>
      <c r="F536" s="133"/>
    </row>
    <row r="537" spans="1:6" ht="15.75">
      <c r="A537" s="132"/>
      <c r="B537" s="133"/>
      <c r="C537" s="133"/>
      <c r="D537" s="133"/>
      <c r="E537" s="133"/>
      <c r="F537" s="133"/>
    </row>
    <row r="538" spans="1:6" ht="15.75">
      <c r="A538" s="132"/>
      <c r="B538" s="133"/>
      <c r="C538" s="133"/>
      <c r="D538" s="133"/>
      <c r="E538" s="133"/>
      <c r="F538" s="133"/>
    </row>
    <row r="539" spans="1:6" ht="15.75">
      <c r="A539" s="132"/>
      <c r="B539" s="133"/>
      <c r="C539" s="133"/>
      <c r="D539" s="133"/>
      <c r="E539" s="133"/>
      <c r="F539" s="133"/>
    </row>
    <row r="540" spans="1:6" ht="15.75">
      <c r="A540" s="132"/>
      <c r="B540" s="133"/>
      <c r="C540" s="133"/>
      <c r="D540" s="133"/>
      <c r="E540" s="133"/>
      <c r="F540" s="133"/>
    </row>
    <row r="541" spans="1:6" ht="15.75">
      <c r="A541" s="132"/>
      <c r="B541" s="133"/>
      <c r="C541" s="133"/>
      <c r="D541" s="133"/>
      <c r="E541" s="133"/>
      <c r="F541" s="133"/>
    </row>
    <row r="542" spans="1:6" ht="15.75">
      <c r="A542" s="132"/>
      <c r="B542" s="133"/>
      <c r="C542" s="133"/>
      <c r="D542" s="133"/>
      <c r="E542" s="133"/>
      <c r="F542" s="133"/>
    </row>
    <row r="543" spans="1:6" ht="15.75">
      <c r="A543" s="132"/>
      <c r="B543" s="133"/>
      <c r="C543" s="133"/>
      <c r="D543" s="133"/>
      <c r="E543" s="133"/>
      <c r="F543" s="133"/>
    </row>
    <row r="544" spans="1:6" ht="15.75">
      <c r="A544" s="132"/>
      <c r="B544" s="133"/>
      <c r="C544" s="133"/>
      <c r="D544" s="133"/>
      <c r="E544" s="133"/>
      <c r="F544" s="133"/>
    </row>
    <row r="545" spans="1:6" ht="15.75">
      <c r="A545" s="132"/>
      <c r="B545" s="133"/>
      <c r="C545" s="133"/>
      <c r="D545" s="133"/>
      <c r="E545" s="133"/>
      <c r="F545" s="133"/>
    </row>
    <row r="546" spans="1:6" ht="15.75">
      <c r="A546" s="132"/>
      <c r="B546" s="133"/>
      <c r="C546" s="133"/>
      <c r="D546" s="133"/>
      <c r="E546" s="133"/>
      <c r="F546" s="133"/>
    </row>
    <row r="547" spans="1:6" ht="15.75">
      <c r="A547" s="132"/>
      <c r="B547" s="133"/>
      <c r="C547" s="133"/>
      <c r="D547" s="133"/>
      <c r="E547" s="133"/>
      <c r="F547" s="133"/>
    </row>
    <row r="548" spans="1:6" ht="15.75">
      <c r="A548" s="132"/>
      <c r="B548" s="133"/>
      <c r="C548" s="133"/>
      <c r="D548" s="133"/>
      <c r="E548" s="133"/>
      <c r="F548" s="133"/>
    </row>
    <row r="549" spans="1:6" ht="15.75">
      <c r="A549" s="132"/>
      <c r="B549" s="133"/>
      <c r="C549" s="133"/>
      <c r="D549" s="133"/>
      <c r="E549" s="133"/>
      <c r="F549" s="133"/>
    </row>
    <row r="550" spans="1:6" ht="15.75">
      <c r="A550" s="132"/>
      <c r="B550" s="133"/>
      <c r="C550" s="133"/>
      <c r="D550" s="133"/>
      <c r="E550" s="133"/>
      <c r="F550" s="133"/>
    </row>
    <row r="551" spans="1:6" ht="15.75">
      <c r="A551" s="132"/>
      <c r="B551" s="133"/>
      <c r="C551" s="133"/>
      <c r="D551" s="133"/>
      <c r="E551" s="133"/>
      <c r="F551" s="133"/>
    </row>
    <row r="552" spans="1:6" ht="15.75">
      <c r="A552" s="132"/>
      <c r="B552" s="133"/>
      <c r="C552" s="133"/>
      <c r="D552" s="133"/>
      <c r="E552" s="133"/>
      <c r="F552" s="133"/>
    </row>
    <row r="553" spans="1:6" ht="15.75">
      <c r="A553" s="132"/>
      <c r="B553" s="133"/>
      <c r="C553" s="133"/>
      <c r="D553" s="133"/>
      <c r="E553" s="133"/>
      <c r="F553" s="133"/>
    </row>
    <row r="554" spans="1:6" ht="15.75">
      <c r="A554" s="132"/>
      <c r="B554" s="133"/>
      <c r="C554" s="133"/>
      <c r="D554" s="133"/>
      <c r="E554" s="133"/>
      <c r="F554" s="133"/>
    </row>
    <row r="555" spans="1:6" ht="15.75">
      <c r="A555" s="132"/>
      <c r="B555" s="133"/>
      <c r="C555" s="133"/>
      <c r="D555" s="133"/>
      <c r="E555" s="133"/>
      <c r="F555" s="133"/>
    </row>
    <row r="556" spans="1:6" ht="15.75">
      <c r="A556" s="132"/>
      <c r="B556" s="133"/>
      <c r="C556" s="133"/>
      <c r="D556" s="133"/>
      <c r="E556" s="133"/>
      <c r="F556" s="133"/>
    </row>
    <row r="557" spans="1:6" ht="15.75">
      <c r="A557" s="132"/>
      <c r="B557" s="133"/>
      <c r="C557" s="133"/>
      <c r="D557" s="133"/>
      <c r="E557" s="133"/>
      <c r="F557" s="133"/>
    </row>
    <row r="558" spans="1:6" ht="15.75">
      <c r="A558" s="132"/>
      <c r="B558" s="133"/>
      <c r="C558" s="133"/>
      <c r="D558" s="133"/>
      <c r="E558" s="133"/>
      <c r="F558" s="133"/>
    </row>
    <row r="559" spans="1:6" ht="15.75">
      <c r="A559" s="132"/>
      <c r="B559" s="133"/>
      <c r="C559" s="133"/>
      <c r="D559" s="133"/>
      <c r="E559" s="133"/>
      <c r="F559" s="133"/>
    </row>
    <row r="560" spans="1:6" ht="15.75">
      <c r="A560" s="132"/>
      <c r="B560" s="133"/>
      <c r="C560" s="133"/>
      <c r="D560" s="133"/>
      <c r="E560" s="133"/>
      <c r="F560" s="133"/>
    </row>
    <row r="561" spans="1:6" ht="15.75">
      <c r="A561" s="132"/>
      <c r="B561" s="133"/>
      <c r="C561" s="133"/>
      <c r="D561" s="133"/>
      <c r="E561" s="133"/>
      <c r="F561" s="133"/>
    </row>
    <row r="562" spans="1:6" ht="15.75">
      <c r="A562" s="132"/>
      <c r="B562" s="133"/>
      <c r="C562" s="133"/>
      <c r="D562" s="133"/>
      <c r="E562" s="133"/>
      <c r="F562" s="133"/>
    </row>
    <row r="563" spans="1:6" ht="15.75">
      <c r="A563" s="132"/>
      <c r="B563" s="133"/>
      <c r="C563" s="133"/>
      <c r="D563" s="133"/>
      <c r="E563" s="133"/>
      <c r="F563" s="133"/>
    </row>
    <row r="564" spans="1:6" ht="15.75">
      <c r="A564" s="132"/>
      <c r="B564" s="133"/>
      <c r="C564" s="133"/>
      <c r="D564" s="133"/>
      <c r="E564" s="133"/>
      <c r="F564" s="133"/>
    </row>
    <row r="565" spans="1:6" ht="15.75">
      <c r="A565" s="132"/>
      <c r="B565" s="133"/>
      <c r="C565" s="133"/>
      <c r="D565" s="133"/>
      <c r="E565" s="133"/>
      <c r="F565" s="133"/>
    </row>
    <row r="566" spans="1:6" ht="15.75">
      <c r="A566" s="132"/>
      <c r="B566" s="133"/>
      <c r="C566" s="133"/>
      <c r="D566" s="133"/>
      <c r="E566" s="133"/>
      <c r="F566" s="133"/>
    </row>
    <row r="567" spans="1:6" ht="15.75">
      <c r="A567" s="132"/>
      <c r="B567" s="133"/>
      <c r="C567" s="133"/>
      <c r="D567" s="133"/>
      <c r="E567" s="133"/>
      <c r="F567" s="133"/>
    </row>
    <row r="568" spans="1:6" ht="15.75">
      <c r="A568" s="132"/>
      <c r="B568" s="133"/>
      <c r="C568" s="133"/>
      <c r="D568" s="133"/>
      <c r="E568" s="133"/>
      <c r="F568" s="133"/>
    </row>
    <row r="569" spans="1:6" ht="15.75">
      <c r="A569" s="132"/>
      <c r="B569" s="133"/>
      <c r="C569" s="133"/>
      <c r="D569" s="133"/>
      <c r="E569" s="133"/>
      <c r="F569" s="133"/>
    </row>
    <row r="570" spans="1:6" ht="15.75">
      <c r="A570" s="132"/>
      <c r="B570" s="133"/>
      <c r="C570" s="133"/>
      <c r="D570" s="133"/>
      <c r="E570" s="133"/>
      <c r="F570" s="133"/>
    </row>
    <row r="571" spans="1:6" ht="15.75">
      <c r="A571" s="132"/>
      <c r="B571" s="133"/>
      <c r="C571" s="133"/>
      <c r="D571" s="133"/>
      <c r="E571" s="133"/>
      <c r="F571" s="133"/>
    </row>
    <row r="572" spans="1:6" ht="15.75">
      <c r="A572" s="132"/>
      <c r="B572" s="133"/>
      <c r="C572" s="133"/>
      <c r="D572" s="133"/>
      <c r="E572" s="133"/>
      <c r="F572" s="133"/>
    </row>
    <row r="573" spans="1:6" ht="15.75">
      <c r="A573" s="132"/>
      <c r="B573" s="133"/>
      <c r="C573" s="133"/>
      <c r="D573" s="133"/>
      <c r="E573" s="133"/>
      <c r="F573" s="133"/>
    </row>
    <row r="574" spans="1:6" ht="15.75">
      <c r="A574" s="132"/>
      <c r="B574" s="133"/>
      <c r="C574" s="133"/>
      <c r="D574" s="133"/>
      <c r="E574" s="133"/>
      <c r="F574" s="133"/>
    </row>
    <row r="575" spans="1:6" ht="15.75">
      <c r="A575" s="132"/>
      <c r="B575" s="133"/>
      <c r="C575" s="133"/>
      <c r="D575" s="133"/>
      <c r="E575" s="133"/>
      <c r="F575" s="133"/>
    </row>
    <row r="576" spans="1:6" ht="15.75">
      <c r="A576" s="132"/>
      <c r="B576" s="133"/>
      <c r="C576" s="133"/>
      <c r="D576" s="133"/>
      <c r="E576" s="133"/>
      <c r="F576" s="133"/>
    </row>
    <row r="577" spans="1:6" ht="15.75">
      <c r="A577" s="132"/>
      <c r="B577" s="133"/>
      <c r="C577" s="133"/>
      <c r="D577" s="133"/>
      <c r="E577" s="133"/>
      <c r="F577" s="133"/>
    </row>
    <row r="578" spans="1:6" ht="15.75">
      <c r="A578" s="132"/>
      <c r="B578" s="133"/>
      <c r="C578" s="133"/>
      <c r="D578" s="133"/>
      <c r="E578" s="133"/>
      <c r="F578" s="133"/>
    </row>
    <row r="579" spans="1:6" ht="15.75">
      <c r="A579" s="132"/>
      <c r="B579" s="133"/>
      <c r="C579" s="133"/>
      <c r="D579" s="133"/>
      <c r="E579" s="133"/>
      <c r="F579" s="133"/>
    </row>
    <row r="580" spans="1:6" ht="15.75">
      <c r="A580" s="132"/>
      <c r="B580" s="133"/>
      <c r="C580" s="133"/>
      <c r="D580" s="133"/>
      <c r="E580" s="133"/>
      <c r="F580" s="133"/>
    </row>
    <row r="581" spans="1:6" ht="15.75">
      <c r="A581" s="132"/>
      <c r="B581" s="133"/>
      <c r="C581" s="133"/>
      <c r="D581" s="133"/>
      <c r="E581" s="133"/>
      <c r="F581" s="133"/>
    </row>
    <row r="582" spans="1:6" ht="15.75">
      <c r="A582" s="132"/>
      <c r="B582" s="133"/>
      <c r="C582" s="133"/>
      <c r="D582" s="133"/>
      <c r="E582" s="133"/>
      <c r="F582" s="133"/>
    </row>
    <row r="583" spans="1:6" ht="15.75">
      <c r="A583" s="132"/>
      <c r="B583" s="133"/>
      <c r="C583" s="133"/>
      <c r="D583" s="133"/>
      <c r="E583" s="133"/>
      <c r="F583" s="133"/>
    </row>
    <row r="584" spans="1:6" ht="15.75">
      <c r="A584" s="132"/>
      <c r="B584" s="133"/>
      <c r="C584" s="133"/>
      <c r="D584" s="133"/>
      <c r="E584" s="133"/>
      <c r="F584" s="133"/>
    </row>
    <row r="585" spans="1:6" ht="15.75">
      <c r="A585" s="132"/>
      <c r="B585" s="133"/>
      <c r="C585" s="133"/>
      <c r="D585" s="133"/>
      <c r="E585" s="133"/>
      <c r="F585" s="133"/>
    </row>
    <row r="586" spans="1:6" ht="15.75">
      <c r="A586" s="132"/>
      <c r="B586" s="133"/>
      <c r="C586" s="133"/>
      <c r="D586" s="133"/>
      <c r="E586" s="133"/>
      <c r="F586" s="133"/>
    </row>
    <row r="587" spans="1:6" ht="15.75">
      <c r="A587" s="132"/>
      <c r="B587" s="133"/>
      <c r="C587" s="133"/>
      <c r="D587" s="133"/>
      <c r="E587" s="133"/>
      <c r="F587" s="133"/>
    </row>
    <row r="588" spans="1:6" ht="15.75">
      <c r="A588" s="132"/>
      <c r="B588" s="133"/>
      <c r="C588" s="133"/>
      <c r="D588" s="133"/>
      <c r="E588" s="133"/>
      <c r="F588" s="133"/>
    </row>
    <row r="589" spans="1:6" ht="15.75">
      <c r="A589" s="132"/>
      <c r="B589" s="133"/>
      <c r="C589" s="133"/>
      <c r="D589" s="133"/>
      <c r="E589" s="133"/>
      <c r="F589" s="133"/>
    </row>
    <row r="590" spans="1:6" ht="15.75">
      <c r="A590" s="132"/>
      <c r="B590" s="133"/>
      <c r="C590" s="133"/>
      <c r="D590" s="133"/>
      <c r="E590" s="133"/>
      <c r="F590" s="133"/>
    </row>
    <row r="591" spans="1:6" ht="15.75">
      <c r="A591" s="132"/>
      <c r="B591" s="133"/>
      <c r="C591" s="133"/>
      <c r="D591" s="133"/>
      <c r="E591" s="133"/>
      <c r="F591" s="133"/>
    </row>
    <row r="592" spans="1:6" ht="15.75">
      <c r="A592" s="132"/>
      <c r="B592" s="133"/>
      <c r="C592" s="133"/>
      <c r="D592" s="133"/>
      <c r="E592" s="133"/>
      <c r="F592" s="133"/>
    </row>
    <row r="593" spans="1:6" ht="15.75">
      <c r="A593" s="132"/>
      <c r="B593" s="133"/>
      <c r="C593" s="133"/>
      <c r="D593" s="133"/>
      <c r="E593" s="133"/>
      <c r="F593" s="133"/>
    </row>
    <row r="594" spans="1:6" ht="15.75">
      <c r="A594" s="132"/>
      <c r="B594" s="133"/>
      <c r="C594" s="133"/>
      <c r="D594" s="133"/>
      <c r="E594" s="133"/>
      <c r="F594" s="133"/>
    </row>
    <row r="595" spans="1:6" ht="15.75">
      <c r="A595" s="132"/>
      <c r="B595" s="133"/>
      <c r="C595" s="133"/>
      <c r="D595" s="133"/>
      <c r="E595" s="133"/>
      <c r="F595" s="133"/>
    </row>
    <row r="596" spans="1:6" ht="15.75">
      <c r="A596" s="132"/>
      <c r="B596" s="133"/>
      <c r="C596" s="133"/>
      <c r="D596" s="133"/>
      <c r="E596" s="133"/>
      <c r="F596" s="133"/>
    </row>
    <row r="597" spans="1:6" ht="15.75">
      <c r="A597" s="132"/>
      <c r="B597" s="133"/>
      <c r="C597" s="133"/>
      <c r="D597" s="133"/>
      <c r="E597" s="133"/>
      <c r="F597" s="133"/>
    </row>
    <row r="598" spans="1:6" ht="15.75">
      <c r="A598" s="132"/>
      <c r="B598" s="133"/>
      <c r="C598" s="133"/>
      <c r="D598" s="133"/>
      <c r="E598" s="133"/>
      <c r="F598" s="133"/>
    </row>
    <row r="599" spans="1:6" ht="15.75">
      <c r="A599" s="132"/>
      <c r="B599" s="133"/>
      <c r="C599" s="133"/>
      <c r="D599" s="133"/>
      <c r="E599" s="133"/>
      <c r="F599" s="133"/>
    </row>
    <row r="600" spans="1:6" ht="15.75">
      <c r="A600" s="132"/>
      <c r="B600" s="133"/>
      <c r="C600" s="133"/>
      <c r="D600" s="133"/>
      <c r="E600" s="133"/>
      <c r="F600" s="133"/>
    </row>
    <row r="601" spans="1:6" ht="15.75">
      <c r="A601" s="132"/>
      <c r="B601" s="133"/>
      <c r="C601" s="133"/>
      <c r="D601" s="133"/>
      <c r="E601" s="133"/>
      <c r="F601" s="133"/>
    </row>
    <row r="602" spans="1:6" ht="15.75">
      <c r="A602" s="132"/>
      <c r="B602" s="133"/>
      <c r="C602" s="133"/>
      <c r="D602" s="133"/>
      <c r="E602" s="133"/>
      <c r="F602" s="133"/>
    </row>
    <row r="603" spans="1:6" ht="15.75">
      <c r="A603" s="132"/>
      <c r="B603" s="133"/>
      <c r="C603" s="133"/>
      <c r="D603" s="133"/>
      <c r="E603" s="133"/>
      <c r="F603" s="133"/>
    </row>
    <row r="604" spans="1:6" ht="15.75">
      <c r="A604" s="132"/>
      <c r="B604" s="133"/>
      <c r="C604" s="133"/>
      <c r="D604" s="133"/>
      <c r="E604" s="133"/>
      <c r="F604" s="133"/>
    </row>
    <row r="605" spans="1:6" ht="15.75">
      <c r="A605" s="132"/>
      <c r="B605" s="133"/>
      <c r="C605" s="133"/>
      <c r="D605" s="133"/>
      <c r="E605" s="133"/>
      <c r="F605" s="133"/>
    </row>
    <row r="606" spans="1:6" ht="15.75">
      <c r="A606" s="132"/>
      <c r="B606" s="133"/>
      <c r="C606" s="133"/>
      <c r="D606" s="133"/>
      <c r="E606" s="133"/>
      <c r="F606" s="133"/>
    </row>
    <row r="607" spans="1:6" ht="15.75">
      <c r="A607" s="132"/>
      <c r="B607" s="133"/>
      <c r="C607" s="133"/>
      <c r="D607" s="133"/>
      <c r="E607" s="133"/>
      <c r="F607" s="133"/>
    </row>
    <row r="608" spans="1:6" ht="15.75">
      <c r="A608" s="132"/>
      <c r="B608" s="133"/>
      <c r="C608" s="133"/>
      <c r="D608" s="133"/>
      <c r="E608" s="133"/>
      <c r="F608" s="133"/>
    </row>
    <row r="609" spans="1:6" ht="15.75">
      <c r="A609" s="132"/>
      <c r="B609" s="133"/>
      <c r="C609" s="133"/>
      <c r="D609" s="133"/>
      <c r="E609" s="133"/>
      <c r="F609" s="133"/>
    </row>
    <row r="610" spans="1:6" ht="15.75">
      <c r="A610" s="132"/>
      <c r="B610" s="133"/>
      <c r="C610" s="133"/>
      <c r="D610" s="133"/>
      <c r="E610" s="133"/>
      <c r="F610" s="133"/>
    </row>
    <row r="611" spans="1:6" ht="15.75">
      <c r="A611" s="132"/>
      <c r="B611" s="133"/>
      <c r="C611" s="133"/>
      <c r="D611" s="133"/>
      <c r="E611" s="133"/>
      <c r="F611" s="133"/>
    </row>
    <row r="612" spans="1:6" ht="15.75">
      <c r="A612" s="132"/>
      <c r="B612" s="133"/>
      <c r="C612" s="133"/>
      <c r="D612" s="133"/>
      <c r="E612" s="133"/>
      <c r="F612" s="133"/>
    </row>
    <row r="613" spans="1:6" ht="15.75">
      <c r="A613" s="132"/>
      <c r="B613" s="133"/>
      <c r="C613" s="133"/>
      <c r="D613" s="133"/>
      <c r="E613" s="133"/>
      <c r="F613" s="133"/>
    </row>
    <row r="614" spans="1:6" ht="15.75">
      <c r="A614" s="132"/>
      <c r="B614" s="133"/>
      <c r="C614" s="133"/>
      <c r="D614" s="133"/>
      <c r="E614" s="133"/>
      <c r="F614" s="133"/>
    </row>
    <row r="615" spans="1:6" ht="15.75">
      <c r="A615" s="132"/>
      <c r="B615" s="133"/>
      <c r="C615" s="133"/>
      <c r="D615" s="133"/>
      <c r="E615" s="133"/>
      <c r="F615" s="133"/>
    </row>
    <row r="616" spans="1:6" ht="15.75">
      <c r="A616" s="132"/>
      <c r="B616" s="133"/>
      <c r="C616" s="133"/>
      <c r="D616" s="133"/>
      <c r="E616" s="133"/>
      <c r="F616" s="133"/>
    </row>
    <row r="617" spans="1:6" ht="15.75">
      <c r="A617" s="132"/>
      <c r="B617" s="133"/>
      <c r="C617" s="133"/>
      <c r="D617" s="133"/>
      <c r="E617" s="133"/>
      <c r="F617" s="133"/>
    </row>
    <row r="618" spans="1:6" ht="15.75">
      <c r="A618" s="132"/>
      <c r="B618" s="133"/>
      <c r="C618" s="133"/>
      <c r="D618" s="133"/>
      <c r="E618" s="133"/>
      <c r="F618" s="133"/>
    </row>
    <row r="619" spans="1:6" ht="15.75">
      <c r="A619" s="132"/>
      <c r="B619" s="133"/>
      <c r="C619" s="133"/>
      <c r="D619" s="133"/>
      <c r="E619" s="133"/>
      <c r="F619" s="133"/>
    </row>
    <row r="620" spans="1:6" ht="15.75">
      <c r="A620" s="132"/>
      <c r="B620" s="133"/>
      <c r="C620" s="133"/>
      <c r="D620" s="133"/>
      <c r="E620" s="133"/>
      <c r="F620" s="133"/>
    </row>
    <row r="621" spans="1:6" ht="15.75">
      <c r="A621" s="132"/>
      <c r="B621" s="133"/>
      <c r="C621" s="133"/>
      <c r="D621" s="133"/>
      <c r="E621" s="133"/>
      <c r="F621" s="133"/>
    </row>
    <row r="622" spans="1:6" ht="15.75">
      <c r="A622" s="132"/>
      <c r="B622" s="133"/>
      <c r="C622" s="133"/>
      <c r="D622" s="133"/>
      <c r="E622" s="133"/>
      <c r="F622" s="133"/>
    </row>
    <row r="623" spans="1:6" ht="15.75">
      <c r="A623" s="132"/>
      <c r="B623" s="133"/>
      <c r="C623" s="133"/>
      <c r="D623" s="133"/>
      <c r="E623" s="133"/>
      <c r="F623" s="133"/>
    </row>
    <row r="624" spans="1:6" ht="15.75">
      <c r="A624" s="132"/>
      <c r="B624" s="133"/>
      <c r="C624" s="133"/>
      <c r="D624" s="133"/>
      <c r="E624" s="133"/>
      <c r="F624" s="133"/>
    </row>
    <row r="625" spans="1:6" ht="15.75">
      <c r="A625" s="132"/>
      <c r="B625" s="133"/>
      <c r="C625" s="133"/>
      <c r="D625" s="133"/>
      <c r="E625" s="133"/>
      <c r="F625" s="133"/>
    </row>
    <row r="626" spans="1:6" ht="15.75">
      <c r="A626" s="132"/>
      <c r="B626" s="133"/>
      <c r="C626" s="133"/>
      <c r="D626" s="133"/>
      <c r="E626" s="133"/>
      <c r="F626" s="133"/>
    </row>
    <row r="627" spans="1:6" ht="15.75">
      <c r="A627" s="132"/>
      <c r="B627" s="133"/>
      <c r="C627" s="133"/>
      <c r="D627" s="133"/>
      <c r="E627" s="133"/>
      <c r="F627" s="133"/>
    </row>
    <row r="628" spans="1:6" ht="15.75">
      <c r="A628" s="132"/>
      <c r="B628" s="133"/>
      <c r="C628" s="133"/>
      <c r="D628" s="133"/>
      <c r="E628" s="133"/>
      <c r="F628" s="133"/>
    </row>
    <row r="629" spans="1:6" ht="15.75">
      <c r="A629" s="132"/>
      <c r="B629" s="133"/>
      <c r="C629" s="133"/>
      <c r="D629" s="133"/>
      <c r="E629" s="133"/>
      <c r="F629" s="133"/>
    </row>
    <row r="630" spans="1:6" ht="15.75">
      <c r="A630" s="132"/>
      <c r="B630" s="133"/>
      <c r="C630" s="133"/>
      <c r="D630" s="133"/>
      <c r="E630" s="133"/>
      <c r="F630" s="133"/>
    </row>
    <row r="631" spans="1:6" ht="15.75">
      <c r="A631" s="132"/>
      <c r="B631" s="133"/>
      <c r="C631" s="133"/>
      <c r="D631" s="133"/>
      <c r="E631" s="133"/>
      <c r="F631" s="133"/>
    </row>
    <row r="632" spans="1:6" ht="15.75">
      <c r="A632" s="132"/>
      <c r="B632" s="133"/>
      <c r="C632" s="133"/>
      <c r="D632" s="133"/>
      <c r="E632" s="133"/>
      <c r="F632" s="133"/>
    </row>
    <row r="633" spans="1:6" ht="15.75">
      <c r="A633" s="132"/>
      <c r="B633" s="133"/>
      <c r="C633" s="133"/>
      <c r="D633" s="133"/>
      <c r="E633" s="133"/>
      <c r="F633" s="133"/>
    </row>
    <row r="634" spans="1:6" ht="15.75">
      <c r="A634" s="132"/>
      <c r="B634" s="133"/>
      <c r="C634" s="133"/>
      <c r="D634" s="133"/>
      <c r="E634" s="133"/>
      <c r="F634" s="133"/>
    </row>
    <row r="635" spans="1:6" ht="15.75">
      <c r="A635" s="132"/>
      <c r="B635" s="133"/>
      <c r="C635" s="133"/>
      <c r="D635" s="133"/>
      <c r="E635" s="133"/>
      <c r="F635" s="133"/>
    </row>
    <row r="636" spans="1:6" ht="15.75">
      <c r="A636" s="132"/>
      <c r="B636" s="133"/>
      <c r="C636" s="133"/>
      <c r="D636" s="133"/>
      <c r="E636" s="133"/>
      <c r="F636" s="133"/>
    </row>
    <row r="637" spans="1:6" ht="15.75">
      <c r="A637" s="132"/>
      <c r="B637" s="133"/>
      <c r="C637" s="133"/>
      <c r="D637" s="133"/>
      <c r="E637" s="133"/>
      <c r="F637" s="133"/>
    </row>
    <row r="638" spans="1:6" ht="15.75">
      <c r="A638" s="132"/>
      <c r="B638" s="133"/>
      <c r="C638" s="133"/>
      <c r="D638" s="133"/>
      <c r="E638" s="133"/>
      <c r="F638" s="133"/>
    </row>
    <row r="639" spans="1:6" ht="15.75">
      <c r="A639" s="132"/>
      <c r="B639" s="133"/>
      <c r="C639" s="133"/>
      <c r="D639" s="133"/>
      <c r="E639" s="133"/>
      <c r="F639" s="133"/>
    </row>
    <row r="640" spans="1:6" ht="15.75">
      <c r="A640" s="132"/>
      <c r="B640" s="133"/>
      <c r="C640" s="133"/>
      <c r="D640" s="133"/>
      <c r="E640" s="133"/>
      <c r="F640" s="133"/>
    </row>
    <row r="641" spans="1:6" ht="15.75">
      <c r="A641" s="132"/>
      <c r="B641" s="133"/>
      <c r="C641" s="133"/>
      <c r="D641" s="133"/>
      <c r="E641" s="133"/>
      <c r="F641" s="133"/>
    </row>
    <row r="642" spans="1:6" ht="15.75">
      <c r="A642" s="132"/>
      <c r="B642" s="133"/>
      <c r="C642" s="133"/>
      <c r="D642" s="133"/>
      <c r="E642" s="133"/>
      <c r="F642" s="133"/>
    </row>
    <row r="643" spans="1:6" ht="15.75">
      <c r="A643" s="132"/>
      <c r="B643" s="133"/>
      <c r="C643" s="133"/>
      <c r="D643" s="133"/>
      <c r="E643" s="133"/>
      <c r="F643" s="133"/>
    </row>
    <row r="644" spans="1:6" ht="15.75">
      <c r="A644" s="132"/>
      <c r="B644" s="133"/>
      <c r="C644" s="133"/>
      <c r="D644" s="133"/>
      <c r="E644" s="133"/>
      <c r="F644" s="133"/>
    </row>
    <row r="645" spans="1:6" ht="15.75">
      <c r="A645" s="132"/>
      <c r="B645" s="133"/>
      <c r="C645" s="133"/>
      <c r="D645" s="133"/>
      <c r="E645" s="133"/>
      <c r="F645" s="133"/>
    </row>
    <row r="646" spans="1:6" ht="15.75">
      <c r="A646" s="132"/>
      <c r="B646" s="133"/>
      <c r="C646" s="133"/>
      <c r="D646" s="133"/>
      <c r="E646" s="133"/>
      <c r="F646" s="133"/>
    </row>
    <row r="647" spans="1:6" ht="15.75">
      <c r="A647" s="132"/>
      <c r="B647" s="133"/>
      <c r="C647" s="133"/>
      <c r="D647" s="133"/>
      <c r="E647" s="133"/>
      <c r="F647" s="133"/>
    </row>
    <row r="648" spans="1:6" ht="15.75">
      <c r="A648" s="132"/>
      <c r="B648" s="133"/>
      <c r="C648" s="133"/>
      <c r="D648" s="133"/>
      <c r="E648" s="133"/>
      <c r="F648" s="133"/>
    </row>
    <row r="649" spans="1:6" ht="15.75">
      <c r="A649" s="132"/>
      <c r="B649" s="133"/>
      <c r="C649" s="133"/>
      <c r="D649" s="133"/>
      <c r="E649" s="133"/>
      <c r="F649" s="133"/>
    </row>
    <row r="650" spans="1:6" ht="15.75">
      <c r="A650" s="132"/>
      <c r="B650" s="133"/>
      <c r="C650" s="133"/>
      <c r="D650" s="133"/>
      <c r="E650" s="133"/>
      <c r="F650" s="133"/>
    </row>
    <row r="651" spans="1:6">
      <c r="B651" s="133"/>
      <c r="C651" s="133"/>
      <c r="D651" s="133"/>
      <c r="E651" s="133"/>
      <c r="F651" s="133"/>
    </row>
    <row r="652" spans="1:6">
      <c r="B652" s="133"/>
      <c r="C652" s="133"/>
      <c r="D652" s="133"/>
      <c r="E652" s="133"/>
      <c r="F652" s="133"/>
    </row>
    <row r="653" spans="1:6">
      <c r="B653" s="133"/>
      <c r="C653" s="133"/>
      <c r="D653" s="133"/>
      <c r="E653" s="133"/>
      <c r="F653" s="133"/>
    </row>
    <row r="654" spans="1:6">
      <c r="B654" s="133"/>
      <c r="C654" s="133"/>
      <c r="D654" s="133"/>
      <c r="E654" s="133"/>
      <c r="F654" s="133"/>
    </row>
    <row r="655" spans="1:6">
      <c r="B655" s="133"/>
      <c r="C655" s="133"/>
      <c r="D655" s="133"/>
      <c r="E655" s="133"/>
      <c r="F655" s="133"/>
    </row>
    <row r="656" spans="1: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row r="1901" spans="2:6">
      <c r="B1901" s="133"/>
      <c r="C1901" s="133"/>
      <c r="D1901" s="133"/>
      <c r="E1901" s="133"/>
      <c r="F1901" s="133"/>
    </row>
    <row r="1902" spans="2:6">
      <c r="B1902" s="133"/>
      <c r="C1902" s="133"/>
      <c r="D1902" s="133"/>
      <c r="E1902" s="133"/>
      <c r="F1902" s="133"/>
    </row>
    <row r="1903" spans="2:6">
      <c r="B1903" s="133"/>
      <c r="C1903" s="133"/>
      <c r="D1903" s="133"/>
      <c r="E1903" s="133"/>
      <c r="F1903" s="133"/>
    </row>
    <row r="1904" spans="2:6">
      <c r="B1904" s="133"/>
      <c r="C1904" s="133"/>
      <c r="D1904" s="133"/>
      <c r="E1904" s="133"/>
      <c r="F1904" s="133"/>
    </row>
    <row r="1905" spans="2:6">
      <c r="B1905" s="133"/>
      <c r="C1905" s="133"/>
      <c r="D1905" s="133"/>
      <c r="E1905" s="133"/>
      <c r="F1905" s="133"/>
    </row>
    <row r="1906" spans="2:6">
      <c r="B1906" s="133"/>
      <c r="C1906" s="133"/>
      <c r="D1906" s="133"/>
      <c r="E1906" s="133"/>
      <c r="F1906" s="133"/>
    </row>
    <row r="1907" spans="2:6">
      <c r="B1907" s="133"/>
      <c r="C1907" s="133"/>
      <c r="D1907" s="133"/>
      <c r="E1907" s="133"/>
      <c r="F1907" s="133"/>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I15" sqref="I15"/>
    </sheetView>
  </sheetViews>
  <sheetFormatPr defaultRowHeight="15"/>
  <cols>
    <col min="1" max="1" width="92.85546875" style="134" customWidth="1"/>
    <col min="2" max="7" width="15.7109375" style="985" customWidth="1"/>
    <col min="8" max="8" width="15.7109375" style="138" customWidth="1"/>
    <col min="9" max="14" width="15.7109375" style="985" customWidth="1"/>
    <col min="15" max="15" width="15.7109375" style="138" customWidth="1"/>
    <col min="16" max="28" width="18.42578125" style="985" customWidth="1"/>
    <col min="29" max="256" width="9.140625" style="985"/>
    <col min="257" max="257" width="92.85546875" style="985" customWidth="1"/>
    <col min="258" max="271" width="15.7109375" style="985" customWidth="1"/>
    <col min="272" max="284" width="18.42578125" style="985" customWidth="1"/>
    <col min="285" max="512" width="9.140625" style="985"/>
    <col min="513" max="513" width="92.85546875" style="985" customWidth="1"/>
    <col min="514" max="527" width="15.7109375" style="985" customWidth="1"/>
    <col min="528" max="540" width="18.42578125" style="985" customWidth="1"/>
    <col min="541" max="768" width="9.140625" style="985"/>
    <col min="769" max="769" width="92.85546875" style="985" customWidth="1"/>
    <col min="770" max="783" width="15.7109375" style="985" customWidth="1"/>
    <col min="784" max="796" width="18.42578125" style="985" customWidth="1"/>
    <col min="797" max="1024" width="9.140625" style="985"/>
    <col min="1025" max="1025" width="92.85546875" style="985" customWidth="1"/>
    <col min="1026" max="1039" width="15.7109375" style="985" customWidth="1"/>
    <col min="1040" max="1052" width="18.42578125" style="985" customWidth="1"/>
    <col min="1053" max="1280" width="9.140625" style="985"/>
    <col min="1281" max="1281" width="92.85546875" style="985" customWidth="1"/>
    <col min="1282" max="1295" width="15.7109375" style="985" customWidth="1"/>
    <col min="1296" max="1308" width="18.42578125" style="985" customWidth="1"/>
    <col min="1309" max="1536" width="9.140625" style="985"/>
    <col min="1537" max="1537" width="92.85546875" style="985" customWidth="1"/>
    <col min="1538" max="1551" width="15.7109375" style="985" customWidth="1"/>
    <col min="1552" max="1564" width="18.42578125" style="985" customWidth="1"/>
    <col min="1565" max="1792" width="9.140625" style="985"/>
    <col min="1793" max="1793" width="92.85546875" style="985" customWidth="1"/>
    <col min="1794" max="1807" width="15.7109375" style="985" customWidth="1"/>
    <col min="1808" max="1820" width="18.42578125" style="985" customWidth="1"/>
    <col min="1821" max="2048" width="9.140625" style="985"/>
    <col min="2049" max="2049" width="92.85546875" style="985" customWidth="1"/>
    <col min="2050" max="2063" width="15.7109375" style="985" customWidth="1"/>
    <col min="2064" max="2076" width="18.42578125" style="985" customWidth="1"/>
    <col min="2077" max="2304" width="9.140625" style="985"/>
    <col min="2305" max="2305" width="92.85546875" style="985" customWidth="1"/>
    <col min="2306" max="2319" width="15.7109375" style="985" customWidth="1"/>
    <col min="2320" max="2332" width="18.42578125" style="985" customWidth="1"/>
    <col min="2333" max="2560" width="9.140625" style="985"/>
    <col min="2561" max="2561" width="92.85546875" style="985" customWidth="1"/>
    <col min="2562" max="2575" width="15.7109375" style="985" customWidth="1"/>
    <col min="2576" max="2588" width="18.42578125" style="985" customWidth="1"/>
    <col min="2589" max="2816" width="9.140625" style="985"/>
    <col min="2817" max="2817" width="92.85546875" style="985" customWidth="1"/>
    <col min="2818" max="2831" width="15.7109375" style="985" customWidth="1"/>
    <col min="2832" max="2844" width="18.42578125" style="985" customWidth="1"/>
    <col min="2845" max="3072" width="9.140625" style="985"/>
    <col min="3073" max="3073" width="92.85546875" style="985" customWidth="1"/>
    <col min="3074" max="3087" width="15.7109375" style="985" customWidth="1"/>
    <col min="3088" max="3100" width="18.42578125" style="985" customWidth="1"/>
    <col min="3101" max="3328" width="9.140625" style="985"/>
    <col min="3329" max="3329" width="92.85546875" style="985" customWidth="1"/>
    <col min="3330" max="3343" width="15.7109375" style="985" customWidth="1"/>
    <col min="3344" max="3356" width="18.42578125" style="985" customWidth="1"/>
    <col min="3357" max="3584" width="9.140625" style="985"/>
    <col min="3585" max="3585" width="92.85546875" style="985" customWidth="1"/>
    <col min="3586" max="3599" width="15.7109375" style="985" customWidth="1"/>
    <col min="3600" max="3612" width="18.42578125" style="985" customWidth="1"/>
    <col min="3613" max="3840" width="9.140625" style="985"/>
    <col min="3841" max="3841" width="92.85546875" style="985" customWidth="1"/>
    <col min="3842" max="3855" width="15.7109375" style="985" customWidth="1"/>
    <col min="3856" max="3868" width="18.42578125" style="985" customWidth="1"/>
    <col min="3869" max="4096" width="9.140625" style="985"/>
    <col min="4097" max="4097" width="92.85546875" style="985" customWidth="1"/>
    <col min="4098" max="4111" width="15.7109375" style="985" customWidth="1"/>
    <col min="4112" max="4124" width="18.42578125" style="985" customWidth="1"/>
    <col min="4125" max="4352" width="9.140625" style="985"/>
    <col min="4353" max="4353" width="92.85546875" style="985" customWidth="1"/>
    <col min="4354" max="4367" width="15.7109375" style="985" customWidth="1"/>
    <col min="4368" max="4380" width="18.42578125" style="985" customWidth="1"/>
    <col min="4381" max="4608" width="9.140625" style="985"/>
    <col min="4609" max="4609" width="92.85546875" style="985" customWidth="1"/>
    <col min="4610" max="4623" width="15.7109375" style="985" customWidth="1"/>
    <col min="4624" max="4636" width="18.42578125" style="985" customWidth="1"/>
    <col min="4637" max="4864" width="9.140625" style="985"/>
    <col min="4865" max="4865" width="92.85546875" style="985" customWidth="1"/>
    <col min="4866" max="4879" width="15.7109375" style="985" customWidth="1"/>
    <col min="4880" max="4892" width="18.42578125" style="985" customWidth="1"/>
    <col min="4893" max="5120" width="9.140625" style="985"/>
    <col min="5121" max="5121" width="92.85546875" style="985" customWidth="1"/>
    <col min="5122" max="5135" width="15.7109375" style="985" customWidth="1"/>
    <col min="5136" max="5148" width="18.42578125" style="985" customWidth="1"/>
    <col min="5149" max="5376" width="9.140625" style="985"/>
    <col min="5377" max="5377" width="92.85546875" style="985" customWidth="1"/>
    <col min="5378" max="5391" width="15.7109375" style="985" customWidth="1"/>
    <col min="5392" max="5404" width="18.42578125" style="985" customWidth="1"/>
    <col min="5405" max="5632" width="9.140625" style="985"/>
    <col min="5633" max="5633" width="92.85546875" style="985" customWidth="1"/>
    <col min="5634" max="5647" width="15.7109375" style="985" customWidth="1"/>
    <col min="5648" max="5660" width="18.42578125" style="985" customWidth="1"/>
    <col min="5661" max="5888" width="9.140625" style="985"/>
    <col min="5889" max="5889" width="92.85546875" style="985" customWidth="1"/>
    <col min="5890" max="5903" width="15.7109375" style="985" customWidth="1"/>
    <col min="5904" max="5916" width="18.42578125" style="985" customWidth="1"/>
    <col min="5917" max="6144" width="9.140625" style="985"/>
    <col min="6145" max="6145" width="92.85546875" style="985" customWidth="1"/>
    <col min="6146" max="6159" width="15.7109375" style="985" customWidth="1"/>
    <col min="6160" max="6172" width="18.42578125" style="985" customWidth="1"/>
    <col min="6173" max="6400" width="9.140625" style="985"/>
    <col min="6401" max="6401" width="92.85546875" style="985" customWidth="1"/>
    <col min="6402" max="6415" width="15.7109375" style="985" customWidth="1"/>
    <col min="6416" max="6428" width="18.42578125" style="985" customWidth="1"/>
    <col min="6429" max="6656" width="9.140625" style="985"/>
    <col min="6657" max="6657" width="92.85546875" style="985" customWidth="1"/>
    <col min="6658" max="6671" width="15.7109375" style="985" customWidth="1"/>
    <col min="6672" max="6684" width="18.42578125" style="985" customWidth="1"/>
    <col min="6685" max="6912" width="9.140625" style="985"/>
    <col min="6913" max="6913" width="92.85546875" style="985" customWidth="1"/>
    <col min="6914" max="6927" width="15.7109375" style="985" customWidth="1"/>
    <col min="6928" max="6940" width="18.42578125" style="985" customWidth="1"/>
    <col min="6941" max="7168" width="9.140625" style="985"/>
    <col min="7169" max="7169" width="92.85546875" style="985" customWidth="1"/>
    <col min="7170" max="7183" width="15.7109375" style="985" customWidth="1"/>
    <col min="7184" max="7196" width="18.42578125" style="985" customWidth="1"/>
    <col min="7197" max="7424" width="9.140625" style="985"/>
    <col min="7425" max="7425" width="92.85546875" style="985" customWidth="1"/>
    <col min="7426" max="7439" width="15.7109375" style="985" customWidth="1"/>
    <col min="7440" max="7452" width="18.42578125" style="985" customWidth="1"/>
    <col min="7453" max="7680" width="9.140625" style="985"/>
    <col min="7681" max="7681" width="92.85546875" style="985" customWidth="1"/>
    <col min="7682" max="7695" width="15.7109375" style="985" customWidth="1"/>
    <col min="7696" max="7708" width="18.42578125" style="985" customWidth="1"/>
    <col min="7709" max="7936" width="9.140625" style="985"/>
    <col min="7937" max="7937" width="92.85546875" style="985" customWidth="1"/>
    <col min="7938" max="7951" width="15.7109375" style="985" customWidth="1"/>
    <col min="7952" max="7964" width="18.42578125" style="985" customWidth="1"/>
    <col min="7965" max="8192" width="9.140625" style="985"/>
    <col min="8193" max="8193" width="92.85546875" style="985" customWidth="1"/>
    <col min="8194" max="8207" width="15.7109375" style="985" customWidth="1"/>
    <col min="8208" max="8220" width="18.42578125" style="985" customWidth="1"/>
    <col min="8221" max="8448" width="9.140625" style="985"/>
    <col min="8449" max="8449" width="92.85546875" style="985" customWidth="1"/>
    <col min="8450" max="8463" width="15.7109375" style="985" customWidth="1"/>
    <col min="8464" max="8476" width="18.42578125" style="985" customWidth="1"/>
    <col min="8477" max="8704" width="9.140625" style="985"/>
    <col min="8705" max="8705" width="92.85546875" style="985" customWidth="1"/>
    <col min="8706" max="8719" width="15.7109375" style="985" customWidth="1"/>
    <col min="8720" max="8732" width="18.42578125" style="985" customWidth="1"/>
    <col min="8733" max="8960" width="9.140625" style="985"/>
    <col min="8961" max="8961" width="92.85546875" style="985" customWidth="1"/>
    <col min="8962" max="8975" width="15.7109375" style="985" customWidth="1"/>
    <col min="8976" max="8988" width="18.42578125" style="985" customWidth="1"/>
    <col min="8989" max="9216" width="9.140625" style="985"/>
    <col min="9217" max="9217" width="92.85546875" style="985" customWidth="1"/>
    <col min="9218" max="9231" width="15.7109375" style="985" customWidth="1"/>
    <col min="9232" max="9244" width="18.42578125" style="985" customWidth="1"/>
    <col min="9245" max="9472" width="9.140625" style="985"/>
    <col min="9473" max="9473" width="92.85546875" style="985" customWidth="1"/>
    <col min="9474" max="9487" width="15.7109375" style="985" customWidth="1"/>
    <col min="9488" max="9500" width="18.42578125" style="985" customWidth="1"/>
    <col min="9501" max="9728" width="9.140625" style="985"/>
    <col min="9729" max="9729" width="92.85546875" style="985" customWidth="1"/>
    <col min="9730" max="9743" width="15.7109375" style="985" customWidth="1"/>
    <col min="9744" max="9756" width="18.42578125" style="985" customWidth="1"/>
    <col min="9757" max="9984" width="9.140625" style="985"/>
    <col min="9985" max="9985" width="92.85546875" style="985" customWidth="1"/>
    <col min="9986" max="9999" width="15.7109375" style="985" customWidth="1"/>
    <col min="10000" max="10012" width="18.42578125" style="985" customWidth="1"/>
    <col min="10013" max="10240" width="9.140625" style="985"/>
    <col min="10241" max="10241" width="92.85546875" style="985" customWidth="1"/>
    <col min="10242" max="10255" width="15.7109375" style="985" customWidth="1"/>
    <col min="10256" max="10268" width="18.42578125" style="985" customWidth="1"/>
    <col min="10269" max="10496" width="9.140625" style="985"/>
    <col min="10497" max="10497" width="92.85546875" style="985" customWidth="1"/>
    <col min="10498" max="10511" width="15.7109375" style="985" customWidth="1"/>
    <col min="10512" max="10524" width="18.42578125" style="985" customWidth="1"/>
    <col min="10525" max="10752" width="9.140625" style="985"/>
    <col min="10753" max="10753" width="92.85546875" style="985" customWidth="1"/>
    <col min="10754" max="10767" width="15.7109375" style="985" customWidth="1"/>
    <col min="10768" max="10780" width="18.42578125" style="985" customWidth="1"/>
    <col min="10781" max="11008" width="9.140625" style="985"/>
    <col min="11009" max="11009" width="92.85546875" style="985" customWidth="1"/>
    <col min="11010" max="11023" width="15.7109375" style="985" customWidth="1"/>
    <col min="11024" max="11036" width="18.42578125" style="985" customWidth="1"/>
    <col min="11037" max="11264" width="9.140625" style="985"/>
    <col min="11265" max="11265" width="92.85546875" style="985" customWidth="1"/>
    <col min="11266" max="11279" width="15.7109375" style="985" customWidth="1"/>
    <col min="11280" max="11292" width="18.42578125" style="985" customWidth="1"/>
    <col min="11293" max="11520" width="9.140625" style="985"/>
    <col min="11521" max="11521" width="92.85546875" style="985" customWidth="1"/>
    <col min="11522" max="11535" width="15.7109375" style="985" customWidth="1"/>
    <col min="11536" max="11548" width="18.42578125" style="985" customWidth="1"/>
    <col min="11549" max="11776" width="9.140625" style="985"/>
    <col min="11777" max="11777" width="92.85546875" style="985" customWidth="1"/>
    <col min="11778" max="11791" width="15.7109375" style="985" customWidth="1"/>
    <col min="11792" max="11804" width="18.42578125" style="985" customWidth="1"/>
    <col min="11805" max="12032" width="9.140625" style="985"/>
    <col min="12033" max="12033" width="92.85546875" style="985" customWidth="1"/>
    <col min="12034" max="12047" width="15.7109375" style="985" customWidth="1"/>
    <col min="12048" max="12060" width="18.42578125" style="985" customWidth="1"/>
    <col min="12061" max="12288" width="9.140625" style="985"/>
    <col min="12289" max="12289" width="92.85546875" style="985" customWidth="1"/>
    <col min="12290" max="12303" width="15.7109375" style="985" customWidth="1"/>
    <col min="12304" max="12316" width="18.42578125" style="985" customWidth="1"/>
    <col min="12317" max="12544" width="9.140625" style="985"/>
    <col min="12545" max="12545" width="92.85546875" style="985" customWidth="1"/>
    <col min="12546" max="12559" width="15.7109375" style="985" customWidth="1"/>
    <col min="12560" max="12572" width="18.42578125" style="985" customWidth="1"/>
    <col min="12573" max="12800" width="9.140625" style="985"/>
    <col min="12801" max="12801" width="92.85546875" style="985" customWidth="1"/>
    <col min="12802" max="12815" width="15.7109375" style="985" customWidth="1"/>
    <col min="12816" max="12828" width="18.42578125" style="985" customWidth="1"/>
    <col min="12829" max="13056" width="9.140625" style="985"/>
    <col min="13057" max="13057" width="92.85546875" style="985" customWidth="1"/>
    <col min="13058" max="13071" width="15.7109375" style="985" customWidth="1"/>
    <col min="13072" max="13084" width="18.42578125" style="985" customWidth="1"/>
    <col min="13085" max="13312" width="9.140625" style="985"/>
    <col min="13313" max="13313" width="92.85546875" style="985" customWidth="1"/>
    <col min="13314" max="13327" width="15.7109375" style="985" customWidth="1"/>
    <col min="13328" max="13340" width="18.42578125" style="985" customWidth="1"/>
    <col min="13341" max="13568" width="9.140625" style="985"/>
    <col min="13569" max="13569" width="92.85546875" style="985" customWidth="1"/>
    <col min="13570" max="13583" width="15.7109375" style="985" customWidth="1"/>
    <col min="13584" max="13596" width="18.42578125" style="985" customWidth="1"/>
    <col min="13597" max="13824" width="9.140625" style="985"/>
    <col min="13825" max="13825" width="92.85546875" style="985" customWidth="1"/>
    <col min="13826" max="13839" width="15.7109375" style="985" customWidth="1"/>
    <col min="13840" max="13852" width="18.42578125" style="985" customWidth="1"/>
    <col min="13853" max="14080" width="9.140625" style="985"/>
    <col min="14081" max="14081" width="92.85546875" style="985" customWidth="1"/>
    <col min="14082" max="14095" width="15.7109375" style="985" customWidth="1"/>
    <col min="14096" max="14108" width="18.42578125" style="985" customWidth="1"/>
    <col min="14109" max="14336" width="9.140625" style="985"/>
    <col min="14337" max="14337" width="92.85546875" style="985" customWidth="1"/>
    <col min="14338" max="14351" width="15.7109375" style="985" customWidth="1"/>
    <col min="14352" max="14364" width="18.42578125" style="985" customWidth="1"/>
    <col min="14365" max="14592" width="9.140625" style="985"/>
    <col min="14593" max="14593" width="92.85546875" style="985" customWidth="1"/>
    <col min="14594" max="14607" width="15.7109375" style="985" customWidth="1"/>
    <col min="14608" max="14620" width="18.42578125" style="985" customWidth="1"/>
    <col min="14621" max="14848" width="9.140625" style="985"/>
    <col min="14849" max="14849" width="92.85546875" style="985" customWidth="1"/>
    <col min="14850" max="14863" width="15.7109375" style="985" customWidth="1"/>
    <col min="14864" max="14876" width="18.42578125" style="985" customWidth="1"/>
    <col min="14877" max="15104" width="9.140625" style="985"/>
    <col min="15105" max="15105" width="92.85546875" style="985" customWidth="1"/>
    <col min="15106" max="15119" width="15.7109375" style="985" customWidth="1"/>
    <col min="15120" max="15132" width="18.42578125" style="985" customWidth="1"/>
    <col min="15133" max="15360" width="9.140625" style="985"/>
    <col min="15361" max="15361" width="92.85546875" style="985" customWidth="1"/>
    <col min="15362" max="15375" width="15.7109375" style="985" customWidth="1"/>
    <col min="15376" max="15388" width="18.42578125" style="985" customWidth="1"/>
    <col min="15389" max="15616" width="9.140625" style="985"/>
    <col min="15617" max="15617" width="92.85546875" style="985" customWidth="1"/>
    <col min="15618" max="15631" width="15.7109375" style="985" customWidth="1"/>
    <col min="15632" max="15644" width="18.42578125" style="985" customWidth="1"/>
    <col min="15645" max="15872" width="9.140625" style="985"/>
    <col min="15873" max="15873" width="92.85546875" style="985" customWidth="1"/>
    <col min="15874" max="15887" width="15.7109375" style="985" customWidth="1"/>
    <col min="15888" max="15900" width="18.42578125" style="985" customWidth="1"/>
    <col min="15901" max="16128" width="9.140625" style="985"/>
    <col min="16129" max="16129" width="92.85546875" style="985" customWidth="1"/>
    <col min="16130" max="16143" width="15.7109375" style="985" customWidth="1"/>
    <col min="16144" max="16156" width="18.42578125" style="985" customWidth="1"/>
    <col min="16157" max="16384" width="9.140625" style="985"/>
  </cols>
  <sheetData>
    <row r="1" spans="1:28" s="137" customFormat="1" ht="2.25" customHeight="1">
      <c r="A1" s="979"/>
      <c r="B1" s="841"/>
      <c r="C1" s="841"/>
      <c r="D1" s="841"/>
      <c r="E1" s="841"/>
      <c r="F1" s="841"/>
      <c r="G1" s="841"/>
      <c r="H1" s="841"/>
      <c r="I1" s="841"/>
      <c r="J1" s="841"/>
      <c r="K1" s="841"/>
      <c r="L1" s="841"/>
      <c r="M1" s="841"/>
      <c r="N1" s="841"/>
      <c r="O1" s="841"/>
      <c r="P1" s="841"/>
      <c r="Q1" s="841"/>
      <c r="R1" s="841"/>
      <c r="S1" s="841"/>
      <c r="T1" s="841"/>
      <c r="U1" s="841"/>
      <c r="V1" s="841"/>
      <c r="W1" s="841"/>
      <c r="X1" s="841"/>
      <c r="Y1" s="841"/>
      <c r="Z1" s="841"/>
      <c r="AA1" s="841"/>
      <c r="AB1" s="841"/>
    </row>
    <row r="2" spans="1:28" s="126" customFormat="1" ht="37.5" customHeight="1">
      <c r="A2" s="1098" t="s">
        <v>907</v>
      </c>
      <c r="B2" s="1098"/>
      <c r="C2" s="1098"/>
      <c r="D2" s="1098"/>
      <c r="E2" s="1098"/>
      <c r="F2" s="1098"/>
      <c r="G2" s="1098"/>
      <c r="H2" s="1098"/>
      <c r="I2" s="1098"/>
      <c r="J2" s="1098"/>
      <c r="K2" s="1098"/>
      <c r="L2" s="1098"/>
      <c r="M2" s="1098"/>
      <c r="N2" s="1098"/>
      <c r="O2" s="1098"/>
      <c r="P2" s="1098"/>
      <c r="Q2" s="1098"/>
      <c r="R2" s="1098"/>
      <c r="S2" s="1098"/>
      <c r="T2" s="1098"/>
      <c r="U2" s="1098"/>
      <c r="V2" s="1098"/>
      <c r="W2" s="1098"/>
      <c r="X2" s="1098"/>
      <c r="Y2" s="1098"/>
      <c r="Z2" s="1098"/>
      <c r="AA2" s="1098"/>
      <c r="AB2" s="1098"/>
    </row>
    <row r="3" spans="1:28" s="126" customFormat="1" ht="26.25" customHeight="1">
      <c r="A3" s="1098" t="s">
        <v>1378</v>
      </c>
      <c r="B3" s="1098"/>
      <c r="C3" s="1098"/>
      <c r="D3" s="1098"/>
      <c r="E3" s="1098"/>
      <c r="F3" s="1098"/>
      <c r="G3" s="1098"/>
      <c r="H3" s="1098"/>
      <c r="I3" s="1098"/>
      <c r="J3" s="1098"/>
      <c r="K3" s="1098"/>
      <c r="L3" s="1098"/>
      <c r="M3" s="1098"/>
      <c r="N3" s="1098"/>
      <c r="O3" s="1098"/>
      <c r="P3" s="1098"/>
      <c r="Q3" s="1098"/>
      <c r="R3" s="1098"/>
      <c r="S3" s="1098"/>
      <c r="T3" s="1098"/>
      <c r="U3" s="1098"/>
      <c r="V3" s="1098"/>
      <c r="W3" s="1098"/>
      <c r="X3" s="1098"/>
      <c r="Y3" s="1098"/>
      <c r="Z3" s="1098"/>
      <c r="AA3" s="1098"/>
      <c r="AB3" s="1098"/>
    </row>
    <row r="4" spans="1:28" s="126" customFormat="1" ht="25.5" customHeight="1">
      <c r="A4" s="1098" t="s">
        <v>1493</v>
      </c>
      <c r="B4" s="1098"/>
      <c r="C4" s="1098"/>
      <c r="D4" s="1098"/>
      <c r="E4" s="1098"/>
      <c r="F4" s="1098"/>
      <c r="G4" s="1098"/>
      <c r="H4" s="1098"/>
      <c r="I4" s="1098"/>
      <c r="J4" s="1098"/>
      <c r="K4" s="1098"/>
      <c r="L4" s="1098"/>
      <c r="M4" s="1098"/>
      <c r="N4" s="1098"/>
      <c r="O4" s="1098"/>
      <c r="P4" s="1098"/>
      <c r="Q4" s="1098"/>
      <c r="R4" s="1098"/>
      <c r="S4" s="1098"/>
      <c r="T4" s="1098"/>
      <c r="U4" s="1098"/>
      <c r="V4" s="1098"/>
      <c r="W4" s="1098"/>
      <c r="X4" s="1098"/>
      <c r="Y4" s="1098"/>
      <c r="Z4" s="1098"/>
      <c r="AA4" s="1098"/>
      <c r="AB4" s="1098"/>
    </row>
    <row r="5" spans="1:28" s="127" customFormat="1" ht="47.25" customHeight="1">
      <c r="A5" s="1117" t="s">
        <v>1533</v>
      </c>
      <c r="B5" s="1117"/>
      <c r="C5" s="1117"/>
      <c r="D5" s="1117"/>
      <c r="E5" s="1117"/>
      <c r="F5" s="1117"/>
      <c r="G5" s="1117"/>
      <c r="H5" s="1117"/>
      <c r="I5" s="1117"/>
      <c r="J5" s="1117"/>
      <c r="K5" s="1117"/>
      <c r="L5" s="1117"/>
      <c r="M5" s="1117"/>
      <c r="N5" s="1117"/>
      <c r="O5" s="1117"/>
      <c r="P5" s="1117"/>
      <c r="Q5" s="1117"/>
      <c r="R5" s="1117"/>
      <c r="S5" s="1117"/>
      <c r="T5" s="1117"/>
      <c r="U5" s="1117"/>
      <c r="V5" s="1117"/>
      <c r="W5" s="1117"/>
      <c r="X5" s="1117"/>
      <c r="Y5" s="1117"/>
      <c r="Z5" s="1117"/>
      <c r="AA5" s="1117"/>
      <c r="AB5" s="1117"/>
    </row>
    <row r="6" spans="1:28" ht="6" customHeight="1"/>
    <row r="7" spans="1:28" ht="4.5" customHeight="1" thickBot="1">
      <c r="A7" s="650"/>
      <c r="B7" s="739"/>
      <c r="C7" s="739"/>
      <c r="D7" s="739"/>
      <c r="E7" s="739"/>
      <c r="F7" s="739"/>
      <c r="G7" s="739"/>
      <c r="H7" s="740"/>
      <c r="I7" s="739"/>
      <c r="J7" s="739"/>
      <c r="K7" s="739"/>
      <c r="L7" s="739"/>
      <c r="M7" s="739"/>
      <c r="N7" s="739"/>
      <c r="O7" s="740"/>
      <c r="P7" s="739"/>
      <c r="Q7" s="739"/>
      <c r="R7" s="739"/>
      <c r="S7" s="739"/>
      <c r="T7" s="739"/>
      <c r="U7" s="739"/>
      <c r="V7" s="739"/>
      <c r="W7" s="739"/>
      <c r="X7" s="739"/>
      <c r="Y7" s="739"/>
      <c r="Z7" s="739"/>
      <c r="AA7" s="739"/>
      <c r="AB7" s="739"/>
    </row>
    <row r="8" spans="1:28" s="227" customFormat="1" ht="31.5" customHeight="1" thickTop="1" thickBot="1">
      <c r="A8" s="399"/>
      <c r="B8" s="400" t="s">
        <v>877</v>
      </c>
      <c r="C8" s="400" t="s">
        <v>878</v>
      </c>
      <c r="D8" s="400" t="s">
        <v>879</v>
      </c>
      <c r="E8" s="400" t="s">
        <v>880</v>
      </c>
      <c r="F8" s="400" t="s">
        <v>881</v>
      </c>
      <c r="G8" s="400" t="s">
        <v>882</v>
      </c>
      <c r="H8" s="400" t="s">
        <v>883</v>
      </c>
      <c r="I8" s="400" t="s">
        <v>884</v>
      </c>
      <c r="J8" s="400" t="s">
        <v>885</v>
      </c>
      <c r="K8" s="400" t="s">
        <v>886</v>
      </c>
      <c r="L8" s="400" t="s">
        <v>887</v>
      </c>
      <c r="M8" s="400" t="s">
        <v>888</v>
      </c>
      <c r="N8" s="400" t="s">
        <v>889</v>
      </c>
      <c r="O8" s="400" t="s">
        <v>890</v>
      </c>
      <c r="P8" s="400" t="s">
        <v>891</v>
      </c>
      <c r="Q8" s="400" t="s">
        <v>892</v>
      </c>
      <c r="R8" s="400" t="s">
        <v>893</v>
      </c>
      <c r="S8" s="400" t="s">
        <v>894</v>
      </c>
      <c r="T8" s="400" t="s">
        <v>895</v>
      </c>
      <c r="U8" s="400" t="s">
        <v>896</v>
      </c>
      <c r="V8" s="400" t="s">
        <v>897</v>
      </c>
      <c r="W8" s="400" t="s">
        <v>898</v>
      </c>
      <c r="X8" s="400" t="s">
        <v>899</v>
      </c>
      <c r="Y8" s="400" t="s">
        <v>900</v>
      </c>
      <c r="Z8" s="400" t="s">
        <v>901</v>
      </c>
      <c r="AA8" s="400" t="s">
        <v>902</v>
      </c>
      <c r="AB8" s="400" t="s">
        <v>318</v>
      </c>
    </row>
    <row r="9" spans="1:28" s="227" customFormat="1" ht="31.5" customHeight="1" thickTop="1" thickBot="1">
      <c r="A9" s="399" t="s">
        <v>1</v>
      </c>
      <c r="B9" s="400"/>
      <c r="C9" s="400"/>
      <c r="D9" s="400"/>
      <c r="E9" s="400"/>
      <c r="F9" s="400"/>
      <c r="G9" s="400"/>
      <c r="H9" s="400"/>
      <c r="I9" s="400"/>
      <c r="J9" s="400"/>
      <c r="K9" s="400"/>
      <c r="L9" s="400"/>
      <c r="M9" s="400"/>
      <c r="N9" s="400"/>
      <c r="O9" s="400"/>
      <c r="P9" s="400"/>
      <c r="Q9" s="400"/>
      <c r="R9" s="400"/>
      <c r="S9" s="400"/>
      <c r="T9" s="400"/>
      <c r="U9" s="400"/>
      <c r="V9" s="400"/>
      <c r="W9" s="400"/>
      <c r="X9" s="400"/>
      <c r="Y9" s="400"/>
      <c r="Z9" s="400"/>
      <c r="AA9" s="400"/>
      <c r="AB9" s="400"/>
    </row>
    <row r="10" spans="1:28" s="226" customFormat="1" ht="28.5" customHeight="1" thickTop="1" thickBot="1">
      <c r="A10" s="401" t="s">
        <v>7</v>
      </c>
      <c r="B10" s="645">
        <v>1829226228.3900001</v>
      </c>
      <c r="C10" s="645">
        <v>922445898.20000005</v>
      </c>
      <c r="D10" s="645">
        <v>535535225.91000003</v>
      </c>
      <c r="E10" s="645">
        <v>143696918.41</v>
      </c>
      <c r="F10" s="645">
        <v>189116075.16</v>
      </c>
      <c r="G10" s="645">
        <v>275827291.63</v>
      </c>
      <c r="H10" s="645">
        <v>195320585.72999999</v>
      </c>
      <c r="I10" s="645">
        <v>192348645.47</v>
      </c>
      <c r="J10" s="645">
        <v>171368309.47999999</v>
      </c>
      <c r="K10" s="645">
        <v>119616926.8</v>
      </c>
      <c r="L10" s="645">
        <v>94148124.310000002</v>
      </c>
      <c r="M10" s="645">
        <v>68294013.909999996</v>
      </c>
      <c r="N10" s="645">
        <v>184183929.5</v>
      </c>
      <c r="O10" s="645">
        <v>127124642.59</v>
      </c>
      <c r="P10" s="645">
        <v>88707173.430000007</v>
      </c>
      <c r="Q10" s="645">
        <v>58793239.770000003</v>
      </c>
      <c r="R10" s="645">
        <v>97502124.069999993</v>
      </c>
      <c r="S10" s="645">
        <v>132271773.27000001</v>
      </c>
      <c r="T10" s="645">
        <v>74707220.629999995</v>
      </c>
      <c r="U10" s="645">
        <v>184357748.58000001</v>
      </c>
      <c r="V10" s="645">
        <v>236095436.58000001</v>
      </c>
      <c r="W10" s="645">
        <v>135641941.56999999</v>
      </c>
      <c r="X10" s="645">
        <v>176664886.22</v>
      </c>
      <c r="Y10" s="645">
        <v>102279981.25</v>
      </c>
      <c r="Z10" s="645">
        <v>315172845.89999998</v>
      </c>
      <c r="AA10" s="645">
        <v>92084470.549999997</v>
      </c>
      <c r="AB10" s="645">
        <v>6742531657.3100004</v>
      </c>
    </row>
    <row r="11" spans="1:28" s="226" customFormat="1" ht="19.5" customHeight="1" thickTop="1">
      <c r="A11" s="402" t="s">
        <v>8</v>
      </c>
      <c r="B11" s="667">
        <v>353310313.02999997</v>
      </c>
      <c r="C11" s="667">
        <v>77249499.709999993</v>
      </c>
      <c r="D11" s="667">
        <v>44388339.259999998</v>
      </c>
      <c r="E11" s="667">
        <v>19158012.16</v>
      </c>
      <c r="F11" s="667">
        <v>25581474.109999999</v>
      </c>
      <c r="G11" s="667">
        <v>22044290.899999999</v>
      </c>
      <c r="H11" s="667">
        <v>17127944.93</v>
      </c>
      <c r="I11" s="667">
        <v>21109732.280000001</v>
      </c>
      <c r="J11" s="667">
        <v>9227987.1600000001</v>
      </c>
      <c r="K11" s="667">
        <v>7811808.2400000002</v>
      </c>
      <c r="L11" s="667">
        <v>7512317</v>
      </c>
      <c r="M11" s="667">
        <v>6840090.1200000001</v>
      </c>
      <c r="N11" s="667">
        <v>16740288.960000001</v>
      </c>
      <c r="O11" s="667">
        <v>18874261.280000001</v>
      </c>
      <c r="P11" s="667">
        <v>10481410.550000001</v>
      </c>
      <c r="Q11" s="667">
        <v>2928774.91</v>
      </c>
      <c r="R11" s="667">
        <v>5028446.22</v>
      </c>
      <c r="S11" s="667">
        <v>7767190</v>
      </c>
      <c r="T11" s="667">
        <v>6470260.21</v>
      </c>
      <c r="U11" s="667">
        <v>13253900.380000001</v>
      </c>
      <c r="V11" s="667">
        <v>19348192.5</v>
      </c>
      <c r="W11" s="667">
        <v>14485730.109999999</v>
      </c>
      <c r="X11" s="667">
        <v>16424869.1</v>
      </c>
      <c r="Y11" s="667">
        <v>9515777.6899999995</v>
      </c>
      <c r="Z11" s="667">
        <v>21323196.16</v>
      </c>
      <c r="AA11" s="667">
        <v>4852549.04</v>
      </c>
      <c r="AB11" s="667">
        <v>778856656.00999999</v>
      </c>
    </row>
    <row r="12" spans="1:28" s="226" customFormat="1" ht="17.25" customHeight="1">
      <c r="A12" s="402" t="s">
        <v>17</v>
      </c>
      <c r="B12" s="667">
        <v>262304616.45999998</v>
      </c>
      <c r="C12" s="667">
        <v>126360109.18000001</v>
      </c>
      <c r="D12" s="667">
        <v>120704708.26000001</v>
      </c>
      <c r="E12" s="667">
        <v>34388201.770000003</v>
      </c>
      <c r="F12" s="667">
        <v>26583450.859999999</v>
      </c>
      <c r="G12" s="667">
        <v>35525062.549999997</v>
      </c>
      <c r="H12" s="667">
        <v>22286710.41</v>
      </c>
      <c r="I12" s="667">
        <v>25497145.579999998</v>
      </c>
      <c r="J12" s="667">
        <v>26696072.309999999</v>
      </c>
      <c r="K12" s="667">
        <v>11808684.710000001</v>
      </c>
      <c r="L12" s="667">
        <v>9646969.4900000002</v>
      </c>
      <c r="M12" s="667">
        <v>6390472.0099999998</v>
      </c>
      <c r="N12" s="667">
        <v>12845015.58</v>
      </c>
      <c r="O12" s="667">
        <v>9299922.6600000001</v>
      </c>
      <c r="P12" s="667">
        <v>10363519.470000001</v>
      </c>
      <c r="Q12" s="667">
        <v>4994776.09</v>
      </c>
      <c r="R12" s="667">
        <v>19081169.309999999</v>
      </c>
      <c r="S12" s="667">
        <v>13893515.939999999</v>
      </c>
      <c r="T12" s="667">
        <v>8907339.6199999992</v>
      </c>
      <c r="U12" s="667">
        <v>27806994.649999999</v>
      </c>
      <c r="V12" s="667">
        <v>41907636.560000002</v>
      </c>
      <c r="W12" s="667">
        <v>27334501.84</v>
      </c>
      <c r="X12" s="667">
        <v>28049188.960000001</v>
      </c>
      <c r="Y12" s="667">
        <v>16516215.439999999</v>
      </c>
      <c r="Z12" s="667">
        <v>51343329.859999999</v>
      </c>
      <c r="AA12" s="667">
        <v>7854118.8099999996</v>
      </c>
      <c r="AB12" s="667">
        <v>988389448.38</v>
      </c>
    </row>
    <row r="13" spans="1:28" s="226" customFormat="1" ht="17.25" customHeight="1">
      <c r="A13" s="402" t="s">
        <v>26</v>
      </c>
      <c r="B13" s="667">
        <v>1105194643.1099999</v>
      </c>
      <c r="C13" s="667">
        <v>679765713.74000001</v>
      </c>
      <c r="D13" s="667">
        <v>350563057.48000002</v>
      </c>
      <c r="E13" s="667">
        <v>85385843.599999994</v>
      </c>
      <c r="F13" s="667">
        <v>130494544.78</v>
      </c>
      <c r="G13" s="667">
        <v>212272927</v>
      </c>
      <c r="H13" s="667">
        <v>152346954.81999999</v>
      </c>
      <c r="I13" s="667">
        <v>142837263.53</v>
      </c>
      <c r="J13" s="667">
        <v>130513909.76000001</v>
      </c>
      <c r="K13" s="667">
        <v>96590077.170000002</v>
      </c>
      <c r="L13" s="667">
        <v>73624275.950000003</v>
      </c>
      <c r="M13" s="667">
        <v>51484341.909999996</v>
      </c>
      <c r="N13" s="667">
        <v>148467504.33000001</v>
      </c>
      <c r="O13" s="667">
        <v>96548795.579999998</v>
      </c>
      <c r="P13" s="667">
        <v>64701683.380000003</v>
      </c>
      <c r="Q13" s="667">
        <v>48674938.68</v>
      </c>
      <c r="R13" s="667">
        <v>70169649.569999993</v>
      </c>
      <c r="S13" s="667">
        <v>107338079.2</v>
      </c>
      <c r="T13" s="667">
        <v>52214996.840000004</v>
      </c>
      <c r="U13" s="667">
        <v>138526542.78</v>
      </c>
      <c r="V13" s="667">
        <v>165738435.66</v>
      </c>
      <c r="W13" s="667">
        <v>91139803.689999998</v>
      </c>
      <c r="X13" s="667">
        <v>125660794.67</v>
      </c>
      <c r="Y13" s="667">
        <v>74397422.030000001</v>
      </c>
      <c r="Z13" s="667">
        <v>225403570.30000001</v>
      </c>
      <c r="AA13" s="667">
        <v>77527317.430000007</v>
      </c>
      <c r="AB13" s="667">
        <v>4697583086.9899998</v>
      </c>
    </row>
    <row r="14" spans="1:28" s="226" customFormat="1" ht="17.25" customHeight="1">
      <c r="A14" s="402" t="s">
        <v>28</v>
      </c>
      <c r="B14" s="667">
        <v>1086429483.53</v>
      </c>
      <c r="C14" s="667">
        <v>647320783.19000006</v>
      </c>
      <c r="D14" s="667">
        <v>341702320.49000001</v>
      </c>
      <c r="E14" s="667">
        <v>92692385.060000002</v>
      </c>
      <c r="F14" s="667">
        <v>135087264.66</v>
      </c>
      <c r="G14" s="667">
        <v>222145853.40000001</v>
      </c>
      <c r="H14" s="667">
        <v>154671786.96000001</v>
      </c>
      <c r="I14" s="667">
        <v>147406477.94</v>
      </c>
      <c r="J14" s="667">
        <v>134099332.73999998</v>
      </c>
      <c r="K14" s="667">
        <v>102477158.47</v>
      </c>
      <c r="L14" s="667">
        <v>76078992.859999999</v>
      </c>
      <c r="M14" s="667">
        <v>52909837.600000001</v>
      </c>
      <c r="N14" s="667">
        <v>157210045.36000001</v>
      </c>
      <c r="O14" s="667">
        <v>97226789.129999995</v>
      </c>
      <c r="P14" s="667">
        <v>65508950.579999998</v>
      </c>
      <c r="Q14" s="667">
        <v>49976946.659999996</v>
      </c>
      <c r="R14" s="667">
        <v>72448138.090000004</v>
      </c>
      <c r="S14" s="667">
        <v>112801614.2</v>
      </c>
      <c r="T14" s="667">
        <v>54998324.390000001</v>
      </c>
      <c r="U14" s="667">
        <v>143498620.38999999</v>
      </c>
      <c r="V14" s="667">
        <v>175432298.41</v>
      </c>
      <c r="W14" s="667">
        <v>95509189.359999999</v>
      </c>
      <c r="X14" s="667">
        <v>128152432.95999999</v>
      </c>
      <c r="Y14" s="667">
        <v>79146524.379999995</v>
      </c>
      <c r="Z14" s="667">
        <v>218071812.40000001</v>
      </c>
      <c r="AA14" s="667">
        <v>76938833.359999999</v>
      </c>
      <c r="AB14" s="667">
        <v>4719942196.5699997</v>
      </c>
    </row>
    <row r="15" spans="1:28" s="226" customFormat="1" ht="17.25" customHeight="1">
      <c r="A15" s="402" t="s">
        <v>909</v>
      </c>
      <c r="B15" s="667">
        <v>47544267.600000001</v>
      </c>
      <c r="C15" s="667">
        <v>37626041.149999999</v>
      </c>
      <c r="D15" s="667">
        <v>13824055.439999999</v>
      </c>
      <c r="E15" s="667">
        <v>53877.29</v>
      </c>
      <c r="F15" s="667">
        <v>2167005.92</v>
      </c>
      <c r="G15" s="667">
        <v>653680.07999999996</v>
      </c>
      <c r="H15" s="667">
        <v>1807482.7</v>
      </c>
      <c r="I15" s="667">
        <v>0</v>
      </c>
      <c r="J15" s="667">
        <v>441260.42</v>
      </c>
      <c r="K15" s="667">
        <v>0</v>
      </c>
      <c r="L15" s="667">
        <v>236502.39999999999</v>
      </c>
      <c r="M15" s="667">
        <v>51518.91</v>
      </c>
      <c r="N15" s="667">
        <v>672212.06</v>
      </c>
      <c r="O15" s="667">
        <v>130976.77000000002</v>
      </c>
      <c r="P15" s="667">
        <v>1397700.71</v>
      </c>
      <c r="Q15" s="667">
        <v>100955.33</v>
      </c>
      <c r="R15" s="667">
        <v>104748.69</v>
      </c>
      <c r="S15" s="667">
        <v>382987.16</v>
      </c>
      <c r="T15" s="667">
        <v>0</v>
      </c>
      <c r="U15" s="667">
        <v>702859.97</v>
      </c>
      <c r="V15" s="667">
        <v>195994.97</v>
      </c>
      <c r="W15" s="667">
        <v>939982.35</v>
      </c>
      <c r="X15" s="667">
        <v>1420656.79</v>
      </c>
      <c r="Y15" s="667">
        <v>0</v>
      </c>
      <c r="Z15" s="667">
        <v>7357961.71</v>
      </c>
      <c r="AA15" s="667">
        <v>1756518.86</v>
      </c>
      <c r="AB15" s="667">
        <v>119569247.28</v>
      </c>
    </row>
    <row r="16" spans="1:28" s="226" customFormat="1" ht="17.25" customHeight="1">
      <c r="A16" s="402" t="s">
        <v>32</v>
      </c>
      <c r="B16" s="667">
        <v>2884487.61</v>
      </c>
      <c r="C16" s="667">
        <v>6467466.5800000001</v>
      </c>
      <c r="D16" s="667">
        <v>2604677.11</v>
      </c>
      <c r="E16" s="667">
        <v>220121.06</v>
      </c>
      <c r="F16" s="667">
        <v>2332950.5</v>
      </c>
      <c r="G16" s="667">
        <v>285735</v>
      </c>
      <c r="H16" s="667">
        <v>174811.56</v>
      </c>
      <c r="I16" s="667">
        <v>272908.28999999998</v>
      </c>
      <c r="J16" s="667">
        <v>553733.32999999996</v>
      </c>
      <c r="K16" s="667">
        <v>13498.33</v>
      </c>
      <c r="L16" s="667">
        <v>162929.23000000001</v>
      </c>
      <c r="M16" s="667">
        <v>26661.93</v>
      </c>
      <c r="N16" s="667">
        <v>236267.08</v>
      </c>
      <c r="O16" s="667">
        <v>401454.34</v>
      </c>
      <c r="P16" s="667">
        <v>4196.7</v>
      </c>
      <c r="Q16" s="667">
        <v>455143.05</v>
      </c>
      <c r="R16" s="667">
        <v>226438</v>
      </c>
      <c r="S16" s="667">
        <v>129768.1</v>
      </c>
      <c r="T16" s="667">
        <v>363442.32</v>
      </c>
      <c r="U16" s="667">
        <v>114594.06</v>
      </c>
      <c r="V16" s="667">
        <v>280767.12</v>
      </c>
      <c r="W16" s="667">
        <v>478275.39</v>
      </c>
      <c r="X16" s="667">
        <v>223364.46</v>
      </c>
      <c r="Y16" s="667">
        <v>114361.92</v>
      </c>
      <c r="Z16" s="667">
        <v>2716958.33</v>
      </c>
      <c r="AA16" s="667">
        <v>355376.42</v>
      </c>
      <c r="AB16" s="667">
        <v>22100387.82</v>
      </c>
    </row>
    <row r="17" spans="1:28" s="226" customFormat="1" ht="17.25" customHeight="1">
      <c r="A17" s="402" t="s">
        <v>910</v>
      </c>
      <c r="B17" s="667">
        <v>630517.47</v>
      </c>
      <c r="C17" s="667">
        <v>2250452.88</v>
      </c>
      <c r="D17" s="667">
        <v>543103</v>
      </c>
      <c r="E17" s="667">
        <v>0</v>
      </c>
      <c r="F17" s="667">
        <v>0</v>
      </c>
      <c r="G17" s="667">
        <v>0</v>
      </c>
      <c r="H17" s="667">
        <v>0</v>
      </c>
      <c r="I17" s="667">
        <v>0</v>
      </c>
      <c r="J17" s="667">
        <v>0</v>
      </c>
      <c r="K17" s="667">
        <v>0</v>
      </c>
      <c r="L17" s="667">
        <v>0</v>
      </c>
      <c r="M17" s="667">
        <v>0</v>
      </c>
      <c r="N17" s="667">
        <v>0</v>
      </c>
      <c r="O17" s="667">
        <v>0</v>
      </c>
      <c r="P17" s="667">
        <v>0</v>
      </c>
      <c r="Q17" s="667">
        <v>0</v>
      </c>
      <c r="R17" s="667">
        <v>24398.76</v>
      </c>
      <c r="S17" s="667">
        <v>0</v>
      </c>
      <c r="T17" s="667">
        <v>0</v>
      </c>
      <c r="U17" s="667">
        <v>0</v>
      </c>
      <c r="V17" s="667">
        <v>0.02</v>
      </c>
      <c r="W17" s="667">
        <v>0</v>
      </c>
      <c r="X17" s="667">
        <v>0</v>
      </c>
      <c r="Y17" s="667">
        <v>0</v>
      </c>
      <c r="Z17" s="667">
        <v>224339.75</v>
      </c>
      <c r="AA17" s="667">
        <v>15006.55</v>
      </c>
      <c r="AB17" s="667">
        <v>3687818.43</v>
      </c>
    </row>
    <row r="18" spans="1:28" s="226" customFormat="1" ht="17.25" customHeight="1">
      <c r="A18" s="402" t="s">
        <v>36</v>
      </c>
      <c r="B18" s="667">
        <v>10949571.73</v>
      </c>
      <c r="C18" s="667">
        <v>3868876.83</v>
      </c>
      <c r="D18" s="667">
        <v>7838337.8499999996</v>
      </c>
      <c r="E18" s="667">
        <v>2000713.28</v>
      </c>
      <c r="F18" s="667">
        <v>2137611.7599999998</v>
      </c>
      <c r="G18" s="667">
        <v>4785428.96</v>
      </c>
      <c r="H18" s="667">
        <v>3711476.76</v>
      </c>
      <c r="I18" s="667">
        <v>974759.33</v>
      </c>
      <c r="J18" s="667">
        <v>3704055.16</v>
      </c>
      <c r="K18" s="667">
        <v>370693.37</v>
      </c>
      <c r="L18" s="667">
        <v>172250.29</v>
      </c>
      <c r="M18" s="667">
        <v>583314.13</v>
      </c>
      <c r="N18" s="667">
        <v>1020947.93</v>
      </c>
      <c r="O18" s="667">
        <v>108545.06</v>
      </c>
      <c r="P18" s="667">
        <v>76801.11</v>
      </c>
      <c r="Q18" s="667">
        <v>630646.13</v>
      </c>
      <c r="R18" s="667">
        <v>633754.74</v>
      </c>
      <c r="S18" s="667">
        <v>1245581.6200000001</v>
      </c>
      <c r="T18" s="667">
        <v>738063.95</v>
      </c>
      <c r="U18" s="667">
        <v>474361.75</v>
      </c>
      <c r="V18" s="667">
        <v>922743.04</v>
      </c>
      <c r="W18" s="667">
        <v>1529728</v>
      </c>
      <c r="X18" s="667">
        <v>828640.97</v>
      </c>
      <c r="Y18" s="667">
        <v>624793.47</v>
      </c>
      <c r="Z18" s="667">
        <v>2206131.1</v>
      </c>
      <c r="AA18" s="667">
        <v>1847085.95</v>
      </c>
      <c r="AB18" s="667">
        <v>53984914.270000003</v>
      </c>
    </row>
    <row r="19" spans="1:28" s="226" customFormat="1" ht="17.25" customHeight="1">
      <c r="A19" s="402" t="s">
        <v>911</v>
      </c>
      <c r="B19" s="667">
        <v>7993597.3499999996</v>
      </c>
      <c r="C19" s="667">
        <v>2428972.21</v>
      </c>
      <c r="D19" s="667">
        <v>1353484.99</v>
      </c>
      <c r="E19" s="667">
        <v>1662.91</v>
      </c>
      <c r="F19" s="667">
        <v>522638.69999999995</v>
      </c>
      <c r="G19" s="667">
        <v>0</v>
      </c>
      <c r="H19" s="667">
        <v>530972.43999999994</v>
      </c>
      <c r="I19" s="667">
        <v>0</v>
      </c>
      <c r="J19" s="667">
        <v>0</v>
      </c>
      <c r="K19" s="667">
        <v>0</v>
      </c>
      <c r="L19" s="667">
        <v>0</v>
      </c>
      <c r="M19" s="667">
        <v>5409.59</v>
      </c>
      <c r="N19" s="667">
        <v>1099.7</v>
      </c>
      <c r="O19" s="667">
        <v>0</v>
      </c>
      <c r="P19" s="667">
        <v>0</v>
      </c>
      <c r="Q19" s="667">
        <v>0</v>
      </c>
      <c r="R19" s="667">
        <v>0</v>
      </c>
      <c r="S19" s="667">
        <v>28422.15</v>
      </c>
      <c r="T19" s="667">
        <v>0</v>
      </c>
      <c r="U19" s="667">
        <v>190807.2</v>
      </c>
      <c r="V19" s="667">
        <v>0</v>
      </c>
      <c r="W19" s="667">
        <v>79935.81</v>
      </c>
      <c r="X19" s="667">
        <v>0</v>
      </c>
      <c r="Y19" s="667">
        <v>0</v>
      </c>
      <c r="Z19" s="667">
        <v>52803.5</v>
      </c>
      <c r="AA19" s="667">
        <v>129242.37999999999</v>
      </c>
      <c r="AB19" s="667">
        <v>13319048.93</v>
      </c>
    </row>
    <row r="20" spans="1:28" s="226" customFormat="1" ht="17.25" customHeight="1">
      <c r="A20" s="402" t="s">
        <v>39</v>
      </c>
      <c r="B20" s="667">
        <v>9852400.5399999991</v>
      </c>
      <c r="C20" s="667">
        <v>6660867.3799999999</v>
      </c>
      <c r="D20" s="667">
        <v>2265403.61</v>
      </c>
      <c r="E20" s="667">
        <v>655156.89</v>
      </c>
      <c r="F20" s="667">
        <v>992752.44</v>
      </c>
      <c r="G20" s="667">
        <v>1351427.7</v>
      </c>
      <c r="H20" s="667">
        <v>1202025.96</v>
      </c>
      <c r="I20" s="667">
        <v>1053550.45</v>
      </c>
      <c r="J20" s="667">
        <v>1220587.8899999999</v>
      </c>
      <c r="K20" s="667">
        <v>817872.71</v>
      </c>
      <c r="L20" s="667">
        <v>514177.16999999993</v>
      </c>
      <c r="M20" s="667">
        <v>383595.97</v>
      </c>
      <c r="N20" s="667">
        <v>959260.8</v>
      </c>
      <c r="O20" s="667">
        <v>2529071.37</v>
      </c>
      <c r="P20" s="667">
        <v>1040583.38</v>
      </c>
      <c r="Q20" s="667">
        <v>497927.05</v>
      </c>
      <c r="R20" s="667">
        <v>422247.02</v>
      </c>
      <c r="S20" s="667">
        <v>783755.32</v>
      </c>
      <c r="T20" s="667">
        <v>528734.52</v>
      </c>
      <c r="U20" s="667">
        <v>699868.16000000003</v>
      </c>
      <c r="V20" s="667">
        <v>923887.91</v>
      </c>
      <c r="W20" s="667">
        <v>687367.11</v>
      </c>
      <c r="X20" s="667">
        <v>1163247.8600000001</v>
      </c>
      <c r="Y20" s="667">
        <v>569696.86</v>
      </c>
      <c r="Z20" s="667">
        <v>2934355.78</v>
      </c>
      <c r="AA20" s="667">
        <v>603182.93000000005</v>
      </c>
      <c r="AB20" s="667">
        <v>41313004.780000001</v>
      </c>
    </row>
    <row r="21" spans="1:28" s="226" customFormat="1" ht="17.25" customHeight="1">
      <c r="A21" s="402" t="s">
        <v>46</v>
      </c>
      <c r="B21" s="667">
        <v>-61089682.719999999</v>
      </c>
      <c r="C21" s="667">
        <v>-26857746.48</v>
      </c>
      <c r="D21" s="667">
        <v>-19568325.010000002</v>
      </c>
      <c r="E21" s="667">
        <v>-10238072.890000001</v>
      </c>
      <c r="F21" s="667">
        <v>-12745679.199999999</v>
      </c>
      <c r="G21" s="667">
        <v>-16949198.140000001</v>
      </c>
      <c r="H21" s="667">
        <v>-9751601.5600000005</v>
      </c>
      <c r="I21" s="667">
        <v>-6870432.4800000004</v>
      </c>
      <c r="J21" s="667">
        <v>-9505059.7799999993</v>
      </c>
      <c r="K21" s="667">
        <v>-7089145.71</v>
      </c>
      <c r="L21" s="667">
        <v>-3540576</v>
      </c>
      <c r="M21" s="667">
        <v>-2475996.2200000002</v>
      </c>
      <c r="N21" s="667">
        <v>-11632328.6</v>
      </c>
      <c r="O21" s="667">
        <v>-3848041.09</v>
      </c>
      <c r="P21" s="667">
        <v>-3326549.1</v>
      </c>
      <c r="Q21" s="667">
        <v>-2986679.54</v>
      </c>
      <c r="R21" s="667">
        <v>-3690075.73</v>
      </c>
      <c r="S21" s="667">
        <v>-8034049.3499999996</v>
      </c>
      <c r="T21" s="667">
        <v>-4413568.34</v>
      </c>
      <c r="U21" s="667">
        <v>-7154568.75</v>
      </c>
      <c r="V21" s="667">
        <v>-12017255.810000001</v>
      </c>
      <c r="W21" s="667">
        <v>-8084674.3300000001</v>
      </c>
      <c r="X21" s="667">
        <v>-6127548.3700000001</v>
      </c>
      <c r="Y21" s="667">
        <v>-6057954.5999999996</v>
      </c>
      <c r="Z21" s="667">
        <v>-8160792.2699999996</v>
      </c>
      <c r="AA21" s="667">
        <v>-4117929.0199999996</v>
      </c>
      <c r="AB21" s="667">
        <v>-276333531.08999997</v>
      </c>
    </row>
    <row r="22" spans="1:28" s="226" customFormat="1" ht="17.25" customHeight="1">
      <c r="A22" s="402" t="s">
        <v>57</v>
      </c>
      <c r="B22" s="667">
        <v>9608206.4399999995</v>
      </c>
      <c r="C22" s="667">
        <v>5335918.62</v>
      </c>
      <c r="D22" s="667">
        <v>2221751.5</v>
      </c>
      <c r="E22" s="667">
        <v>661025.64</v>
      </c>
      <c r="F22" s="667">
        <v>762084.45</v>
      </c>
      <c r="G22" s="667">
        <v>971758.92</v>
      </c>
      <c r="H22" s="667">
        <v>1167118.17</v>
      </c>
      <c r="I22" s="667">
        <v>568124.18000000005</v>
      </c>
      <c r="J22" s="667">
        <v>512758.06999999995</v>
      </c>
      <c r="K22" s="667">
        <v>1141866.8600000001</v>
      </c>
      <c r="L22" s="667">
        <v>326248.98</v>
      </c>
      <c r="M22" s="667">
        <v>481970.41</v>
      </c>
      <c r="N22" s="667">
        <v>1115098.6299999999</v>
      </c>
      <c r="O22" s="667">
        <v>531512.77</v>
      </c>
      <c r="P22" s="667">
        <v>784035.33</v>
      </c>
      <c r="Q22" s="667">
        <v>198793.16</v>
      </c>
      <c r="R22" s="667">
        <v>249991.54</v>
      </c>
      <c r="S22" s="667">
        <v>700762.71</v>
      </c>
      <c r="T22" s="667">
        <v>325877.88</v>
      </c>
      <c r="U22" s="667">
        <v>390918.73</v>
      </c>
      <c r="V22" s="667">
        <v>1587926.94</v>
      </c>
      <c r="W22" s="667">
        <v>679592.93</v>
      </c>
      <c r="X22" s="667">
        <v>1009925.33</v>
      </c>
      <c r="Y22" s="667">
        <v>222945.87</v>
      </c>
      <c r="Z22" s="667">
        <v>1184025.1399999999</v>
      </c>
      <c r="AA22" s="667">
        <v>211600.59</v>
      </c>
      <c r="AB22" s="667">
        <v>32951839.789999999</v>
      </c>
    </row>
    <row r="23" spans="1:28" s="226" customFormat="1" ht="17.25" customHeight="1">
      <c r="A23" s="402" t="s">
        <v>63</v>
      </c>
      <c r="B23" s="667">
        <v>0.81</v>
      </c>
      <c r="C23" s="667">
        <v>0</v>
      </c>
      <c r="D23" s="667">
        <v>0</v>
      </c>
      <c r="E23" s="667">
        <v>3.54</v>
      </c>
      <c r="F23" s="667">
        <v>10</v>
      </c>
      <c r="G23" s="667">
        <v>205709.71</v>
      </c>
      <c r="H23" s="667">
        <v>6</v>
      </c>
      <c r="I23" s="667">
        <v>0</v>
      </c>
      <c r="J23" s="667">
        <v>1</v>
      </c>
      <c r="K23" s="667">
        <v>235.82</v>
      </c>
      <c r="L23" s="667">
        <v>333</v>
      </c>
      <c r="M23" s="667">
        <v>133510.72</v>
      </c>
      <c r="N23" s="667">
        <v>67280.73</v>
      </c>
      <c r="O23" s="667">
        <v>0</v>
      </c>
      <c r="P23" s="667">
        <v>1</v>
      </c>
      <c r="Q23" s="667">
        <v>0</v>
      </c>
      <c r="R23" s="667">
        <v>32</v>
      </c>
      <c r="S23" s="667">
        <v>132</v>
      </c>
      <c r="T23" s="667">
        <v>1</v>
      </c>
      <c r="U23" s="667">
        <v>41</v>
      </c>
      <c r="V23" s="667">
        <v>0</v>
      </c>
      <c r="W23" s="667">
        <v>255.26</v>
      </c>
      <c r="X23" s="667">
        <v>2</v>
      </c>
      <c r="Y23" s="667">
        <v>0</v>
      </c>
      <c r="Z23" s="667">
        <v>49146.64</v>
      </c>
      <c r="AA23" s="667">
        <v>0</v>
      </c>
      <c r="AB23" s="667">
        <v>456702.23</v>
      </c>
    </row>
    <row r="24" spans="1:28" s="226" customFormat="1" ht="17.25" customHeight="1">
      <c r="A24" s="402" t="s">
        <v>69</v>
      </c>
      <c r="B24" s="667">
        <v>1436770.13</v>
      </c>
      <c r="C24" s="667">
        <v>8007546.3700000001</v>
      </c>
      <c r="D24" s="667">
        <v>80948</v>
      </c>
      <c r="E24" s="667">
        <v>59110</v>
      </c>
      <c r="F24" s="667">
        <v>44590</v>
      </c>
      <c r="G24" s="667">
        <v>87465</v>
      </c>
      <c r="H24" s="667">
        <v>24010</v>
      </c>
      <c r="I24" s="667">
        <v>30871.78</v>
      </c>
      <c r="J24" s="667">
        <v>1906522.73</v>
      </c>
      <c r="K24" s="667">
        <v>368734.2</v>
      </c>
      <c r="L24" s="667">
        <v>33814.82</v>
      </c>
      <c r="M24" s="667">
        <v>525233.37</v>
      </c>
      <c r="N24" s="667">
        <v>1835662.37</v>
      </c>
      <c r="O24" s="667">
        <v>12553.8</v>
      </c>
      <c r="P24" s="667">
        <v>31257.45</v>
      </c>
      <c r="Q24" s="667">
        <v>30747.98</v>
      </c>
      <c r="R24" s="667">
        <v>17493</v>
      </c>
      <c r="S24" s="667">
        <v>19454.96</v>
      </c>
      <c r="T24" s="667">
        <v>19208</v>
      </c>
      <c r="U24" s="667">
        <v>1029143.9299999999</v>
      </c>
      <c r="V24" s="667">
        <v>3041820.58</v>
      </c>
      <c r="W24" s="667">
        <v>49638.96</v>
      </c>
      <c r="X24" s="667">
        <v>1065841.18</v>
      </c>
      <c r="Y24" s="667">
        <v>64307.500000000007</v>
      </c>
      <c r="Z24" s="667">
        <v>1205762.1599999999</v>
      </c>
      <c r="AA24" s="667">
        <v>30222.11</v>
      </c>
      <c r="AB24" s="667">
        <v>21058730.379999999</v>
      </c>
    </row>
    <row r="25" spans="1:28" s="226" customFormat="1" ht="18.75" customHeight="1">
      <c r="A25" s="402" t="s">
        <v>74</v>
      </c>
      <c r="B25" s="667">
        <v>62176026.840000004</v>
      </c>
      <c r="C25" s="667">
        <v>23611960.289999999</v>
      </c>
      <c r="D25" s="667">
        <v>17420382.760000002</v>
      </c>
      <c r="E25" s="667">
        <v>3801900.05</v>
      </c>
      <c r="F25" s="667">
        <v>5270491.74</v>
      </c>
      <c r="G25" s="667">
        <v>3495546.49</v>
      </c>
      <c r="H25" s="667">
        <v>2235341.77</v>
      </c>
      <c r="I25" s="667">
        <v>2085735.73</v>
      </c>
      <c r="J25" s="667">
        <v>2468403.17</v>
      </c>
      <c r="K25" s="667">
        <v>1689060.95</v>
      </c>
      <c r="L25" s="667">
        <v>2303505.5499999998</v>
      </c>
      <c r="M25" s="667">
        <v>2197556.9900000002</v>
      </c>
      <c r="N25" s="667">
        <v>2009297.29</v>
      </c>
      <c r="O25" s="667">
        <v>1735764.26</v>
      </c>
      <c r="P25" s="667">
        <v>2128835.89</v>
      </c>
      <c r="Q25" s="667">
        <v>1921528.01</v>
      </c>
      <c r="R25" s="667">
        <v>2787605.07</v>
      </c>
      <c r="S25" s="667">
        <v>2412383.96</v>
      </c>
      <c r="T25" s="667">
        <v>6607509.9400000004</v>
      </c>
      <c r="U25" s="667">
        <v>2390752.75</v>
      </c>
      <c r="V25" s="667">
        <v>3894739.46</v>
      </c>
      <c r="W25" s="667">
        <v>1833017</v>
      </c>
      <c r="X25" s="667">
        <v>4134248.03</v>
      </c>
      <c r="Y25" s="667">
        <v>1360818.02</v>
      </c>
      <c r="Z25" s="667">
        <v>14328858.359999999</v>
      </c>
      <c r="AA25" s="667">
        <v>1388528.4</v>
      </c>
      <c r="AB25" s="667">
        <v>177689798.77000001</v>
      </c>
    </row>
    <row r="26" spans="1:28" s="226" customFormat="1" ht="20.25" customHeight="1" thickBot="1">
      <c r="A26" s="402" t="s">
        <v>84</v>
      </c>
      <c r="B26" s="667">
        <v>35195651.57</v>
      </c>
      <c r="C26" s="667">
        <v>2115150.29</v>
      </c>
      <c r="D26" s="667">
        <v>156038.65</v>
      </c>
      <c r="E26" s="667">
        <v>242821.65</v>
      </c>
      <c r="F26" s="667">
        <v>379429.22</v>
      </c>
      <c r="G26" s="667">
        <v>1224531.06</v>
      </c>
      <c r="H26" s="667">
        <v>132499.63</v>
      </c>
      <c r="I26" s="667">
        <v>219772.39</v>
      </c>
      <c r="J26" s="667">
        <v>42655.28</v>
      </c>
      <c r="K26" s="667">
        <v>206458.85</v>
      </c>
      <c r="L26" s="667">
        <v>700659.52</v>
      </c>
      <c r="M26" s="667">
        <v>240838.38</v>
      </c>
      <c r="N26" s="667">
        <v>1103781.6100000001</v>
      </c>
      <c r="O26" s="667">
        <v>121832.24</v>
      </c>
      <c r="P26" s="667">
        <v>216430.36</v>
      </c>
      <c r="Q26" s="667">
        <v>43680.94</v>
      </c>
      <c r="R26" s="667">
        <v>167737.35999999999</v>
      </c>
      <c r="S26" s="667">
        <v>140254.5</v>
      </c>
      <c r="T26" s="667">
        <v>162027.14000000001</v>
      </c>
      <c r="U26" s="667">
        <v>959454.36</v>
      </c>
      <c r="V26" s="667">
        <v>576684.88</v>
      </c>
      <c r="W26" s="667">
        <v>119401.78</v>
      </c>
      <c r="X26" s="667">
        <v>320016.95</v>
      </c>
      <c r="Y26" s="667">
        <v>202494.7</v>
      </c>
      <c r="Z26" s="667">
        <v>334957.28000000003</v>
      </c>
      <c r="AA26" s="667">
        <v>220134.17</v>
      </c>
      <c r="AB26" s="667">
        <v>45545394.759999998</v>
      </c>
    </row>
    <row r="27" spans="1:28" s="226" customFormat="1" ht="28.5" customHeight="1" thickTop="1" thickBot="1">
      <c r="A27" s="673" t="s">
        <v>90</v>
      </c>
      <c r="B27" s="645">
        <v>1656262842.0699999</v>
      </c>
      <c r="C27" s="645">
        <v>840588696.95000005</v>
      </c>
      <c r="D27" s="645">
        <v>470531253.99000001</v>
      </c>
      <c r="E27" s="645">
        <v>113528126.75</v>
      </c>
      <c r="F27" s="645">
        <v>146904496.50999999</v>
      </c>
      <c r="G27" s="645">
        <v>217882082</v>
      </c>
      <c r="H27" s="645">
        <v>164010102.93000001</v>
      </c>
      <c r="I27" s="645">
        <v>152216800.31</v>
      </c>
      <c r="J27" s="645">
        <v>139925708.97</v>
      </c>
      <c r="K27" s="645">
        <v>95938782.870000005</v>
      </c>
      <c r="L27" s="645">
        <v>66478870.359999999</v>
      </c>
      <c r="M27" s="645">
        <v>56044573.850000001</v>
      </c>
      <c r="N27" s="645">
        <v>152636325.99000001</v>
      </c>
      <c r="O27" s="645">
        <v>111950837.93000001</v>
      </c>
      <c r="P27" s="645">
        <v>75891862.780000001</v>
      </c>
      <c r="Q27" s="645">
        <v>49161222.07</v>
      </c>
      <c r="R27" s="645">
        <v>87387654.900000006</v>
      </c>
      <c r="S27" s="645">
        <v>114115043.08</v>
      </c>
      <c r="T27" s="645">
        <v>60665999.079999998</v>
      </c>
      <c r="U27" s="645">
        <v>162816821.78</v>
      </c>
      <c r="V27" s="645">
        <v>213490128.87</v>
      </c>
      <c r="W27" s="645">
        <v>115308306.87</v>
      </c>
      <c r="X27" s="645">
        <v>157436160.97</v>
      </c>
      <c r="Y27" s="645">
        <v>90880207.680000007</v>
      </c>
      <c r="Z27" s="645">
        <v>289141968.08999997</v>
      </c>
      <c r="AA27" s="645">
        <v>81297297.549999997</v>
      </c>
      <c r="AB27" s="645">
        <v>5882492175.1999998</v>
      </c>
    </row>
    <row r="28" spans="1:28" s="226" customFormat="1" ht="17.25" customHeight="1" thickTop="1">
      <c r="A28" s="402" t="s">
        <v>91</v>
      </c>
      <c r="B28" s="667">
        <v>1340168662.8099999</v>
      </c>
      <c r="C28" s="667">
        <v>732210692.57000005</v>
      </c>
      <c r="D28" s="667">
        <v>430286240.30000001</v>
      </c>
      <c r="E28" s="667">
        <v>110355420.95</v>
      </c>
      <c r="F28" s="667">
        <v>135779967.03</v>
      </c>
      <c r="G28" s="667">
        <v>199386483.86000001</v>
      </c>
      <c r="H28" s="667">
        <v>137461765.41</v>
      </c>
      <c r="I28" s="667">
        <v>142619039.12</v>
      </c>
      <c r="J28" s="667">
        <v>129041628.43000001</v>
      </c>
      <c r="K28" s="667">
        <v>88351462.890000001</v>
      </c>
      <c r="L28" s="667">
        <v>60439222.32</v>
      </c>
      <c r="M28" s="667">
        <v>52300729.719999999</v>
      </c>
      <c r="N28" s="667">
        <v>144858923.97999999</v>
      </c>
      <c r="O28" s="667">
        <v>109377180.94</v>
      </c>
      <c r="P28" s="667">
        <v>72091477.549999997</v>
      </c>
      <c r="Q28" s="667">
        <v>47289217.829999998</v>
      </c>
      <c r="R28" s="667">
        <v>81532160.950000003</v>
      </c>
      <c r="S28" s="667">
        <v>108851125.83</v>
      </c>
      <c r="T28" s="667">
        <v>57666026.890000001</v>
      </c>
      <c r="U28" s="667">
        <v>156051817.94999999</v>
      </c>
      <c r="V28" s="667">
        <v>200010596.37</v>
      </c>
      <c r="W28" s="667">
        <v>108821343.09999999</v>
      </c>
      <c r="X28" s="667">
        <v>140858115.31999999</v>
      </c>
      <c r="Y28" s="667">
        <v>84737809.480000004</v>
      </c>
      <c r="Z28" s="667">
        <v>277552575.48000002</v>
      </c>
      <c r="AA28" s="667">
        <v>76572930.150000006</v>
      </c>
      <c r="AB28" s="667">
        <v>5224672617.2299995</v>
      </c>
    </row>
    <row r="29" spans="1:28" s="226" customFormat="1" ht="17.25" customHeight="1">
      <c r="A29" s="357" t="s">
        <v>92</v>
      </c>
      <c r="B29" s="667">
        <v>2335852.91</v>
      </c>
      <c r="C29" s="667">
        <v>1330539.3</v>
      </c>
      <c r="D29" s="667">
        <v>142108.76999999999</v>
      </c>
      <c r="E29" s="667">
        <v>44393.75</v>
      </c>
      <c r="F29" s="667">
        <v>59258.18</v>
      </c>
      <c r="G29" s="667">
        <v>400</v>
      </c>
      <c r="H29" s="667">
        <v>0</v>
      </c>
      <c r="I29" s="667">
        <v>9462</v>
      </c>
      <c r="J29" s="667">
        <v>0</v>
      </c>
      <c r="K29" s="667">
        <v>0</v>
      </c>
      <c r="L29" s="667">
        <v>2161.96</v>
      </c>
      <c r="M29" s="667">
        <v>0</v>
      </c>
      <c r="N29" s="667">
        <v>157233.32</v>
      </c>
      <c r="O29" s="667">
        <v>0</v>
      </c>
      <c r="P29" s="667">
        <v>0</v>
      </c>
      <c r="Q29" s="667">
        <v>0</v>
      </c>
      <c r="R29" s="667">
        <v>26315.51</v>
      </c>
      <c r="S29" s="667">
        <v>0</v>
      </c>
      <c r="T29" s="667">
        <v>0</v>
      </c>
      <c r="U29" s="667">
        <v>0</v>
      </c>
      <c r="V29" s="667">
        <v>37883.51</v>
      </c>
      <c r="W29" s="667">
        <v>6493.48</v>
      </c>
      <c r="X29" s="667">
        <v>19321.060000000001</v>
      </c>
      <c r="Y29" s="667">
        <v>246.11</v>
      </c>
      <c r="Z29" s="667">
        <v>76056.429999999993</v>
      </c>
      <c r="AA29" s="667">
        <v>0</v>
      </c>
      <c r="AB29" s="667">
        <v>4247726.29</v>
      </c>
    </row>
    <row r="30" spans="1:28" s="226" customFormat="1" ht="17.25" customHeight="1">
      <c r="A30" s="357" t="s">
        <v>95</v>
      </c>
      <c r="B30" s="667">
        <v>577690946.50999999</v>
      </c>
      <c r="C30" s="667">
        <v>176801048.77000001</v>
      </c>
      <c r="D30" s="667">
        <v>135876809.5</v>
      </c>
      <c r="E30" s="667">
        <v>68953998.530000001</v>
      </c>
      <c r="F30" s="667">
        <v>52199499.350000001</v>
      </c>
      <c r="G30" s="667">
        <v>103256139.87</v>
      </c>
      <c r="H30" s="667">
        <v>34329923.159999996</v>
      </c>
      <c r="I30" s="667">
        <v>44464884.159999996</v>
      </c>
      <c r="J30" s="667">
        <v>46569270.740000002</v>
      </c>
      <c r="K30" s="667">
        <v>35960809.630000003</v>
      </c>
      <c r="L30" s="667">
        <v>26414872.739999998</v>
      </c>
      <c r="M30" s="667">
        <v>20854443.800000001</v>
      </c>
      <c r="N30" s="667">
        <v>59671377.5</v>
      </c>
      <c r="O30" s="667">
        <v>43992189.82</v>
      </c>
      <c r="P30" s="667">
        <v>36486559.729999997</v>
      </c>
      <c r="Q30" s="667">
        <v>21100619.129999999</v>
      </c>
      <c r="R30" s="667">
        <v>30238276.780000001</v>
      </c>
      <c r="S30" s="667">
        <v>47256767.840000004</v>
      </c>
      <c r="T30" s="667">
        <v>28351860.489999998</v>
      </c>
      <c r="U30" s="667">
        <v>108918529.97</v>
      </c>
      <c r="V30" s="667">
        <v>141612874.44999999</v>
      </c>
      <c r="W30" s="667">
        <v>50280313.450000003</v>
      </c>
      <c r="X30" s="667">
        <v>24044520.100000001</v>
      </c>
      <c r="Y30" s="667">
        <v>39774323.030000001</v>
      </c>
      <c r="Z30" s="667">
        <v>55815436.32</v>
      </c>
      <c r="AA30" s="667">
        <v>22572882.129999999</v>
      </c>
      <c r="AB30" s="667">
        <v>2033489177.5</v>
      </c>
    </row>
    <row r="31" spans="1:28" s="226" customFormat="1" ht="17.25" customHeight="1">
      <c r="A31" s="357" t="s">
        <v>96</v>
      </c>
      <c r="B31" s="667">
        <v>112892706.52</v>
      </c>
      <c r="C31" s="667">
        <v>494933022.06999999</v>
      </c>
      <c r="D31" s="667">
        <v>274389889.23000002</v>
      </c>
      <c r="E31" s="667">
        <v>40467155.719999999</v>
      </c>
      <c r="F31" s="667">
        <v>81161270.170000002</v>
      </c>
      <c r="G31" s="667">
        <v>89877180.780000001</v>
      </c>
      <c r="H31" s="667">
        <v>99103082.519999996</v>
      </c>
      <c r="I31" s="667">
        <v>93327460.950000003</v>
      </c>
      <c r="J31" s="667">
        <v>79508088.239999995</v>
      </c>
      <c r="K31" s="667">
        <v>49543830.469999999</v>
      </c>
      <c r="L31" s="667">
        <v>31189210.809999999</v>
      </c>
      <c r="M31" s="667">
        <v>28073557.800000001</v>
      </c>
      <c r="N31" s="667">
        <v>75595506.840000004</v>
      </c>
      <c r="O31" s="667">
        <v>59558366.68</v>
      </c>
      <c r="P31" s="667">
        <v>33505924.09</v>
      </c>
      <c r="Q31" s="667">
        <v>24974836.829999998</v>
      </c>
      <c r="R31" s="667">
        <v>49183664.619999997</v>
      </c>
      <c r="S31" s="667">
        <v>58388383.020000003</v>
      </c>
      <c r="T31" s="667">
        <v>26308314.780000001</v>
      </c>
      <c r="U31" s="667">
        <v>45359698.850000001</v>
      </c>
      <c r="V31" s="667">
        <v>56178662.770000003</v>
      </c>
      <c r="W31" s="667">
        <v>54647133.340000004</v>
      </c>
      <c r="X31" s="667">
        <v>111901234.11</v>
      </c>
      <c r="Y31" s="667">
        <v>40623374.890000001</v>
      </c>
      <c r="Z31" s="667">
        <v>204627457.41999999</v>
      </c>
      <c r="AA31" s="667">
        <v>52009885.520000003</v>
      </c>
      <c r="AB31" s="667">
        <v>2367328899.04</v>
      </c>
    </row>
    <row r="32" spans="1:28" s="226" customFormat="1" ht="17.25" customHeight="1">
      <c r="A32" s="357" t="s">
        <v>105</v>
      </c>
      <c r="B32" s="667">
        <v>55525720.829999998</v>
      </c>
      <c r="C32" s="667">
        <v>44757789.640000001</v>
      </c>
      <c r="D32" s="667">
        <v>14592171.720000001</v>
      </c>
      <c r="E32" s="667">
        <v>501994.31</v>
      </c>
      <c r="F32" s="667">
        <v>866585.19</v>
      </c>
      <c r="G32" s="667">
        <v>4284623.29</v>
      </c>
      <c r="H32" s="667">
        <v>2577338.9</v>
      </c>
      <c r="I32" s="667">
        <v>2881638.59</v>
      </c>
      <c r="J32" s="667">
        <v>1499078.95</v>
      </c>
      <c r="K32" s="667">
        <v>1715181.55</v>
      </c>
      <c r="L32" s="667">
        <v>1872531.94</v>
      </c>
      <c r="M32" s="667">
        <v>2799399.99</v>
      </c>
      <c r="N32" s="667">
        <v>6536897.5</v>
      </c>
      <c r="O32" s="667">
        <v>4632763.04</v>
      </c>
      <c r="P32" s="667">
        <v>1451379.82</v>
      </c>
      <c r="Q32" s="667">
        <v>1036413.7800000001</v>
      </c>
      <c r="R32" s="667">
        <v>1400321.08</v>
      </c>
      <c r="S32" s="667">
        <v>1645224.79</v>
      </c>
      <c r="T32" s="667">
        <v>2575848.29</v>
      </c>
      <c r="U32" s="667">
        <v>966403.63</v>
      </c>
      <c r="V32" s="667">
        <v>687956.39</v>
      </c>
      <c r="W32" s="667">
        <v>3109602.05</v>
      </c>
      <c r="X32" s="667">
        <v>3133117.48</v>
      </c>
      <c r="Y32" s="667">
        <v>3350702.85</v>
      </c>
      <c r="Z32" s="667">
        <v>12584433.810000001</v>
      </c>
      <c r="AA32" s="667">
        <v>1297048.8</v>
      </c>
      <c r="AB32" s="667">
        <v>178282168.21000001</v>
      </c>
    </row>
    <row r="33" spans="1:28" s="226" customFormat="1" ht="17.25" customHeight="1">
      <c r="A33" s="357" t="s">
        <v>106</v>
      </c>
      <c r="B33" s="667">
        <v>572398319.61000001</v>
      </c>
      <c r="C33" s="667">
        <v>0</v>
      </c>
      <c r="D33" s="667">
        <v>0</v>
      </c>
      <c r="E33" s="667">
        <v>0</v>
      </c>
      <c r="F33" s="667">
        <v>0</v>
      </c>
      <c r="G33" s="667">
        <v>0</v>
      </c>
      <c r="H33" s="667">
        <v>0</v>
      </c>
      <c r="I33" s="667">
        <v>0</v>
      </c>
      <c r="J33" s="667">
        <v>0</v>
      </c>
      <c r="K33" s="667">
        <v>0</v>
      </c>
      <c r="L33" s="667">
        <v>0</v>
      </c>
      <c r="M33" s="667">
        <v>0</v>
      </c>
      <c r="N33" s="667">
        <v>0</v>
      </c>
      <c r="O33" s="667">
        <v>0</v>
      </c>
      <c r="P33" s="667">
        <v>0</v>
      </c>
      <c r="Q33" s="667">
        <v>0</v>
      </c>
      <c r="R33" s="667">
        <v>0</v>
      </c>
      <c r="S33" s="667">
        <v>0</v>
      </c>
      <c r="T33" s="667">
        <v>0</v>
      </c>
      <c r="U33" s="667">
        <v>0</v>
      </c>
      <c r="V33" s="667">
        <v>0</v>
      </c>
      <c r="W33" s="667">
        <v>0</v>
      </c>
      <c r="X33" s="667">
        <v>0</v>
      </c>
      <c r="Y33" s="667">
        <v>0</v>
      </c>
      <c r="Z33" s="667">
        <v>0</v>
      </c>
      <c r="AA33" s="667">
        <v>0</v>
      </c>
      <c r="AB33" s="667">
        <v>572398319.61000001</v>
      </c>
    </row>
    <row r="34" spans="1:28" s="226" customFormat="1" ht="17.25" customHeight="1">
      <c r="A34" s="357" t="s">
        <v>107</v>
      </c>
      <c r="B34" s="667">
        <v>19325116.43</v>
      </c>
      <c r="C34" s="667">
        <v>14388292.789999999</v>
      </c>
      <c r="D34" s="667">
        <v>5285261.08</v>
      </c>
      <c r="E34" s="667">
        <v>387878.64</v>
      </c>
      <c r="F34" s="667">
        <v>1493354.14</v>
      </c>
      <c r="G34" s="667">
        <v>1968139.92</v>
      </c>
      <c r="H34" s="667">
        <v>1451420.83</v>
      </c>
      <c r="I34" s="667">
        <v>1935593.42</v>
      </c>
      <c r="J34" s="667">
        <v>1465190.5</v>
      </c>
      <c r="K34" s="667">
        <v>1131641.24</v>
      </c>
      <c r="L34" s="667">
        <v>960444.87</v>
      </c>
      <c r="M34" s="667">
        <v>573328.13</v>
      </c>
      <c r="N34" s="667">
        <v>2897908.82</v>
      </c>
      <c r="O34" s="667">
        <v>1193861.3999999999</v>
      </c>
      <c r="P34" s="667">
        <v>647613.91</v>
      </c>
      <c r="Q34" s="667">
        <v>177348.09</v>
      </c>
      <c r="R34" s="667">
        <v>683582.96</v>
      </c>
      <c r="S34" s="667">
        <v>1560750.18</v>
      </c>
      <c r="T34" s="667">
        <v>430003.33</v>
      </c>
      <c r="U34" s="667">
        <v>807185.5</v>
      </c>
      <c r="V34" s="667">
        <v>1493219.25</v>
      </c>
      <c r="W34" s="667">
        <v>777800.78</v>
      </c>
      <c r="X34" s="667">
        <v>1759922.57</v>
      </c>
      <c r="Y34" s="667">
        <v>989162.6</v>
      </c>
      <c r="Z34" s="667">
        <v>4449191.5</v>
      </c>
      <c r="AA34" s="667">
        <v>693113.7</v>
      </c>
      <c r="AB34" s="667">
        <v>68926326.579999998</v>
      </c>
    </row>
    <row r="35" spans="1:28" s="226" customFormat="1" ht="17.25" customHeight="1">
      <c r="A35" s="402" t="s">
        <v>108</v>
      </c>
      <c r="B35" s="667">
        <v>-0.28000000000000003</v>
      </c>
      <c r="C35" s="667">
        <v>25670.15</v>
      </c>
      <c r="D35" s="667">
        <v>11547</v>
      </c>
      <c r="E35" s="667">
        <v>0</v>
      </c>
      <c r="F35" s="667">
        <v>3084.96</v>
      </c>
      <c r="G35" s="667">
        <v>0</v>
      </c>
      <c r="H35" s="667">
        <v>5143.6899999999996</v>
      </c>
      <c r="I35" s="667">
        <v>8482.5300000000007</v>
      </c>
      <c r="J35" s="667">
        <v>12387.16</v>
      </c>
      <c r="K35" s="667">
        <v>109.42</v>
      </c>
      <c r="L35" s="667">
        <v>178.05</v>
      </c>
      <c r="M35" s="667">
        <v>4322.51</v>
      </c>
      <c r="N35" s="667">
        <v>3890.2</v>
      </c>
      <c r="O35" s="667">
        <v>0</v>
      </c>
      <c r="P35" s="667">
        <v>3013.23</v>
      </c>
      <c r="Q35" s="667">
        <v>0</v>
      </c>
      <c r="R35" s="667">
        <v>3885.01</v>
      </c>
      <c r="S35" s="667">
        <v>21391.119999999999</v>
      </c>
      <c r="T35" s="667">
        <v>4275.54</v>
      </c>
      <c r="U35" s="667">
        <v>0</v>
      </c>
      <c r="V35" s="667">
        <v>12451.71</v>
      </c>
      <c r="W35" s="667">
        <v>5070.12</v>
      </c>
      <c r="X35" s="667">
        <v>0</v>
      </c>
      <c r="Y35" s="667">
        <v>0</v>
      </c>
      <c r="Z35" s="667">
        <v>509.49999999999994</v>
      </c>
      <c r="AA35" s="667">
        <v>3712.67</v>
      </c>
      <c r="AB35" s="667">
        <v>129124.29000000001</v>
      </c>
    </row>
    <row r="36" spans="1:28" s="226" customFormat="1" ht="17.25" customHeight="1">
      <c r="A36" s="402" t="s">
        <v>116</v>
      </c>
      <c r="B36" s="667">
        <v>203770432.66</v>
      </c>
      <c r="C36" s="667">
        <v>89332557.069999993</v>
      </c>
      <c r="D36" s="667">
        <v>24717048.600000001</v>
      </c>
      <c r="E36" s="667">
        <v>0</v>
      </c>
      <c r="F36" s="667">
        <v>0</v>
      </c>
      <c r="G36" s="667">
        <v>8065333.3399999999</v>
      </c>
      <c r="H36" s="667">
        <v>18714160.030000001</v>
      </c>
      <c r="I36" s="667">
        <v>2375000</v>
      </c>
      <c r="J36" s="667">
        <v>1682915.94</v>
      </c>
      <c r="K36" s="667">
        <v>0</v>
      </c>
      <c r="L36" s="667">
        <v>0</v>
      </c>
      <c r="M36" s="667">
        <v>0</v>
      </c>
      <c r="N36" s="667">
        <v>18950.41</v>
      </c>
      <c r="O36" s="667">
        <v>0</v>
      </c>
      <c r="P36" s="667">
        <v>0</v>
      </c>
      <c r="Q36" s="667">
        <v>350192.93</v>
      </c>
      <c r="R36" s="667">
        <v>2526246.09</v>
      </c>
      <c r="S36" s="667">
        <v>0</v>
      </c>
      <c r="T36" s="667">
        <v>7060.82</v>
      </c>
      <c r="U36" s="667">
        <v>1030855.36</v>
      </c>
      <c r="V36" s="667">
        <v>1150367.1200000001</v>
      </c>
      <c r="W36" s="667">
        <v>208957.26</v>
      </c>
      <c r="X36" s="667">
        <v>10856997.02</v>
      </c>
      <c r="Y36" s="667">
        <v>0</v>
      </c>
      <c r="Z36" s="667">
        <v>5050235.0599999996</v>
      </c>
      <c r="AA36" s="667">
        <v>1500000</v>
      </c>
      <c r="AB36" s="667">
        <v>371357309.70999998</v>
      </c>
    </row>
    <row r="37" spans="1:28" s="226" customFormat="1" ht="17.25" customHeight="1">
      <c r="A37" s="402" t="s">
        <v>125</v>
      </c>
      <c r="B37" s="667">
        <v>56141715.240000002</v>
      </c>
      <c r="C37" s="667">
        <v>13363214.16</v>
      </c>
      <c r="D37" s="667">
        <v>6446853.54</v>
      </c>
      <c r="E37" s="667">
        <v>2187598.4300000002</v>
      </c>
      <c r="F37" s="667">
        <v>6865721.75</v>
      </c>
      <c r="G37" s="667">
        <v>7975151.0599999996</v>
      </c>
      <c r="H37" s="667">
        <v>4226325.41</v>
      </c>
      <c r="I37" s="667">
        <v>5575380.7199999997</v>
      </c>
      <c r="J37" s="667">
        <v>7887078.3600000003</v>
      </c>
      <c r="K37" s="667">
        <v>6384756.2300000004</v>
      </c>
      <c r="L37" s="667">
        <v>4003149.2</v>
      </c>
      <c r="M37" s="667">
        <v>2855380.96</v>
      </c>
      <c r="N37" s="667">
        <v>4249286.54</v>
      </c>
      <c r="O37" s="667">
        <v>1525819.62</v>
      </c>
      <c r="P37" s="667">
        <v>2410516.14</v>
      </c>
      <c r="Q37" s="667">
        <v>1020273.31</v>
      </c>
      <c r="R37" s="667">
        <v>2128958.58</v>
      </c>
      <c r="S37" s="667">
        <v>2625007.63</v>
      </c>
      <c r="T37" s="667">
        <v>1819050.53</v>
      </c>
      <c r="U37" s="667">
        <v>4442297.38</v>
      </c>
      <c r="V37" s="667">
        <v>5395574.0099999998</v>
      </c>
      <c r="W37" s="667">
        <v>4474796.47</v>
      </c>
      <c r="X37" s="667">
        <v>3500611.13</v>
      </c>
      <c r="Y37" s="667">
        <v>2939881.33</v>
      </c>
      <c r="Z37" s="667">
        <v>4652145.08</v>
      </c>
      <c r="AA37" s="667">
        <v>911389.51</v>
      </c>
      <c r="AB37" s="667">
        <v>166007932.31999999</v>
      </c>
    </row>
    <row r="38" spans="1:28" s="226" customFormat="1" ht="18.75" customHeight="1">
      <c r="A38" s="402" t="s">
        <v>128</v>
      </c>
      <c r="B38" s="667">
        <v>56182031.640000001</v>
      </c>
      <c r="C38" s="667">
        <v>5656563</v>
      </c>
      <c r="D38" s="667">
        <v>9069564.5500000007</v>
      </c>
      <c r="E38" s="667">
        <v>985107.37</v>
      </c>
      <c r="F38" s="667">
        <v>4255722.7699999996</v>
      </c>
      <c r="G38" s="667">
        <v>2455113.7400000002</v>
      </c>
      <c r="H38" s="667">
        <v>3602708.39</v>
      </c>
      <c r="I38" s="667">
        <v>1638897.94</v>
      </c>
      <c r="J38" s="667">
        <v>1301699.08</v>
      </c>
      <c r="K38" s="667">
        <v>1202454.33</v>
      </c>
      <c r="L38" s="667">
        <v>2036320.79</v>
      </c>
      <c r="M38" s="667">
        <v>884140.66</v>
      </c>
      <c r="N38" s="667">
        <v>3505274.86</v>
      </c>
      <c r="O38" s="667">
        <v>1047837.37</v>
      </c>
      <c r="P38" s="667">
        <v>1386855.86</v>
      </c>
      <c r="Q38" s="667">
        <v>501538</v>
      </c>
      <c r="R38" s="667">
        <v>1196404.27</v>
      </c>
      <c r="S38" s="667">
        <v>2617518.5</v>
      </c>
      <c r="T38" s="667">
        <v>1169585.3</v>
      </c>
      <c r="U38" s="667">
        <v>1291851.0900000001</v>
      </c>
      <c r="V38" s="667">
        <v>6921139.6600000001</v>
      </c>
      <c r="W38" s="667">
        <v>1560420.07</v>
      </c>
      <c r="X38" s="667">
        <v>2220437.5</v>
      </c>
      <c r="Y38" s="667">
        <v>2722117.93</v>
      </c>
      <c r="Z38" s="667">
        <v>1783602.97</v>
      </c>
      <c r="AA38" s="667">
        <v>1961998.3</v>
      </c>
      <c r="AB38" s="667">
        <v>119156905.94</v>
      </c>
    </row>
    <row r="39" spans="1:28" s="226" customFormat="1" ht="17.25" customHeight="1">
      <c r="A39" s="402" t="s">
        <v>134</v>
      </c>
      <c r="B39" s="667">
        <v>0</v>
      </c>
      <c r="C39" s="667">
        <v>0</v>
      </c>
      <c r="D39" s="667">
        <v>0</v>
      </c>
      <c r="E39" s="667">
        <v>0</v>
      </c>
      <c r="F39" s="667">
        <v>0</v>
      </c>
      <c r="G39" s="667">
        <v>0</v>
      </c>
      <c r="H39" s="667">
        <v>0</v>
      </c>
      <c r="I39" s="667">
        <v>0</v>
      </c>
      <c r="J39" s="667">
        <v>0</v>
      </c>
      <c r="K39" s="667">
        <v>0</v>
      </c>
      <c r="L39" s="667">
        <v>0</v>
      </c>
      <c r="M39" s="667">
        <v>0</v>
      </c>
      <c r="N39" s="667">
        <v>0</v>
      </c>
      <c r="O39" s="667">
        <v>0</v>
      </c>
      <c r="P39" s="667">
        <v>0</v>
      </c>
      <c r="Q39" s="667">
        <v>0</v>
      </c>
      <c r="R39" s="667">
        <v>0</v>
      </c>
      <c r="S39" s="667">
        <v>0</v>
      </c>
      <c r="T39" s="667">
        <v>0</v>
      </c>
      <c r="U39" s="667">
        <v>0</v>
      </c>
      <c r="V39" s="667">
        <v>0</v>
      </c>
      <c r="W39" s="667">
        <v>0</v>
      </c>
      <c r="X39" s="667">
        <v>0</v>
      </c>
      <c r="Y39" s="667">
        <v>0</v>
      </c>
      <c r="Z39" s="667">
        <v>0</v>
      </c>
      <c r="AA39" s="667">
        <v>0</v>
      </c>
      <c r="AB39" s="667">
        <v>0</v>
      </c>
    </row>
    <row r="40" spans="1:28" s="226" customFormat="1" ht="17.25" customHeight="1">
      <c r="A40" s="402" t="s">
        <v>139</v>
      </c>
      <c r="B40" s="667">
        <v>0</v>
      </c>
      <c r="C40" s="667">
        <v>0</v>
      </c>
      <c r="D40" s="667">
        <v>0</v>
      </c>
      <c r="E40" s="667">
        <v>0</v>
      </c>
      <c r="F40" s="667">
        <v>0</v>
      </c>
      <c r="G40" s="667">
        <v>0</v>
      </c>
      <c r="H40" s="667">
        <v>0</v>
      </c>
      <c r="I40" s="667">
        <v>0</v>
      </c>
      <c r="J40" s="667">
        <v>0</v>
      </c>
      <c r="K40" s="667">
        <v>0</v>
      </c>
      <c r="L40" s="667">
        <v>0</v>
      </c>
      <c r="M40" s="667">
        <v>0</v>
      </c>
      <c r="N40" s="667">
        <v>0</v>
      </c>
      <c r="O40" s="667">
        <v>0</v>
      </c>
      <c r="P40" s="667">
        <v>0</v>
      </c>
      <c r="Q40" s="667">
        <v>0</v>
      </c>
      <c r="R40" s="667">
        <v>0</v>
      </c>
      <c r="S40" s="667">
        <v>0</v>
      </c>
      <c r="T40" s="667">
        <v>0</v>
      </c>
      <c r="U40" s="667">
        <v>0</v>
      </c>
      <c r="V40" s="667">
        <v>0</v>
      </c>
      <c r="W40" s="667">
        <v>237719.85</v>
      </c>
      <c r="X40" s="667">
        <v>0</v>
      </c>
      <c r="Y40" s="667">
        <v>480398.94</v>
      </c>
      <c r="Z40" s="667">
        <v>102900</v>
      </c>
      <c r="AA40" s="667">
        <v>347266.92</v>
      </c>
      <c r="AB40" s="667">
        <v>1168285.71</v>
      </c>
    </row>
    <row r="41" spans="1:28" s="226" customFormat="1" ht="17.25" customHeight="1" thickBot="1">
      <c r="A41" s="402" t="s">
        <v>109</v>
      </c>
      <c r="B41" s="667">
        <v>0</v>
      </c>
      <c r="C41" s="667">
        <v>0</v>
      </c>
      <c r="D41" s="667">
        <v>0</v>
      </c>
      <c r="E41" s="667">
        <v>0</v>
      </c>
      <c r="F41" s="667">
        <v>0</v>
      </c>
      <c r="G41" s="667">
        <v>0</v>
      </c>
      <c r="H41" s="667">
        <v>0</v>
      </c>
      <c r="I41" s="667">
        <v>0</v>
      </c>
      <c r="J41" s="667">
        <v>0</v>
      </c>
      <c r="K41" s="667">
        <v>0</v>
      </c>
      <c r="L41" s="667">
        <v>0</v>
      </c>
      <c r="M41" s="667">
        <v>0</v>
      </c>
      <c r="N41" s="667">
        <v>0</v>
      </c>
      <c r="O41" s="667">
        <v>0</v>
      </c>
      <c r="P41" s="667">
        <v>0</v>
      </c>
      <c r="Q41" s="667">
        <v>0</v>
      </c>
      <c r="R41" s="667">
        <v>0</v>
      </c>
      <c r="S41" s="667">
        <v>0</v>
      </c>
      <c r="T41" s="667">
        <v>0</v>
      </c>
      <c r="U41" s="667">
        <v>0</v>
      </c>
      <c r="V41" s="667">
        <v>0</v>
      </c>
      <c r="W41" s="667">
        <v>0</v>
      </c>
      <c r="X41" s="667">
        <v>0</v>
      </c>
      <c r="Y41" s="667">
        <v>0</v>
      </c>
      <c r="Z41" s="667">
        <v>0</v>
      </c>
      <c r="AA41" s="667">
        <v>0</v>
      </c>
      <c r="AB41" s="667">
        <v>0</v>
      </c>
    </row>
    <row r="42" spans="1:28" s="226" customFormat="1" ht="29.25" customHeight="1" thickTop="1" thickBot="1">
      <c r="A42" s="673" t="s">
        <v>148</v>
      </c>
      <c r="B42" s="645">
        <v>172963386.53999999</v>
      </c>
      <c r="C42" s="645">
        <v>81857201.25</v>
      </c>
      <c r="D42" s="645">
        <v>65003971.920000002</v>
      </c>
      <c r="E42" s="645">
        <v>30168791.66</v>
      </c>
      <c r="F42" s="645">
        <v>42211578.649999999</v>
      </c>
      <c r="G42" s="645">
        <v>57945209.630000003</v>
      </c>
      <c r="H42" s="645">
        <v>31310482.800000001</v>
      </c>
      <c r="I42" s="645">
        <v>40131845.159999996</v>
      </c>
      <c r="J42" s="645">
        <v>31442600.510000002</v>
      </c>
      <c r="K42" s="645">
        <v>23678143.91</v>
      </c>
      <c r="L42" s="645">
        <v>27669253.949999999</v>
      </c>
      <c r="M42" s="645">
        <v>12249440.15</v>
      </c>
      <c r="N42" s="645">
        <v>31547603.510000002</v>
      </c>
      <c r="O42" s="645">
        <v>15173804.66</v>
      </c>
      <c r="P42" s="645">
        <v>12815310.65</v>
      </c>
      <c r="Q42" s="645">
        <v>9632017.6999999993</v>
      </c>
      <c r="R42" s="645">
        <v>10114469.17</v>
      </c>
      <c r="S42" s="645">
        <v>18156729.82</v>
      </c>
      <c r="T42" s="645">
        <v>14041221.550000001</v>
      </c>
      <c r="U42" s="645">
        <v>21540926.800000001</v>
      </c>
      <c r="V42" s="645">
        <v>22605308.379999999</v>
      </c>
      <c r="W42" s="645">
        <v>20333634.699999999</v>
      </c>
      <c r="X42" s="645">
        <v>19228725.25</v>
      </c>
      <c r="Y42" s="645">
        <v>11399773.57</v>
      </c>
      <c r="Z42" s="645">
        <v>26030878.5</v>
      </c>
      <c r="AA42" s="645">
        <v>10787173</v>
      </c>
      <c r="AB42" s="645">
        <v>860039483.38999999</v>
      </c>
    </row>
    <row r="43" spans="1:28" s="226" customFormat="1" ht="17.25" customHeight="1" thickTop="1">
      <c r="A43" s="402" t="s">
        <v>149</v>
      </c>
      <c r="B43" s="667">
        <v>99563371.629999995</v>
      </c>
      <c r="C43" s="667">
        <v>47679202.960000001</v>
      </c>
      <c r="D43" s="667">
        <v>22697100</v>
      </c>
      <c r="E43" s="667">
        <v>11131874.119999999</v>
      </c>
      <c r="F43" s="667">
        <v>3681937.37</v>
      </c>
      <c r="G43" s="667">
        <v>15929920</v>
      </c>
      <c r="H43" s="667">
        <v>2661540</v>
      </c>
      <c r="I43" s="667">
        <v>5660701.5199999996</v>
      </c>
      <c r="J43" s="667">
        <v>4356820</v>
      </c>
      <c r="K43" s="667">
        <v>4643100.0999999996</v>
      </c>
      <c r="L43" s="667">
        <v>4493953.0199999996</v>
      </c>
      <c r="M43" s="667">
        <v>3507554.65</v>
      </c>
      <c r="N43" s="667">
        <v>2438470</v>
      </c>
      <c r="O43" s="667">
        <v>2745474.75</v>
      </c>
      <c r="P43" s="667">
        <v>3228055.55</v>
      </c>
      <c r="Q43" s="667">
        <v>2709225</v>
      </c>
      <c r="R43" s="667">
        <v>2155320</v>
      </c>
      <c r="S43" s="667">
        <v>3622628.55</v>
      </c>
      <c r="T43" s="667">
        <v>6085550</v>
      </c>
      <c r="U43" s="667">
        <v>8165590.2400000002</v>
      </c>
      <c r="V43" s="667">
        <v>5390665.5300000003</v>
      </c>
      <c r="W43" s="667">
        <v>1450101.5</v>
      </c>
      <c r="X43" s="667">
        <v>1456750.64</v>
      </c>
      <c r="Y43" s="667">
        <v>1791830</v>
      </c>
      <c r="Z43" s="667">
        <v>21686993.059999999</v>
      </c>
      <c r="AA43" s="667">
        <v>3206195</v>
      </c>
      <c r="AB43" s="667">
        <v>292139925.19</v>
      </c>
    </row>
    <row r="44" spans="1:28" s="226" customFormat="1" ht="17.25" customHeight="1">
      <c r="A44" s="402" t="s">
        <v>153</v>
      </c>
      <c r="B44" s="667">
        <v>691504.97</v>
      </c>
      <c r="C44" s="667">
        <v>287549.40000000002</v>
      </c>
      <c r="D44" s="667">
        <v>0</v>
      </c>
      <c r="E44" s="667">
        <v>6256.04</v>
      </c>
      <c r="F44" s="667">
        <v>0</v>
      </c>
      <c r="G44" s="667">
        <v>0</v>
      </c>
      <c r="H44" s="667">
        <v>0</v>
      </c>
      <c r="I44" s="667">
        <v>287982.98</v>
      </c>
      <c r="J44" s="667">
        <v>1209141.3600000001</v>
      </c>
      <c r="K44" s="667">
        <v>1084805.69</v>
      </c>
      <c r="L44" s="667">
        <v>1184746.07</v>
      </c>
      <c r="M44" s="667">
        <v>154136</v>
      </c>
      <c r="N44" s="667">
        <v>355360.14</v>
      </c>
      <c r="O44" s="667">
        <v>1067735.3400000001</v>
      </c>
      <c r="P44" s="667">
        <v>579020.35</v>
      </c>
      <c r="Q44" s="667">
        <v>2933228.32</v>
      </c>
      <c r="R44" s="667">
        <v>984130</v>
      </c>
      <c r="S44" s="667">
        <v>908535.5</v>
      </c>
      <c r="T44" s="667">
        <v>183819.81</v>
      </c>
      <c r="U44" s="667">
        <v>15608.08</v>
      </c>
      <c r="V44" s="667">
        <v>335920.55</v>
      </c>
      <c r="W44" s="667">
        <v>489867.06</v>
      </c>
      <c r="X44" s="667">
        <v>3090635.07</v>
      </c>
      <c r="Y44" s="667">
        <v>2</v>
      </c>
      <c r="Z44" s="667">
        <v>2274481.84</v>
      </c>
      <c r="AA44" s="667">
        <v>179624.93</v>
      </c>
      <c r="AB44" s="667">
        <v>18304091.5</v>
      </c>
    </row>
    <row r="45" spans="1:28" s="226" customFormat="1" ht="17.25" customHeight="1">
      <c r="A45" s="402" t="s">
        <v>157</v>
      </c>
      <c r="B45" s="667">
        <v>0</v>
      </c>
      <c r="C45" s="667">
        <v>0</v>
      </c>
      <c r="D45" s="667">
        <v>0</v>
      </c>
      <c r="E45" s="667">
        <v>0</v>
      </c>
      <c r="F45" s="667">
        <v>0</v>
      </c>
      <c r="G45" s="667">
        <v>0</v>
      </c>
      <c r="H45" s="667">
        <v>0</v>
      </c>
      <c r="I45" s="667">
        <v>0</v>
      </c>
      <c r="J45" s="667">
        <v>0</v>
      </c>
      <c r="K45" s="667">
        <v>0</v>
      </c>
      <c r="L45" s="667">
        <v>0</v>
      </c>
      <c r="M45" s="667">
        <v>0</v>
      </c>
      <c r="N45" s="667">
        <v>0</v>
      </c>
      <c r="O45" s="667">
        <v>0</v>
      </c>
      <c r="P45" s="667">
        <v>0</v>
      </c>
      <c r="Q45" s="667">
        <v>0</v>
      </c>
      <c r="R45" s="667">
        <v>0</v>
      </c>
      <c r="S45" s="667">
        <v>0</v>
      </c>
      <c r="T45" s="667">
        <v>0</v>
      </c>
      <c r="U45" s="667">
        <v>0</v>
      </c>
      <c r="V45" s="667">
        <v>0</v>
      </c>
      <c r="W45" s="667">
        <v>0</v>
      </c>
      <c r="X45" s="667">
        <v>0</v>
      </c>
      <c r="Y45" s="667">
        <v>0</v>
      </c>
      <c r="Z45" s="667">
        <v>0</v>
      </c>
      <c r="AA45" s="667">
        <v>0</v>
      </c>
      <c r="AB45" s="667">
        <v>0</v>
      </c>
    </row>
    <row r="46" spans="1:28" s="226" customFormat="1" ht="31.5" customHeight="1">
      <c r="A46" s="402" t="s">
        <v>161</v>
      </c>
      <c r="B46" s="667">
        <v>69269069.920000002</v>
      </c>
      <c r="C46" s="667">
        <v>31130099.66</v>
      </c>
      <c r="D46" s="667">
        <v>35705142.590000004</v>
      </c>
      <c r="E46" s="667">
        <v>19811736.719999999</v>
      </c>
      <c r="F46" s="667">
        <v>36014207.200000003</v>
      </c>
      <c r="G46" s="667">
        <v>39438391.549999997</v>
      </c>
      <c r="H46" s="667">
        <v>27191167.940000001</v>
      </c>
      <c r="I46" s="667">
        <v>32058048.18</v>
      </c>
      <c r="J46" s="667">
        <v>23755724.710000001</v>
      </c>
      <c r="K46" s="667">
        <v>16328500.74</v>
      </c>
      <c r="L46" s="667">
        <v>21436689.34</v>
      </c>
      <c r="M46" s="667">
        <v>8406986.8300000001</v>
      </c>
      <c r="N46" s="667">
        <v>25753091.239999998</v>
      </c>
      <c r="O46" s="667">
        <v>11817108.640000001</v>
      </c>
      <c r="P46" s="667">
        <v>8599031.0500000007</v>
      </c>
      <c r="Q46" s="667">
        <v>3967626.82</v>
      </c>
      <c r="R46" s="667">
        <v>7070298.3300000001</v>
      </c>
      <c r="S46" s="667">
        <v>12240692.91</v>
      </c>
      <c r="T46" s="667">
        <v>7714867.0499999998</v>
      </c>
      <c r="U46" s="667">
        <v>13150235.66</v>
      </c>
      <c r="V46" s="667">
        <v>14159603.640000001</v>
      </c>
      <c r="W46" s="667">
        <v>17889563.66</v>
      </c>
      <c r="X46" s="667">
        <v>13588428.199999999</v>
      </c>
      <c r="Y46" s="667">
        <v>8941350.0299999993</v>
      </c>
      <c r="Z46" s="667">
        <v>2324852.61</v>
      </c>
      <c r="AA46" s="667">
        <v>7012600.5899999999</v>
      </c>
      <c r="AB46" s="667">
        <v>514775115.81</v>
      </c>
    </row>
    <row r="47" spans="1:28" s="226" customFormat="1" ht="19.5" customHeight="1">
      <c r="A47" s="402" t="s">
        <v>165</v>
      </c>
      <c r="B47" s="667">
        <v>3439440.02</v>
      </c>
      <c r="C47" s="667">
        <v>2760349.23</v>
      </c>
      <c r="D47" s="667">
        <v>6601729.3300000001</v>
      </c>
      <c r="E47" s="667">
        <v>-781075.22</v>
      </c>
      <c r="F47" s="667">
        <v>2515434.08</v>
      </c>
      <c r="G47" s="667">
        <v>2576898.08</v>
      </c>
      <c r="H47" s="667">
        <v>1457774.86</v>
      </c>
      <c r="I47" s="667">
        <v>2125112.48</v>
      </c>
      <c r="J47" s="667">
        <v>2120914.44</v>
      </c>
      <c r="K47" s="667">
        <v>1621737.38</v>
      </c>
      <c r="L47" s="667">
        <v>553865.52</v>
      </c>
      <c r="M47" s="667">
        <v>180762.67</v>
      </c>
      <c r="N47" s="667">
        <v>3000682.13</v>
      </c>
      <c r="O47" s="667">
        <v>-456514.07</v>
      </c>
      <c r="P47" s="667">
        <v>409203.7</v>
      </c>
      <c r="Q47" s="667">
        <v>21937.56</v>
      </c>
      <c r="R47" s="667">
        <v>-95279.16</v>
      </c>
      <c r="S47" s="667">
        <v>1384872.86</v>
      </c>
      <c r="T47" s="667">
        <v>56984.69</v>
      </c>
      <c r="U47" s="667">
        <v>209492.82</v>
      </c>
      <c r="V47" s="667">
        <v>2719118.66</v>
      </c>
      <c r="W47" s="667">
        <v>504102.48</v>
      </c>
      <c r="X47" s="667">
        <v>1092911.3400000001</v>
      </c>
      <c r="Y47" s="667">
        <v>666591.54</v>
      </c>
      <c r="Z47" s="667">
        <v>-255449.01</v>
      </c>
      <c r="AA47" s="667">
        <v>388752.48</v>
      </c>
      <c r="AB47" s="667">
        <v>34820350.890000001</v>
      </c>
    </row>
    <row r="48" spans="1:28" s="226" customFormat="1" ht="19.5" customHeight="1">
      <c r="A48" s="357" t="s">
        <v>166</v>
      </c>
      <c r="B48" s="667">
        <v>0</v>
      </c>
      <c r="C48" s="667">
        <v>0</v>
      </c>
      <c r="D48" s="667">
        <v>0</v>
      </c>
      <c r="E48" s="667">
        <v>0</v>
      </c>
      <c r="F48" s="667">
        <v>0</v>
      </c>
      <c r="G48" s="667">
        <v>0</v>
      </c>
      <c r="H48" s="667">
        <v>0</v>
      </c>
      <c r="I48" s="667">
        <v>0</v>
      </c>
      <c r="J48" s="667">
        <v>0</v>
      </c>
      <c r="K48" s="667">
        <v>0</v>
      </c>
      <c r="L48" s="667">
        <v>0</v>
      </c>
      <c r="M48" s="667">
        <v>0</v>
      </c>
      <c r="N48" s="667">
        <v>0</v>
      </c>
      <c r="O48" s="667">
        <v>0</v>
      </c>
      <c r="P48" s="667">
        <v>0</v>
      </c>
      <c r="Q48" s="667">
        <v>0</v>
      </c>
      <c r="R48" s="667">
        <v>0</v>
      </c>
      <c r="S48" s="667">
        <v>0</v>
      </c>
      <c r="T48" s="667">
        <v>0</v>
      </c>
      <c r="U48" s="667">
        <v>318.2</v>
      </c>
      <c r="V48" s="667">
        <v>255986.69</v>
      </c>
      <c r="W48" s="667">
        <v>0</v>
      </c>
      <c r="X48" s="667">
        <v>0</v>
      </c>
      <c r="Y48" s="667">
        <v>0</v>
      </c>
      <c r="Z48" s="667">
        <v>-391404.04</v>
      </c>
      <c r="AA48" s="667">
        <v>0</v>
      </c>
      <c r="AB48" s="667">
        <v>-135099.15</v>
      </c>
    </row>
    <row r="49" spans="1:28" s="226" customFormat="1" ht="17.25" customHeight="1" thickBot="1">
      <c r="A49" s="357" t="s">
        <v>167</v>
      </c>
      <c r="B49" s="667">
        <v>3439440.02</v>
      </c>
      <c r="C49" s="667">
        <v>2760349.23</v>
      </c>
      <c r="D49" s="667">
        <v>6601729.3300000001</v>
      </c>
      <c r="E49" s="667">
        <v>-781075.22</v>
      </c>
      <c r="F49" s="667">
        <v>2515434.08</v>
      </c>
      <c r="G49" s="667">
        <v>2576898.08</v>
      </c>
      <c r="H49" s="667">
        <v>1457774.86</v>
      </c>
      <c r="I49" s="667">
        <v>2125112.48</v>
      </c>
      <c r="J49" s="667">
        <v>2120914.44</v>
      </c>
      <c r="K49" s="667">
        <v>1621737.38</v>
      </c>
      <c r="L49" s="667">
        <v>553865.52</v>
      </c>
      <c r="M49" s="667">
        <v>180762.67</v>
      </c>
      <c r="N49" s="667">
        <v>3000682.13</v>
      </c>
      <c r="O49" s="667">
        <v>-456514.07</v>
      </c>
      <c r="P49" s="667">
        <v>409203.7</v>
      </c>
      <c r="Q49" s="667">
        <v>21937.56</v>
      </c>
      <c r="R49" s="667">
        <v>-95279.16</v>
      </c>
      <c r="S49" s="667">
        <v>1384872.86</v>
      </c>
      <c r="T49" s="667">
        <v>56984.69</v>
      </c>
      <c r="U49" s="667">
        <v>209174.62</v>
      </c>
      <c r="V49" s="667">
        <v>2463131.9700000002</v>
      </c>
      <c r="W49" s="667">
        <v>504102.48</v>
      </c>
      <c r="X49" s="667">
        <v>1092911.3400000001</v>
      </c>
      <c r="Y49" s="667">
        <v>666591.54</v>
      </c>
      <c r="Z49" s="667">
        <v>135955.03</v>
      </c>
      <c r="AA49" s="667">
        <v>388752.48</v>
      </c>
      <c r="AB49" s="667">
        <v>34955450.039999999</v>
      </c>
    </row>
    <row r="50" spans="1:28" s="226" customFormat="1" ht="28.5" customHeight="1" thickTop="1" thickBot="1">
      <c r="A50" s="674" t="s">
        <v>168</v>
      </c>
      <c r="B50" s="675">
        <v>1829226228.6099999</v>
      </c>
      <c r="C50" s="675">
        <v>922445898.20000005</v>
      </c>
      <c r="D50" s="675">
        <v>535535225.91000003</v>
      </c>
      <c r="E50" s="675">
        <v>143696918.41</v>
      </c>
      <c r="F50" s="675">
        <v>189116075.16</v>
      </c>
      <c r="G50" s="675">
        <v>275827291.63</v>
      </c>
      <c r="H50" s="675">
        <v>195320585.72999999</v>
      </c>
      <c r="I50" s="675">
        <v>192348645.47</v>
      </c>
      <c r="J50" s="675">
        <v>171368309.47999999</v>
      </c>
      <c r="K50" s="675">
        <v>119616926.78</v>
      </c>
      <c r="L50" s="675">
        <v>94148124.310000002</v>
      </c>
      <c r="M50" s="675">
        <v>68294014</v>
      </c>
      <c r="N50" s="675">
        <v>184183929.5</v>
      </c>
      <c r="O50" s="675">
        <v>127124642.59</v>
      </c>
      <c r="P50" s="675">
        <v>88707173.430000007</v>
      </c>
      <c r="Q50" s="675">
        <v>58793239.770000003</v>
      </c>
      <c r="R50" s="675">
        <v>97502124.069999993</v>
      </c>
      <c r="S50" s="675">
        <v>132271772.90000001</v>
      </c>
      <c r="T50" s="675">
        <v>74707220.629999995</v>
      </c>
      <c r="U50" s="675">
        <v>184357748.58000001</v>
      </c>
      <c r="V50" s="675">
        <v>236095437.25</v>
      </c>
      <c r="W50" s="675">
        <v>135641941.56999999</v>
      </c>
      <c r="X50" s="675">
        <v>176664886.22</v>
      </c>
      <c r="Y50" s="675">
        <v>102279981.25</v>
      </c>
      <c r="Z50" s="675">
        <v>315172846.58999997</v>
      </c>
      <c r="AA50" s="675">
        <v>92084470.549999997</v>
      </c>
      <c r="AB50" s="675">
        <v>6742531658.5900002</v>
      </c>
    </row>
    <row r="51" spans="1:28" s="226" customFormat="1" ht="28.5" customHeight="1" thickTop="1" thickBot="1">
      <c r="A51" s="674" t="s">
        <v>169</v>
      </c>
      <c r="B51" s="675">
        <v>47447.67</v>
      </c>
      <c r="C51" s="675">
        <v>0</v>
      </c>
      <c r="D51" s="675">
        <v>0</v>
      </c>
      <c r="E51" s="675">
        <v>0</v>
      </c>
      <c r="F51" s="675">
        <v>0</v>
      </c>
      <c r="G51" s="675">
        <v>0</v>
      </c>
      <c r="H51" s="675">
        <v>0</v>
      </c>
      <c r="I51" s="675">
        <v>0</v>
      </c>
      <c r="J51" s="675">
        <v>0</v>
      </c>
      <c r="K51" s="675">
        <v>0</v>
      </c>
      <c r="L51" s="675">
        <v>0</v>
      </c>
      <c r="M51" s="675">
        <v>0</v>
      </c>
      <c r="N51" s="675">
        <v>0</v>
      </c>
      <c r="O51" s="675">
        <v>0</v>
      </c>
      <c r="P51" s="675">
        <v>0</v>
      </c>
      <c r="Q51" s="675">
        <v>0</v>
      </c>
      <c r="R51" s="675">
        <v>0</v>
      </c>
      <c r="S51" s="675">
        <v>0</v>
      </c>
      <c r="T51" s="675">
        <v>0</v>
      </c>
      <c r="U51" s="675">
        <v>0</v>
      </c>
      <c r="V51" s="675">
        <v>0</v>
      </c>
      <c r="W51" s="675">
        <v>0</v>
      </c>
      <c r="X51" s="675">
        <v>0</v>
      </c>
      <c r="Y51" s="675">
        <v>0</v>
      </c>
      <c r="Z51" s="675">
        <v>0</v>
      </c>
      <c r="AA51" s="675">
        <v>0</v>
      </c>
      <c r="AB51" s="675">
        <v>47447.67</v>
      </c>
    </row>
    <row r="52" spans="1:28" s="226" customFormat="1" ht="29.25" customHeight="1" thickTop="1" thickBot="1">
      <c r="A52" s="674" t="s">
        <v>189</v>
      </c>
      <c r="B52" s="675">
        <v>3333258783.3499999</v>
      </c>
      <c r="C52" s="675">
        <v>1580892643.5699999</v>
      </c>
      <c r="D52" s="675">
        <v>928060525.04999995</v>
      </c>
      <c r="E52" s="675">
        <v>194431667.06999999</v>
      </c>
      <c r="F52" s="675">
        <v>268620706.02999997</v>
      </c>
      <c r="G52" s="675">
        <v>890744073.36000001</v>
      </c>
      <c r="H52" s="675">
        <v>367576133</v>
      </c>
      <c r="I52" s="675">
        <v>598672804.16999996</v>
      </c>
      <c r="J52" s="675">
        <v>321191946.25</v>
      </c>
      <c r="K52" s="675">
        <v>71290439.590000004</v>
      </c>
      <c r="L52" s="675">
        <v>130361612.58</v>
      </c>
      <c r="M52" s="675">
        <v>109996436.34</v>
      </c>
      <c r="N52" s="675">
        <v>230918044.43000001</v>
      </c>
      <c r="O52" s="675">
        <v>205580291.88</v>
      </c>
      <c r="P52" s="675">
        <v>134928285.00999999</v>
      </c>
      <c r="Q52" s="675">
        <v>136735794.97999999</v>
      </c>
      <c r="R52" s="675">
        <v>214065742.93000001</v>
      </c>
      <c r="S52" s="675">
        <v>52678964.390000001</v>
      </c>
      <c r="T52" s="675">
        <v>107150209.73999999</v>
      </c>
      <c r="U52" s="675">
        <v>251962744.44999999</v>
      </c>
      <c r="V52" s="675">
        <v>137394947.09999999</v>
      </c>
      <c r="W52" s="675">
        <v>60237719.009999998</v>
      </c>
      <c r="X52" s="675">
        <v>194769296.41999999</v>
      </c>
      <c r="Y52" s="675">
        <v>37058211.020000003</v>
      </c>
      <c r="Z52" s="675">
        <v>580482280.14999998</v>
      </c>
      <c r="AA52" s="675">
        <v>111909908.42</v>
      </c>
      <c r="AB52" s="675">
        <v>11250970210.290001</v>
      </c>
    </row>
    <row r="53" spans="1:28" s="226" customFormat="1" ht="32.25" customHeight="1" thickTop="1" thickBot="1">
      <c r="A53" s="673" t="s">
        <v>475</v>
      </c>
      <c r="B53" s="645"/>
      <c r="C53" s="645"/>
      <c r="D53" s="645"/>
      <c r="E53" s="645"/>
      <c r="F53" s="645"/>
      <c r="G53" s="645"/>
      <c r="H53" s="645"/>
      <c r="I53" s="645"/>
      <c r="J53" s="645"/>
      <c r="K53" s="645"/>
      <c r="L53" s="645"/>
      <c r="M53" s="645"/>
      <c r="N53" s="645"/>
      <c r="O53" s="645"/>
      <c r="P53" s="645"/>
      <c r="Q53" s="645"/>
      <c r="R53" s="645"/>
      <c r="S53" s="645"/>
      <c r="T53" s="645"/>
      <c r="U53" s="645"/>
      <c r="V53" s="645"/>
      <c r="W53" s="645"/>
      <c r="X53" s="645"/>
      <c r="Y53" s="645"/>
      <c r="Z53" s="645"/>
      <c r="AA53" s="645"/>
      <c r="AB53" s="645"/>
    </row>
    <row r="54" spans="1:28" s="226" customFormat="1" ht="20.25" customHeight="1" thickTop="1">
      <c r="A54" s="402" t="s">
        <v>231</v>
      </c>
      <c r="B54" s="667">
        <v>168041024.81999999</v>
      </c>
      <c r="C54" s="667">
        <v>103297509.56</v>
      </c>
      <c r="D54" s="667">
        <v>46447085.859999999</v>
      </c>
      <c r="E54" s="667">
        <v>11206728.68</v>
      </c>
      <c r="F54" s="667">
        <v>16530246.129999999</v>
      </c>
      <c r="G54" s="667">
        <v>26244399.210000001</v>
      </c>
      <c r="H54" s="667">
        <v>22742564.789999999</v>
      </c>
      <c r="I54" s="667">
        <v>19505901.43</v>
      </c>
      <c r="J54" s="667">
        <v>20729062.239999998</v>
      </c>
      <c r="K54" s="667">
        <v>12817689.390000001</v>
      </c>
      <c r="L54" s="667">
        <v>11668487.83</v>
      </c>
      <c r="M54" s="667">
        <v>9934132.5899999999</v>
      </c>
      <c r="N54" s="667">
        <v>20981355.91</v>
      </c>
      <c r="O54" s="667">
        <v>12830764.550000001</v>
      </c>
      <c r="P54" s="667">
        <v>10268943.49</v>
      </c>
      <c r="Q54" s="667">
        <v>9757445.8499999996</v>
      </c>
      <c r="R54" s="667">
        <v>9453189.5800000001</v>
      </c>
      <c r="S54" s="667">
        <v>16649961.470000003</v>
      </c>
      <c r="T54" s="667">
        <v>7885462.1600000001</v>
      </c>
      <c r="U54" s="667">
        <v>14561263.699999999</v>
      </c>
      <c r="V54" s="667">
        <v>21760649.379999999</v>
      </c>
      <c r="W54" s="667">
        <v>14895704.9</v>
      </c>
      <c r="X54" s="667">
        <v>18352492.66</v>
      </c>
      <c r="Y54" s="667">
        <v>12101379.800000001</v>
      </c>
      <c r="Z54" s="667">
        <v>34903742.729999997</v>
      </c>
      <c r="AA54" s="667">
        <v>9968949.5800000001</v>
      </c>
      <c r="AB54" s="667">
        <v>683536138.28999996</v>
      </c>
    </row>
    <row r="55" spans="1:28" s="226" customFormat="1" ht="26.25" customHeight="1">
      <c r="A55" s="402" t="s">
        <v>243</v>
      </c>
      <c r="B55" s="667">
        <v>-42301847.039999999</v>
      </c>
      <c r="C55" s="667">
        <v>-33397309.099999998</v>
      </c>
      <c r="D55" s="667">
        <v>-14550437.390000001</v>
      </c>
      <c r="E55" s="667">
        <v>-1812060.54</v>
      </c>
      <c r="F55" s="667">
        <v>-4140603.2799999993</v>
      </c>
      <c r="G55" s="667">
        <v>-6077545.4000000004</v>
      </c>
      <c r="H55" s="667">
        <v>-6983429.9900000002</v>
      </c>
      <c r="I55" s="667">
        <v>-5005094.9800000004</v>
      </c>
      <c r="J55" s="667">
        <v>-4328690.63</v>
      </c>
      <c r="K55" s="667">
        <v>-2232376.86</v>
      </c>
      <c r="L55" s="667">
        <v>-1603911.18</v>
      </c>
      <c r="M55" s="667">
        <v>-1794172.14</v>
      </c>
      <c r="N55" s="667">
        <v>-5132707.95</v>
      </c>
      <c r="O55" s="667">
        <v>-3663365.52</v>
      </c>
      <c r="P55" s="667">
        <v>-1944020.27</v>
      </c>
      <c r="Q55" s="667">
        <v>-2045125.9</v>
      </c>
      <c r="R55" s="667">
        <v>-2975432.39</v>
      </c>
      <c r="S55" s="667">
        <v>-4468264.55</v>
      </c>
      <c r="T55" s="667">
        <v>-1236752.93</v>
      </c>
      <c r="U55" s="667">
        <v>-2868527.21</v>
      </c>
      <c r="V55" s="667">
        <v>-4307221.16</v>
      </c>
      <c r="W55" s="667">
        <v>-2955889</v>
      </c>
      <c r="X55" s="667">
        <v>-6204500.3399999999</v>
      </c>
      <c r="Y55" s="667">
        <v>-2900343.55</v>
      </c>
      <c r="Z55" s="667">
        <v>-11445436.41</v>
      </c>
      <c r="AA55" s="667">
        <v>-3477571.47</v>
      </c>
      <c r="AB55" s="667">
        <v>-179852637.18000001</v>
      </c>
    </row>
    <row r="56" spans="1:28" s="226" customFormat="1" ht="20.25" customHeight="1">
      <c r="A56" s="402" t="s">
        <v>251</v>
      </c>
      <c r="B56" s="667">
        <v>125739177.78</v>
      </c>
      <c r="C56" s="667">
        <v>69900200.459999993</v>
      </c>
      <c r="D56" s="667">
        <v>31896648.469999999</v>
      </c>
      <c r="E56" s="667">
        <v>9394668.1400000006</v>
      </c>
      <c r="F56" s="667">
        <v>12389642.85</v>
      </c>
      <c r="G56" s="667">
        <v>20166853.809999999</v>
      </c>
      <c r="H56" s="667">
        <v>15759134.800000001</v>
      </c>
      <c r="I56" s="667">
        <v>14500806.449999999</v>
      </c>
      <c r="J56" s="667">
        <v>16400371.609999998</v>
      </c>
      <c r="K56" s="667">
        <v>10585312.529999999</v>
      </c>
      <c r="L56" s="667">
        <v>10064576.65</v>
      </c>
      <c r="M56" s="667">
        <v>8139960.4500000002</v>
      </c>
      <c r="N56" s="667">
        <v>15848647.960000001</v>
      </c>
      <c r="O56" s="667">
        <v>9167399.0299999993</v>
      </c>
      <c r="P56" s="667">
        <v>8324923.2200000007</v>
      </c>
      <c r="Q56" s="667">
        <v>7712319.9500000002</v>
      </c>
      <c r="R56" s="667">
        <v>6477757.1900000004</v>
      </c>
      <c r="S56" s="667">
        <v>12181696.92</v>
      </c>
      <c r="T56" s="667">
        <v>6648709.2300000004</v>
      </c>
      <c r="U56" s="667">
        <v>11692736.49</v>
      </c>
      <c r="V56" s="667">
        <v>17453428.219999999</v>
      </c>
      <c r="W56" s="667">
        <v>11939815.9</v>
      </c>
      <c r="X56" s="667">
        <v>12147992.32</v>
      </c>
      <c r="Y56" s="667">
        <v>9201036.25</v>
      </c>
      <c r="Z56" s="667">
        <v>23458306.32</v>
      </c>
      <c r="AA56" s="667">
        <v>6491378.1100000003</v>
      </c>
      <c r="AB56" s="667">
        <v>503683501.11000001</v>
      </c>
    </row>
    <row r="57" spans="1:28" s="226" customFormat="1" ht="20.25" customHeight="1">
      <c r="A57" s="402" t="s">
        <v>252</v>
      </c>
      <c r="B57" s="667">
        <v>9846779.3599999994</v>
      </c>
      <c r="C57" s="667">
        <v>5665159.8499999996</v>
      </c>
      <c r="D57" s="667">
        <v>4794907.04</v>
      </c>
      <c r="E57" s="667">
        <v>261331.77000000002</v>
      </c>
      <c r="F57" s="667">
        <v>1214224.98</v>
      </c>
      <c r="G57" s="667">
        <v>1148847.78</v>
      </c>
      <c r="H57" s="667">
        <v>1295409.6100000001</v>
      </c>
      <c r="I57" s="667">
        <v>256906.5</v>
      </c>
      <c r="J57" s="667">
        <v>367837.77</v>
      </c>
      <c r="K57" s="667">
        <v>100337.46</v>
      </c>
      <c r="L57" s="667">
        <v>49420.22</v>
      </c>
      <c r="M57" s="667">
        <v>221878.98</v>
      </c>
      <c r="N57" s="667">
        <v>87560.12</v>
      </c>
      <c r="O57" s="667">
        <v>472511.47</v>
      </c>
      <c r="P57" s="667">
        <v>102174.66</v>
      </c>
      <c r="Q57" s="667">
        <v>217650.7</v>
      </c>
      <c r="R57" s="667">
        <v>466108.3</v>
      </c>
      <c r="S57" s="667">
        <v>56886.09</v>
      </c>
      <c r="T57" s="667">
        <v>38399.14</v>
      </c>
      <c r="U57" s="667">
        <v>90196.21</v>
      </c>
      <c r="V57" s="667">
        <v>252678.53</v>
      </c>
      <c r="W57" s="667">
        <v>597012.43999999994</v>
      </c>
      <c r="X57" s="667">
        <v>184534.83</v>
      </c>
      <c r="Y57" s="667">
        <v>387770.35</v>
      </c>
      <c r="Z57" s="667">
        <v>2237966.71</v>
      </c>
      <c r="AA57" s="667">
        <v>367622.79</v>
      </c>
      <c r="AB57" s="667">
        <v>30782113.66</v>
      </c>
    </row>
    <row r="58" spans="1:28" s="226" customFormat="1" ht="26.25" customHeight="1">
      <c r="A58" s="402" t="s">
        <v>258</v>
      </c>
      <c r="B58" s="667">
        <v>-4891928.2699999996</v>
      </c>
      <c r="C58" s="667">
        <v>-1292975.48</v>
      </c>
      <c r="D58" s="667">
        <v>-579431.29</v>
      </c>
      <c r="E58" s="667">
        <v>-252956.58</v>
      </c>
      <c r="F58" s="667">
        <v>-103196.31</v>
      </c>
      <c r="G58" s="667">
        <v>-183763.08</v>
      </c>
      <c r="H58" s="667">
        <v>-431980.68</v>
      </c>
      <c r="I58" s="667">
        <v>-53458.6</v>
      </c>
      <c r="J58" s="667">
        <v>-7102.46</v>
      </c>
      <c r="K58" s="667">
        <v>-232491.33</v>
      </c>
      <c r="L58" s="667">
        <v>-30895.27</v>
      </c>
      <c r="M58" s="667">
        <v>-83223.259999999995</v>
      </c>
      <c r="N58" s="667">
        <v>-71830.039999999994</v>
      </c>
      <c r="O58" s="667">
        <v>-86345.84</v>
      </c>
      <c r="P58" s="667">
        <v>-48759.98</v>
      </c>
      <c r="Q58" s="667">
        <v>-106798.44</v>
      </c>
      <c r="R58" s="667">
        <v>-64803.939999999995</v>
      </c>
      <c r="S58" s="667">
        <v>0</v>
      </c>
      <c r="T58" s="667">
        <v>-62172.31</v>
      </c>
      <c r="U58" s="667">
        <v>-302623.5</v>
      </c>
      <c r="V58" s="667">
        <v>-50022.44</v>
      </c>
      <c r="W58" s="667">
        <v>-213359.67</v>
      </c>
      <c r="X58" s="667">
        <v>-166873.39000000001</v>
      </c>
      <c r="Y58" s="667">
        <v>-131569.96</v>
      </c>
      <c r="Z58" s="667">
        <v>-556011.75</v>
      </c>
      <c r="AA58" s="667">
        <v>-43759.92</v>
      </c>
      <c r="AB58" s="667">
        <v>-10048333.789999999</v>
      </c>
    </row>
    <row r="59" spans="1:28" s="226" customFormat="1" ht="20.25" customHeight="1">
      <c r="A59" s="402" t="s">
        <v>263</v>
      </c>
      <c r="B59" s="667">
        <v>130694028.87</v>
      </c>
      <c r="C59" s="667">
        <v>74272384.829999998</v>
      </c>
      <c r="D59" s="667">
        <v>36112124.219999999</v>
      </c>
      <c r="E59" s="667">
        <v>9403043.3300000001</v>
      </c>
      <c r="F59" s="667">
        <v>13500671.52</v>
      </c>
      <c r="G59" s="667">
        <v>21131938.510000002</v>
      </c>
      <c r="H59" s="667">
        <v>16622563.730000002</v>
      </c>
      <c r="I59" s="667">
        <v>14704254.35</v>
      </c>
      <c r="J59" s="667">
        <v>16761106.919999998</v>
      </c>
      <c r="K59" s="667">
        <v>10453158.66</v>
      </c>
      <c r="L59" s="667">
        <v>10083101.6</v>
      </c>
      <c r="M59" s="667">
        <v>8278616.169999999</v>
      </c>
      <c r="N59" s="667">
        <v>15864378.039999999</v>
      </c>
      <c r="O59" s="667">
        <v>9553564.6600000001</v>
      </c>
      <c r="P59" s="667">
        <v>8378337.9000000004</v>
      </c>
      <c r="Q59" s="667">
        <v>7823172.21</v>
      </c>
      <c r="R59" s="667">
        <v>6879061.5499999998</v>
      </c>
      <c r="S59" s="667">
        <v>12238583.01</v>
      </c>
      <c r="T59" s="667">
        <v>6624936.0599999996</v>
      </c>
      <c r="U59" s="667">
        <v>11480309.199999999</v>
      </c>
      <c r="V59" s="667">
        <v>17656084.309999999</v>
      </c>
      <c r="W59" s="667">
        <v>12323468.67</v>
      </c>
      <c r="X59" s="667">
        <v>12165653.76</v>
      </c>
      <c r="Y59" s="667">
        <v>9457236.6400000006</v>
      </c>
      <c r="Z59" s="667">
        <v>25140261.280000001</v>
      </c>
      <c r="AA59" s="667">
        <v>6815240.9800000004</v>
      </c>
      <c r="AB59" s="667">
        <v>524417280.98000002</v>
      </c>
    </row>
    <row r="60" spans="1:28" s="226" customFormat="1" ht="20.25" customHeight="1">
      <c r="A60" s="402" t="s">
        <v>264</v>
      </c>
      <c r="B60" s="667">
        <v>32630196.440000001</v>
      </c>
      <c r="C60" s="667">
        <v>13125683.789999999</v>
      </c>
      <c r="D60" s="667">
        <v>2783952.41</v>
      </c>
      <c r="E60" s="667">
        <v>2372172.2200000002</v>
      </c>
      <c r="F60" s="667">
        <v>2490482.75</v>
      </c>
      <c r="G60" s="667">
        <v>3000860.91</v>
      </c>
      <c r="H60" s="667">
        <v>3849741.65</v>
      </c>
      <c r="I60" s="667">
        <v>774426.38</v>
      </c>
      <c r="J60" s="667">
        <v>658587.98</v>
      </c>
      <c r="K60" s="667">
        <v>1792229.03</v>
      </c>
      <c r="L60" s="667">
        <v>558812.82999999996</v>
      </c>
      <c r="M60" s="667">
        <v>2212325.5</v>
      </c>
      <c r="N60" s="667">
        <v>1468661.63</v>
      </c>
      <c r="O60" s="667">
        <v>1286156.1399999999</v>
      </c>
      <c r="P60" s="667">
        <v>935269.68</v>
      </c>
      <c r="Q60" s="667">
        <v>514812.62000000005</v>
      </c>
      <c r="R60" s="667">
        <v>902131.32</v>
      </c>
      <c r="S60" s="667">
        <v>832866.5</v>
      </c>
      <c r="T60" s="667">
        <v>53215.27</v>
      </c>
      <c r="U60" s="667">
        <v>764555.37</v>
      </c>
      <c r="V60" s="667">
        <v>2071717.3200000003</v>
      </c>
      <c r="W60" s="667">
        <v>2461110.2999999998</v>
      </c>
      <c r="X60" s="667">
        <v>3363934.76</v>
      </c>
      <c r="Y60" s="667">
        <v>1091558.45</v>
      </c>
      <c r="Z60" s="667">
        <v>7494869.1399999997</v>
      </c>
      <c r="AA60" s="667">
        <v>230974.68</v>
      </c>
      <c r="AB60" s="667">
        <v>89721305.069999993</v>
      </c>
    </row>
    <row r="61" spans="1:28" s="226" customFormat="1" ht="29.25" customHeight="1">
      <c r="A61" s="402" t="s">
        <v>271</v>
      </c>
      <c r="B61" s="667">
        <v>-42503197.869999997</v>
      </c>
      <c r="C61" s="667">
        <v>-17554522.620000001</v>
      </c>
      <c r="D61" s="667">
        <v>-4077472.78</v>
      </c>
      <c r="E61" s="667">
        <v>-2425672.63</v>
      </c>
      <c r="F61" s="667">
        <v>-2815398.66</v>
      </c>
      <c r="G61" s="667">
        <v>-2322215.88</v>
      </c>
      <c r="H61" s="667">
        <v>-5126240.66</v>
      </c>
      <c r="I61" s="667">
        <v>-1998953.27</v>
      </c>
      <c r="J61" s="667">
        <v>-1772625.16</v>
      </c>
      <c r="K61" s="667">
        <v>-2078561.24</v>
      </c>
      <c r="L61" s="667">
        <v>-844242.13</v>
      </c>
      <c r="M61" s="667">
        <v>-2430324.77</v>
      </c>
      <c r="N61" s="667">
        <v>-2950778.98</v>
      </c>
      <c r="O61" s="667">
        <v>-1655577.97</v>
      </c>
      <c r="P61" s="667">
        <v>-921000.19</v>
      </c>
      <c r="Q61" s="667">
        <v>-61738.2</v>
      </c>
      <c r="R61" s="667">
        <v>-1604782.7</v>
      </c>
      <c r="S61" s="667">
        <v>-1968492.05</v>
      </c>
      <c r="T61" s="667">
        <v>-58078.85</v>
      </c>
      <c r="U61" s="667">
        <v>-1219823.32</v>
      </c>
      <c r="V61" s="667">
        <v>-3320119.54</v>
      </c>
      <c r="W61" s="667">
        <v>-2732478.54</v>
      </c>
      <c r="X61" s="667">
        <v>-3459187.12</v>
      </c>
      <c r="Y61" s="667">
        <v>-2249487.58</v>
      </c>
      <c r="Z61" s="667">
        <v>-7864949.29</v>
      </c>
      <c r="AA61" s="667">
        <v>-1014744.68</v>
      </c>
      <c r="AB61" s="667">
        <v>-117030666.68000001</v>
      </c>
    </row>
    <row r="62" spans="1:28" s="226" customFormat="1" ht="20.25" customHeight="1">
      <c r="A62" s="402" t="s">
        <v>278</v>
      </c>
      <c r="B62" s="667">
        <v>120821027.44</v>
      </c>
      <c r="C62" s="667">
        <v>69843546</v>
      </c>
      <c r="D62" s="667">
        <v>34818603.850000001</v>
      </c>
      <c r="E62" s="667">
        <v>9349542.9199999999</v>
      </c>
      <c r="F62" s="667">
        <v>13175755.609999999</v>
      </c>
      <c r="G62" s="667">
        <v>21810583.539999999</v>
      </c>
      <c r="H62" s="667">
        <v>15346064.720000001</v>
      </c>
      <c r="I62" s="667">
        <v>13479727.460000001</v>
      </c>
      <c r="J62" s="667">
        <v>15647069.74</v>
      </c>
      <c r="K62" s="667">
        <v>10166826.449999999</v>
      </c>
      <c r="L62" s="667">
        <v>9797672.3000000007</v>
      </c>
      <c r="M62" s="667">
        <v>8060616.9000000004</v>
      </c>
      <c r="N62" s="667">
        <v>14382260.689999999</v>
      </c>
      <c r="O62" s="667">
        <v>9184142.8300000001</v>
      </c>
      <c r="P62" s="667">
        <v>8392607.3900000006</v>
      </c>
      <c r="Q62" s="667">
        <v>8276246.6299999999</v>
      </c>
      <c r="R62" s="667">
        <v>6176410.1699999999</v>
      </c>
      <c r="S62" s="667">
        <v>11102957.460000001</v>
      </c>
      <c r="T62" s="667">
        <v>6620072.4800000004</v>
      </c>
      <c r="U62" s="667">
        <v>11025041.25</v>
      </c>
      <c r="V62" s="667">
        <v>16407682.089999998</v>
      </c>
      <c r="W62" s="667">
        <v>12052100.43</v>
      </c>
      <c r="X62" s="667">
        <v>12070401.4</v>
      </c>
      <c r="Y62" s="667">
        <v>8299307.5100000007</v>
      </c>
      <c r="Z62" s="667">
        <v>24770181.129999999</v>
      </c>
      <c r="AA62" s="667">
        <v>6031470.9800000004</v>
      </c>
      <c r="AB62" s="667">
        <v>497107919.37</v>
      </c>
    </row>
    <row r="63" spans="1:28" s="226" customFormat="1" ht="20.25" customHeight="1">
      <c r="A63" s="402" t="s">
        <v>279</v>
      </c>
      <c r="B63" s="667">
        <v>-117348587.11</v>
      </c>
      <c r="C63" s="667">
        <v>-65990089.850000001</v>
      </c>
      <c r="D63" s="667">
        <v>-27052181.059999999</v>
      </c>
      <c r="E63" s="667">
        <v>-9908005.8399999999</v>
      </c>
      <c r="F63" s="667">
        <v>-9794843.9700000007</v>
      </c>
      <c r="G63" s="667">
        <v>-18691638.210000001</v>
      </c>
      <c r="H63" s="667">
        <v>-13845608.869999999</v>
      </c>
      <c r="I63" s="667">
        <v>-11715046.25</v>
      </c>
      <c r="J63" s="667">
        <v>-13793600.279999999</v>
      </c>
      <c r="K63" s="667">
        <v>-8547087.75</v>
      </c>
      <c r="L63" s="667">
        <v>-9297418.5199999996</v>
      </c>
      <c r="M63" s="667">
        <v>-7681178.75</v>
      </c>
      <c r="N63" s="667">
        <v>-10627753.65</v>
      </c>
      <c r="O63" s="667">
        <v>-9670058.0500000007</v>
      </c>
      <c r="P63" s="667">
        <v>-8011752.8200000003</v>
      </c>
      <c r="Q63" s="667">
        <v>-8256072.8400000008</v>
      </c>
      <c r="R63" s="667">
        <v>-6243465.7599999998</v>
      </c>
      <c r="S63" s="667">
        <v>-9338833.8800000008</v>
      </c>
      <c r="T63" s="667">
        <v>-6607025.4199999999</v>
      </c>
      <c r="U63" s="667">
        <v>-10572387.58</v>
      </c>
      <c r="V63" s="667">
        <v>-14143743.609999999</v>
      </c>
      <c r="W63" s="667">
        <v>-11349875.68</v>
      </c>
      <c r="X63" s="667">
        <v>-10458971.59</v>
      </c>
      <c r="Y63" s="667">
        <v>-7550196.6799999997</v>
      </c>
      <c r="Z63" s="667">
        <v>-24634226.100000001</v>
      </c>
      <c r="AA63" s="667">
        <v>-5637099.7800000003</v>
      </c>
      <c r="AB63" s="667">
        <v>-456766749.89999998</v>
      </c>
    </row>
    <row r="64" spans="1:28" s="226" customFormat="1" ht="20.25" customHeight="1">
      <c r="A64" s="402" t="s">
        <v>289</v>
      </c>
      <c r="B64" s="667">
        <v>3472440.33</v>
      </c>
      <c r="C64" s="667">
        <v>3853456.15</v>
      </c>
      <c r="D64" s="667">
        <v>7766422.79</v>
      </c>
      <c r="E64" s="667">
        <v>-558462.92000000004</v>
      </c>
      <c r="F64" s="667">
        <v>3380911.64</v>
      </c>
      <c r="G64" s="667">
        <v>3118945.33</v>
      </c>
      <c r="H64" s="667">
        <v>1500455.85</v>
      </c>
      <c r="I64" s="667">
        <v>1764681.21</v>
      </c>
      <c r="J64" s="667">
        <v>1853469.46</v>
      </c>
      <c r="K64" s="667">
        <v>1619738.7</v>
      </c>
      <c r="L64" s="667">
        <v>500253.78</v>
      </c>
      <c r="M64" s="667">
        <v>379438.15</v>
      </c>
      <c r="N64" s="667">
        <v>3754507.04</v>
      </c>
      <c r="O64" s="667">
        <v>-485915.22</v>
      </c>
      <c r="P64" s="667">
        <v>380854.57</v>
      </c>
      <c r="Q64" s="667">
        <v>20173.79</v>
      </c>
      <c r="R64" s="667">
        <v>-67055.59</v>
      </c>
      <c r="S64" s="667">
        <v>1764123.58</v>
      </c>
      <c r="T64" s="667">
        <v>13047.06</v>
      </c>
      <c r="U64" s="667">
        <v>452653.67</v>
      </c>
      <c r="V64" s="667">
        <v>2263938.48</v>
      </c>
      <c r="W64" s="667">
        <v>702224.75</v>
      </c>
      <c r="X64" s="667">
        <v>1611429.81</v>
      </c>
      <c r="Y64" s="667">
        <v>749110.83</v>
      </c>
      <c r="Z64" s="667">
        <v>135955.03</v>
      </c>
      <c r="AA64" s="667">
        <v>394371.2</v>
      </c>
      <c r="AB64" s="667">
        <v>40341169.469999999</v>
      </c>
    </row>
    <row r="65" spans="1:28" s="226" customFormat="1" ht="20.25" customHeight="1">
      <c r="A65" s="402" t="s">
        <v>290</v>
      </c>
      <c r="B65" s="667">
        <v>43437.66</v>
      </c>
      <c r="C65" s="667">
        <v>0</v>
      </c>
      <c r="D65" s="667">
        <v>14319.21</v>
      </c>
      <c r="E65" s="667">
        <v>117.03</v>
      </c>
      <c r="F65" s="667">
        <v>0</v>
      </c>
      <c r="G65" s="667">
        <v>0</v>
      </c>
      <c r="H65" s="667">
        <v>0</v>
      </c>
      <c r="I65" s="667">
        <v>0</v>
      </c>
      <c r="J65" s="667">
        <v>0</v>
      </c>
      <c r="K65" s="667">
        <v>-3409.12</v>
      </c>
      <c r="L65" s="667">
        <v>22.97</v>
      </c>
      <c r="M65" s="667">
        <v>1251.82</v>
      </c>
      <c r="N65" s="667">
        <v>45.35</v>
      </c>
      <c r="O65" s="667">
        <v>5081.75</v>
      </c>
      <c r="P65" s="667">
        <v>74357.289999999994</v>
      </c>
      <c r="Q65" s="667">
        <v>1763.77</v>
      </c>
      <c r="R65" s="667">
        <v>6.75</v>
      </c>
      <c r="S65" s="667">
        <v>-32766.199999999997</v>
      </c>
      <c r="T65" s="667">
        <v>0</v>
      </c>
      <c r="U65" s="667">
        <v>0</v>
      </c>
      <c r="V65" s="667">
        <v>12400.22</v>
      </c>
      <c r="W65" s="667">
        <v>0</v>
      </c>
      <c r="X65" s="667">
        <v>22531.55</v>
      </c>
      <c r="Y65" s="667">
        <v>0</v>
      </c>
      <c r="Z65" s="667">
        <v>0</v>
      </c>
      <c r="AA65" s="667">
        <v>0</v>
      </c>
      <c r="AB65" s="667">
        <v>139160.04999999999</v>
      </c>
    </row>
    <row r="66" spans="1:28" s="226" customFormat="1" ht="20.25" customHeight="1">
      <c r="A66" s="357" t="s">
        <v>291</v>
      </c>
      <c r="B66" s="667">
        <v>41020.21</v>
      </c>
      <c r="C66" s="667">
        <v>0</v>
      </c>
      <c r="D66" s="667">
        <v>14319.21</v>
      </c>
      <c r="E66" s="667">
        <v>117.03</v>
      </c>
      <c r="F66" s="667">
        <v>0</v>
      </c>
      <c r="G66" s="667">
        <v>0</v>
      </c>
      <c r="H66" s="667">
        <v>0</v>
      </c>
      <c r="I66" s="667">
        <v>0</v>
      </c>
      <c r="J66" s="667">
        <v>0</v>
      </c>
      <c r="K66" s="667">
        <v>-3409.12</v>
      </c>
      <c r="L66" s="667">
        <v>22.97</v>
      </c>
      <c r="M66" s="667">
        <v>1180.74</v>
      </c>
      <c r="N66" s="667">
        <v>45.35</v>
      </c>
      <c r="O66" s="667">
        <v>5081.75</v>
      </c>
      <c r="P66" s="667">
        <v>74357.289999999994</v>
      </c>
      <c r="Q66" s="667">
        <v>1763.77</v>
      </c>
      <c r="R66" s="667">
        <v>6.75</v>
      </c>
      <c r="S66" s="667">
        <v>-32765.89</v>
      </c>
      <c r="T66" s="667">
        <v>0</v>
      </c>
      <c r="U66" s="667">
        <v>0</v>
      </c>
      <c r="V66" s="667">
        <v>12400.22</v>
      </c>
      <c r="W66" s="667">
        <v>0</v>
      </c>
      <c r="X66" s="667">
        <v>22531.55</v>
      </c>
      <c r="Y66" s="667">
        <v>0</v>
      </c>
      <c r="Z66" s="667">
        <v>0</v>
      </c>
      <c r="AA66" s="667">
        <v>0</v>
      </c>
      <c r="AB66" s="667">
        <v>136671.82999999999</v>
      </c>
    </row>
    <row r="67" spans="1:28" s="226" customFormat="1" ht="23.25" customHeight="1">
      <c r="A67" s="357" t="s">
        <v>292</v>
      </c>
      <c r="B67" s="667">
        <v>2417.4499999999998</v>
      </c>
      <c r="C67" s="667">
        <v>0</v>
      </c>
      <c r="D67" s="667">
        <v>0</v>
      </c>
      <c r="E67" s="667">
        <v>0</v>
      </c>
      <c r="F67" s="667">
        <v>0</v>
      </c>
      <c r="G67" s="667">
        <v>0</v>
      </c>
      <c r="H67" s="667">
        <v>0</v>
      </c>
      <c r="I67" s="667">
        <v>0</v>
      </c>
      <c r="J67" s="667">
        <v>0</v>
      </c>
      <c r="K67" s="667">
        <v>0</v>
      </c>
      <c r="L67" s="667">
        <v>0</v>
      </c>
      <c r="M67" s="667">
        <v>71.08</v>
      </c>
      <c r="N67" s="667">
        <v>0</v>
      </c>
      <c r="O67" s="667">
        <v>0</v>
      </c>
      <c r="P67" s="667">
        <v>0</v>
      </c>
      <c r="Q67" s="667">
        <v>0</v>
      </c>
      <c r="R67" s="667">
        <v>0</v>
      </c>
      <c r="S67" s="667">
        <v>-0.31</v>
      </c>
      <c r="T67" s="667">
        <v>0</v>
      </c>
      <c r="U67" s="667">
        <v>0</v>
      </c>
      <c r="V67" s="667">
        <v>0</v>
      </c>
      <c r="W67" s="667">
        <v>0</v>
      </c>
      <c r="X67" s="667">
        <v>0</v>
      </c>
      <c r="Y67" s="667">
        <v>0</v>
      </c>
      <c r="Z67" s="667">
        <v>0</v>
      </c>
      <c r="AA67" s="667">
        <v>0</v>
      </c>
      <c r="AB67" s="667">
        <v>2488.2199999999998</v>
      </c>
    </row>
    <row r="68" spans="1:28" s="226" customFormat="1" ht="20.25" customHeight="1">
      <c r="A68" s="402" t="s">
        <v>293</v>
      </c>
      <c r="B68" s="667">
        <v>-76437.97</v>
      </c>
      <c r="C68" s="667">
        <v>0</v>
      </c>
      <c r="D68" s="667">
        <v>-1669.94</v>
      </c>
      <c r="E68" s="667">
        <v>0</v>
      </c>
      <c r="F68" s="667">
        <v>0</v>
      </c>
      <c r="G68" s="667">
        <v>0</v>
      </c>
      <c r="H68" s="667">
        <v>0</v>
      </c>
      <c r="I68" s="667">
        <v>-423.41</v>
      </c>
      <c r="J68" s="667">
        <v>0</v>
      </c>
      <c r="K68" s="667">
        <v>0.86</v>
      </c>
      <c r="L68" s="667">
        <v>-8.48</v>
      </c>
      <c r="M68" s="667">
        <v>-320.91000000000003</v>
      </c>
      <c r="N68" s="667">
        <v>5.09</v>
      </c>
      <c r="O68" s="667">
        <v>-181.45</v>
      </c>
      <c r="P68" s="667">
        <v>-343.78</v>
      </c>
      <c r="Q68" s="667">
        <v>0</v>
      </c>
      <c r="R68" s="667">
        <v>-1754.06</v>
      </c>
      <c r="S68" s="667">
        <v>767.03</v>
      </c>
      <c r="T68" s="667">
        <v>0</v>
      </c>
      <c r="U68" s="667">
        <v>0</v>
      </c>
      <c r="V68" s="667">
        <v>-7747.14</v>
      </c>
      <c r="W68" s="667">
        <v>0</v>
      </c>
      <c r="X68" s="667">
        <v>-19822.73</v>
      </c>
      <c r="Y68" s="667">
        <v>0</v>
      </c>
      <c r="Z68" s="667">
        <v>0</v>
      </c>
      <c r="AA68" s="667">
        <v>0</v>
      </c>
      <c r="AB68" s="667">
        <v>-107936.89</v>
      </c>
    </row>
    <row r="69" spans="1:28" s="226" customFormat="1" ht="20.25" customHeight="1">
      <c r="A69" s="357" t="s">
        <v>294</v>
      </c>
      <c r="B69" s="667">
        <v>-75249.350000000006</v>
      </c>
      <c r="C69" s="667">
        <v>0</v>
      </c>
      <c r="D69" s="667">
        <v>-1669.94</v>
      </c>
      <c r="E69" s="667">
        <v>0</v>
      </c>
      <c r="F69" s="667">
        <v>0</v>
      </c>
      <c r="G69" s="667">
        <v>0</v>
      </c>
      <c r="H69" s="667">
        <v>0</v>
      </c>
      <c r="I69" s="667">
        <v>-423.41</v>
      </c>
      <c r="J69" s="667">
        <v>0</v>
      </c>
      <c r="K69" s="667">
        <v>0.86</v>
      </c>
      <c r="L69" s="667">
        <v>-8.48</v>
      </c>
      <c r="M69" s="667">
        <v>0</v>
      </c>
      <c r="N69" s="667">
        <v>5.09</v>
      </c>
      <c r="O69" s="667">
        <v>-181.45</v>
      </c>
      <c r="P69" s="667">
        <v>-343.78</v>
      </c>
      <c r="Q69" s="667">
        <v>0</v>
      </c>
      <c r="R69" s="667">
        <v>-1754.06</v>
      </c>
      <c r="S69" s="667">
        <v>767.03</v>
      </c>
      <c r="T69" s="667">
        <v>0</v>
      </c>
      <c r="U69" s="667">
        <v>0</v>
      </c>
      <c r="V69" s="667">
        <v>-7747.14</v>
      </c>
      <c r="W69" s="667">
        <v>0</v>
      </c>
      <c r="X69" s="667">
        <v>-19822.73</v>
      </c>
      <c r="Y69" s="667">
        <v>0</v>
      </c>
      <c r="Z69" s="667">
        <v>0</v>
      </c>
      <c r="AA69" s="667">
        <v>0</v>
      </c>
      <c r="AB69" s="667">
        <v>-106427.36</v>
      </c>
    </row>
    <row r="70" spans="1:28" s="226" customFormat="1" ht="21" customHeight="1">
      <c r="A70" s="357" t="s">
        <v>295</v>
      </c>
      <c r="B70" s="667">
        <v>-1188.6199999999999</v>
      </c>
      <c r="C70" s="667">
        <v>0</v>
      </c>
      <c r="D70" s="667">
        <v>0</v>
      </c>
      <c r="E70" s="667">
        <v>0</v>
      </c>
      <c r="F70" s="667">
        <v>0</v>
      </c>
      <c r="G70" s="667">
        <v>0</v>
      </c>
      <c r="H70" s="667">
        <v>0</v>
      </c>
      <c r="I70" s="667">
        <v>0</v>
      </c>
      <c r="J70" s="667">
        <v>0</v>
      </c>
      <c r="K70" s="667">
        <v>0</v>
      </c>
      <c r="L70" s="667">
        <v>0</v>
      </c>
      <c r="M70" s="667">
        <v>-320.91000000000003</v>
      </c>
      <c r="N70" s="667">
        <v>0</v>
      </c>
      <c r="O70" s="667">
        <v>0</v>
      </c>
      <c r="P70" s="667">
        <v>0</v>
      </c>
      <c r="Q70" s="667">
        <v>0</v>
      </c>
      <c r="R70" s="667">
        <v>0</v>
      </c>
      <c r="S70" s="667">
        <v>0</v>
      </c>
      <c r="T70" s="667">
        <v>0</v>
      </c>
      <c r="U70" s="667">
        <v>0</v>
      </c>
      <c r="V70" s="667">
        <v>0</v>
      </c>
      <c r="W70" s="667">
        <v>0</v>
      </c>
      <c r="X70" s="667">
        <v>0</v>
      </c>
      <c r="Y70" s="667">
        <v>0</v>
      </c>
      <c r="Z70" s="667">
        <v>0</v>
      </c>
      <c r="AA70" s="667">
        <v>0</v>
      </c>
      <c r="AB70" s="667">
        <v>-1509.53</v>
      </c>
    </row>
    <row r="71" spans="1:28" s="226" customFormat="1" ht="20.25" customHeight="1">
      <c r="A71" s="402" t="s">
        <v>296</v>
      </c>
      <c r="B71" s="667">
        <v>3439440.02</v>
      </c>
      <c r="C71" s="667">
        <v>3853456.15</v>
      </c>
      <c r="D71" s="667">
        <v>7779072.0599999996</v>
      </c>
      <c r="E71" s="667">
        <v>-558345.89</v>
      </c>
      <c r="F71" s="667">
        <v>3380911.64</v>
      </c>
      <c r="G71" s="667">
        <v>3118945.33</v>
      </c>
      <c r="H71" s="667">
        <v>1500455.85</v>
      </c>
      <c r="I71" s="667">
        <v>1764257.8</v>
      </c>
      <c r="J71" s="667">
        <v>1853469.46</v>
      </c>
      <c r="K71" s="667">
        <v>1616330.44</v>
      </c>
      <c r="L71" s="667">
        <v>500268.27</v>
      </c>
      <c r="M71" s="667">
        <v>380369.06</v>
      </c>
      <c r="N71" s="667">
        <v>3754557.48</v>
      </c>
      <c r="O71" s="667">
        <v>-481014.92</v>
      </c>
      <c r="P71" s="667">
        <v>454868.08</v>
      </c>
      <c r="Q71" s="667">
        <v>21937.56</v>
      </c>
      <c r="R71" s="667">
        <v>-68802.899999999994</v>
      </c>
      <c r="S71" s="667">
        <v>1732124.41</v>
      </c>
      <c r="T71" s="667">
        <v>13047.06</v>
      </c>
      <c r="U71" s="667">
        <v>452653.67</v>
      </c>
      <c r="V71" s="667">
        <v>2268591.56</v>
      </c>
      <c r="W71" s="667">
        <v>702224.75</v>
      </c>
      <c r="X71" s="667">
        <v>1614138.63</v>
      </c>
      <c r="Y71" s="667">
        <v>749110.83</v>
      </c>
      <c r="Z71" s="667">
        <v>135955.03</v>
      </c>
      <c r="AA71" s="667">
        <v>394371.2</v>
      </c>
      <c r="AB71" s="667">
        <v>40372392.630000003</v>
      </c>
    </row>
    <row r="72" spans="1:28" s="226" customFormat="1" ht="20.25" customHeight="1">
      <c r="A72" s="357" t="s">
        <v>912</v>
      </c>
      <c r="B72" s="667">
        <v>0</v>
      </c>
      <c r="C72" s="667">
        <v>0</v>
      </c>
      <c r="D72" s="667">
        <v>0</v>
      </c>
      <c r="E72" s="667">
        <v>0</v>
      </c>
      <c r="F72" s="667">
        <v>0</v>
      </c>
      <c r="G72" s="667">
        <v>6663.16</v>
      </c>
      <c r="H72" s="667">
        <v>15478.94</v>
      </c>
      <c r="I72" s="667">
        <v>0</v>
      </c>
      <c r="J72" s="667">
        <v>0</v>
      </c>
      <c r="K72" s="667">
        <v>0</v>
      </c>
      <c r="L72" s="667">
        <v>47287.71</v>
      </c>
      <c r="M72" s="667">
        <v>13051.27</v>
      </c>
      <c r="N72" s="667">
        <v>0</v>
      </c>
      <c r="O72" s="667">
        <v>30855.13</v>
      </c>
      <c r="P72" s="667">
        <v>0</v>
      </c>
      <c r="Q72" s="667">
        <v>0</v>
      </c>
      <c r="R72" s="667">
        <v>0</v>
      </c>
      <c r="S72" s="667">
        <v>0</v>
      </c>
      <c r="T72" s="667">
        <v>0</v>
      </c>
      <c r="U72" s="667">
        <v>600</v>
      </c>
      <c r="V72" s="667">
        <v>0</v>
      </c>
      <c r="W72" s="667">
        <v>0</v>
      </c>
      <c r="X72" s="667">
        <v>18447.36</v>
      </c>
      <c r="Y72" s="667">
        <v>24383.81</v>
      </c>
      <c r="Z72" s="667">
        <v>0</v>
      </c>
      <c r="AA72" s="667">
        <v>0</v>
      </c>
      <c r="AB72" s="667">
        <v>156767.38</v>
      </c>
    </row>
    <row r="73" spans="1:28" s="226" customFormat="1" ht="20.25" customHeight="1">
      <c r="A73" s="357" t="s">
        <v>913</v>
      </c>
      <c r="B73" s="667">
        <v>0</v>
      </c>
      <c r="C73" s="667">
        <v>0</v>
      </c>
      <c r="D73" s="667">
        <v>0</v>
      </c>
      <c r="E73" s="667">
        <v>0</v>
      </c>
      <c r="F73" s="667">
        <v>0</v>
      </c>
      <c r="G73" s="667">
        <v>0</v>
      </c>
      <c r="H73" s="667">
        <v>0</v>
      </c>
      <c r="I73" s="667">
        <v>0</v>
      </c>
      <c r="J73" s="667">
        <v>0</v>
      </c>
      <c r="K73" s="667">
        <v>0</v>
      </c>
      <c r="L73" s="667">
        <v>0</v>
      </c>
      <c r="M73" s="667">
        <v>-75790.570000000007</v>
      </c>
      <c r="N73" s="667">
        <v>0</v>
      </c>
      <c r="O73" s="667">
        <v>0</v>
      </c>
      <c r="P73" s="667">
        <v>0</v>
      </c>
      <c r="Q73" s="667">
        <v>0</v>
      </c>
      <c r="R73" s="667">
        <v>-11999.8</v>
      </c>
      <c r="S73" s="667">
        <v>0</v>
      </c>
      <c r="T73" s="667">
        <v>0</v>
      </c>
      <c r="U73" s="667">
        <v>0</v>
      </c>
      <c r="V73" s="667">
        <v>0</v>
      </c>
      <c r="W73" s="667">
        <v>0</v>
      </c>
      <c r="X73" s="667">
        <v>-608965.69999999995</v>
      </c>
      <c r="Y73" s="667">
        <v>0</v>
      </c>
      <c r="Z73" s="667">
        <v>0</v>
      </c>
      <c r="AA73" s="667">
        <v>0</v>
      </c>
      <c r="AB73" s="667">
        <v>-696756.07</v>
      </c>
    </row>
    <row r="74" spans="1:28" s="226" customFormat="1" ht="20.25" customHeight="1">
      <c r="A74" s="402" t="s">
        <v>298</v>
      </c>
      <c r="B74" s="667">
        <v>3439440.02</v>
      </c>
      <c r="C74" s="667">
        <v>3853456.15</v>
      </c>
      <c r="D74" s="667">
        <v>7779072.0599999996</v>
      </c>
      <c r="E74" s="667">
        <v>-558345.89</v>
      </c>
      <c r="F74" s="667">
        <v>3380911.64</v>
      </c>
      <c r="G74" s="667">
        <v>3125608.49</v>
      </c>
      <c r="H74" s="667">
        <v>1515934.79</v>
      </c>
      <c r="I74" s="667">
        <v>1764257.8</v>
      </c>
      <c r="J74" s="667">
        <v>1853469.46</v>
      </c>
      <c r="K74" s="667">
        <v>1616330.44</v>
      </c>
      <c r="L74" s="667">
        <v>547555.98</v>
      </c>
      <c r="M74" s="667">
        <v>317629.76</v>
      </c>
      <c r="N74" s="667">
        <v>3754557.48</v>
      </c>
      <c r="O74" s="667">
        <v>-450159.79</v>
      </c>
      <c r="P74" s="667">
        <v>454868.08</v>
      </c>
      <c r="Q74" s="667">
        <v>21937.56</v>
      </c>
      <c r="R74" s="667">
        <v>-80802.7</v>
      </c>
      <c r="S74" s="667">
        <v>1732124.41</v>
      </c>
      <c r="T74" s="667">
        <v>13047.06</v>
      </c>
      <c r="U74" s="667">
        <v>453253.67</v>
      </c>
      <c r="V74" s="667">
        <v>2268591.56</v>
      </c>
      <c r="W74" s="667">
        <v>702224.75</v>
      </c>
      <c r="X74" s="667">
        <v>1023620.29</v>
      </c>
      <c r="Y74" s="667">
        <v>773494.64</v>
      </c>
      <c r="Z74" s="667">
        <v>135955.03</v>
      </c>
      <c r="AA74" s="667">
        <v>394371.2</v>
      </c>
      <c r="AB74" s="667">
        <v>39832403.939999998</v>
      </c>
    </row>
    <row r="75" spans="1:28" s="226" customFormat="1" ht="21" customHeight="1">
      <c r="A75" s="357" t="s">
        <v>914</v>
      </c>
      <c r="B75" s="667">
        <v>0</v>
      </c>
      <c r="C75" s="667">
        <v>18255.21</v>
      </c>
      <c r="D75" s="667">
        <v>542146.86</v>
      </c>
      <c r="E75" s="667">
        <v>58236.28</v>
      </c>
      <c r="F75" s="667">
        <v>41122.839999999997</v>
      </c>
      <c r="G75" s="667">
        <v>421451.56</v>
      </c>
      <c r="H75" s="667">
        <v>0</v>
      </c>
      <c r="I75" s="667">
        <v>444901.63</v>
      </c>
      <c r="J75" s="667">
        <v>433238.36</v>
      </c>
      <c r="K75" s="667">
        <v>24217.73</v>
      </c>
      <c r="L75" s="667">
        <v>41101.39</v>
      </c>
      <c r="M75" s="667">
        <v>17448.259999999998</v>
      </c>
      <c r="N75" s="667">
        <v>8458.34</v>
      </c>
      <c r="O75" s="667">
        <v>91694.9</v>
      </c>
      <c r="P75" s="667">
        <v>-4.54</v>
      </c>
      <c r="Q75" s="667">
        <v>0</v>
      </c>
      <c r="R75" s="667">
        <v>16900.66</v>
      </c>
      <c r="S75" s="667">
        <v>0</v>
      </c>
      <c r="T75" s="667">
        <v>72886.679999999993</v>
      </c>
      <c r="U75" s="667">
        <v>68601.52</v>
      </c>
      <c r="V75" s="667">
        <v>831103.44</v>
      </c>
      <c r="W75" s="667">
        <v>796.19</v>
      </c>
      <c r="X75" s="667">
        <v>222157.06</v>
      </c>
      <c r="Y75" s="667">
        <v>111716.22</v>
      </c>
      <c r="Z75" s="667">
        <v>0</v>
      </c>
      <c r="AA75" s="667">
        <v>3383.76</v>
      </c>
      <c r="AB75" s="667">
        <v>3469814.35</v>
      </c>
    </row>
    <row r="76" spans="1:28" s="226" customFormat="1" ht="27" customHeight="1">
      <c r="A76" s="357" t="s">
        <v>915</v>
      </c>
      <c r="B76" s="667">
        <v>0</v>
      </c>
      <c r="C76" s="667">
        <v>-205500.13</v>
      </c>
      <c r="D76" s="667">
        <v>-388330.25</v>
      </c>
      <c r="E76" s="667">
        <v>-280965.61</v>
      </c>
      <c r="F76" s="667">
        <v>-526007.4</v>
      </c>
      <c r="G76" s="667">
        <v>-325937.45</v>
      </c>
      <c r="H76" s="667">
        <v>-58159.93</v>
      </c>
      <c r="I76" s="667">
        <v>-84046.95</v>
      </c>
      <c r="J76" s="667">
        <v>-165793.38</v>
      </c>
      <c r="K76" s="667">
        <v>-18810.79</v>
      </c>
      <c r="L76" s="667">
        <v>-34791.85</v>
      </c>
      <c r="M76" s="667">
        <v>-94061.119999999995</v>
      </c>
      <c r="N76" s="667">
        <v>-43929.69</v>
      </c>
      <c r="O76" s="667">
        <v>-98049.18</v>
      </c>
      <c r="P76" s="667">
        <v>-45659.839999999997</v>
      </c>
      <c r="Q76" s="667">
        <v>0</v>
      </c>
      <c r="R76" s="667">
        <v>-31377.119999999999</v>
      </c>
      <c r="S76" s="667">
        <v>-1033.33</v>
      </c>
      <c r="T76" s="667">
        <v>-28949.05</v>
      </c>
      <c r="U76" s="667">
        <v>-242955.7</v>
      </c>
      <c r="V76" s="667">
        <v>-636563.03</v>
      </c>
      <c r="W76" s="667">
        <v>-30884.3</v>
      </c>
      <c r="X76" s="667">
        <v>-152866.01</v>
      </c>
      <c r="Y76" s="667">
        <v>-51971.43</v>
      </c>
      <c r="Z76" s="667">
        <v>0</v>
      </c>
      <c r="AA76" s="667">
        <v>-9002.48</v>
      </c>
      <c r="AB76" s="667">
        <v>-3555646.02</v>
      </c>
    </row>
    <row r="77" spans="1:28" s="226" customFormat="1" ht="19.5" customHeight="1">
      <c r="A77" s="402" t="s">
        <v>300</v>
      </c>
      <c r="B77" s="667">
        <v>3439440.02</v>
      </c>
      <c r="C77" s="667">
        <v>3666211.23</v>
      </c>
      <c r="D77" s="667">
        <v>7932888.6699999999</v>
      </c>
      <c r="E77" s="667">
        <v>-781075.22</v>
      </c>
      <c r="F77" s="667">
        <v>2896027.08</v>
      </c>
      <c r="G77" s="667">
        <v>3221122.6</v>
      </c>
      <c r="H77" s="667">
        <v>1457774.86</v>
      </c>
      <c r="I77" s="667">
        <v>2125112.48</v>
      </c>
      <c r="J77" s="667">
        <v>2120914.44</v>
      </c>
      <c r="K77" s="667">
        <v>1621737.38</v>
      </c>
      <c r="L77" s="667">
        <v>553865.52</v>
      </c>
      <c r="M77" s="667">
        <v>241016.9</v>
      </c>
      <c r="N77" s="667">
        <v>3719086.13</v>
      </c>
      <c r="O77" s="667">
        <v>-456514.07</v>
      </c>
      <c r="P77" s="667">
        <v>409203.7</v>
      </c>
      <c r="Q77" s="667">
        <v>21937.56</v>
      </c>
      <c r="R77" s="667">
        <v>-95279.16</v>
      </c>
      <c r="S77" s="667">
        <v>1731091.08</v>
      </c>
      <c r="T77" s="667">
        <v>56984.69</v>
      </c>
      <c r="U77" s="667">
        <v>278899.49</v>
      </c>
      <c r="V77" s="667">
        <v>2463131.9700000002</v>
      </c>
      <c r="W77" s="667">
        <v>672136.64</v>
      </c>
      <c r="X77" s="667">
        <v>1092911.3400000001</v>
      </c>
      <c r="Y77" s="667">
        <v>833239.43</v>
      </c>
      <c r="Z77" s="667">
        <v>135955.03</v>
      </c>
      <c r="AA77" s="667">
        <v>388752.48</v>
      </c>
      <c r="AB77" s="667">
        <v>39746572.270000003</v>
      </c>
    </row>
    <row r="78" spans="1:28" s="226" customFormat="1" ht="21.75" customHeight="1">
      <c r="A78" s="357" t="s">
        <v>301</v>
      </c>
      <c r="B78" s="667">
        <v>0</v>
      </c>
      <c r="C78" s="667">
        <v>0</v>
      </c>
      <c r="D78" s="667">
        <v>0</v>
      </c>
      <c r="E78" s="667">
        <v>0</v>
      </c>
      <c r="F78" s="667">
        <v>0</v>
      </c>
      <c r="G78" s="667">
        <v>0</v>
      </c>
      <c r="H78" s="667">
        <v>0</v>
      </c>
      <c r="I78" s="667">
        <v>0</v>
      </c>
      <c r="J78" s="667">
        <v>0</v>
      </c>
      <c r="K78" s="667">
        <v>0</v>
      </c>
      <c r="L78" s="667">
        <v>0</v>
      </c>
      <c r="M78" s="667">
        <v>0</v>
      </c>
      <c r="N78" s="667">
        <v>0</v>
      </c>
      <c r="O78" s="667">
        <v>0</v>
      </c>
      <c r="P78" s="667">
        <v>0</v>
      </c>
      <c r="Q78" s="667">
        <v>0</v>
      </c>
      <c r="R78" s="667">
        <v>0</v>
      </c>
      <c r="S78" s="667">
        <v>0</v>
      </c>
      <c r="T78" s="667">
        <v>0</v>
      </c>
      <c r="U78" s="667">
        <v>0</v>
      </c>
      <c r="V78" s="667">
        <v>0</v>
      </c>
      <c r="W78" s="667">
        <v>0</v>
      </c>
      <c r="X78" s="667">
        <v>0</v>
      </c>
      <c r="Y78" s="667">
        <v>0</v>
      </c>
      <c r="Z78" s="667">
        <v>0</v>
      </c>
      <c r="AA78" s="667">
        <v>0</v>
      </c>
      <c r="AB78" s="667">
        <v>0</v>
      </c>
    </row>
    <row r="79" spans="1:28" s="226" customFormat="1" ht="19.5" customHeight="1">
      <c r="A79" s="402" t="s">
        <v>302</v>
      </c>
      <c r="B79" s="667">
        <v>3439440.02</v>
      </c>
      <c r="C79" s="667">
        <v>3666211.23</v>
      </c>
      <c r="D79" s="667">
        <v>7932888.6699999999</v>
      </c>
      <c r="E79" s="667">
        <v>-781075.22</v>
      </c>
      <c r="F79" s="667">
        <v>2896027.08</v>
      </c>
      <c r="G79" s="667">
        <v>3221122.6</v>
      </c>
      <c r="H79" s="667">
        <v>1457774.86</v>
      </c>
      <c r="I79" s="667">
        <v>2125112.48</v>
      </c>
      <c r="J79" s="667">
        <v>2120914.44</v>
      </c>
      <c r="K79" s="667">
        <v>1621737.38</v>
      </c>
      <c r="L79" s="667">
        <v>553865.52</v>
      </c>
      <c r="M79" s="667">
        <v>241016.9</v>
      </c>
      <c r="N79" s="667">
        <v>3719086.13</v>
      </c>
      <c r="O79" s="667">
        <v>-456514.07</v>
      </c>
      <c r="P79" s="667">
        <v>409203.7</v>
      </c>
      <c r="Q79" s="667">
        <v>21937.56</v>
      </c>
      <c r="R79" s="667">
        <v>-95279.16</v>
      </c>
      <c r="S79" s="667">
        <v>1731091.08</v>
      </c>
      <c r="T79" s="667">
        <v>56984.69</v>
      </c>
      <c r="U79" s="667">
        <v>278899.49</v>
      </c>
      <c r="V79" s="667">
        <v>2463131.9700000002</v>
      </c>
      <c r="W79" s="667">
        <v>672136.64</v>
      </c>
      <c r="X79" s="667">
        <v>1092911.3400000001</v>
      </c>
      <c r="Y79" s="667">
        <v>833239.43</v>
      </c>
      <c r="Z79" s="667">
        <v>135955.03</v>
      </c>
      <c r="AA79" s="667">
        <v>388752.48</v>
      </c>
      <c r="AB79" s="667">
        <v>39746572.270000003</v>
      </c>
    </row>
    <row r="80" spans="1:28" s="226" customFormat="1" ht="21" customHeight="1" thickBot="1">
      <c r="A80" s="402" t="s">
        <v>303</v>
      </c>
      <c r="B80" s="667">
        <v>0</v>
      </c>
      <c r="C80" s="667">
        <v>-905862</v>
      </c>
      <c r="D80" s="667">
        <v>-1331159.3400000001</v>
      </c>
      <c r="E80" s="667">
        <v>0</v>
      </c>
      <c r="F80" s="667">
        <v>-380593</v>
      </c>
      <c r="G80" s="667">
        <v>-644224.52</v>
      </c>
      <c r="H80" s="667">
        <v>0</v>
      </c>
      <c r="I80" s="667">
        <v>0</v>
      </c>
      <c r="J80" s="667">
        <v>0</v>
      </c>
      <c r="K80" s="667">
        <v>0</v>
      </c>
      <c r="L80" s="667">
        <v>0</v>
      </c>
      <c r="M80" s="667">
        <v>-60254.23</v>
      </c>
      <c r="N80" s="667">
        <v>-718404</v>
      </c>
      <c r="O80" s="667">
        <v>0</v>
      </c>
      <c r="P80" s="667">
        <v>0</v>
      </c>
      <c r="Q80" s="667">
        <v>0</v>
      </c>
      <c r="R80" s="667">
        <v>0</v>
      </c>
      <c r="S80" s="667">
        <v>-346218.22</v>
      </c>
      <c r="T80" s="667">
        <v>0</v>
      </c>
      <c r="U80" s="667">
        <v>-69724.87</v>
      </c>
      <c r="V80" s="667">
        <v>0</v>
      </c>
      <c r="W80" s="667">
        <v>-168034.16</v>
      </c>
      <c r="X80" s="667">
        <v>0</v>
      </c>
      <c r="Y80" s="667">
        <v>-166647.89000000001</v>
      </c>
      <c r="Z80" s="667">
        <v>0</v>
      </c>
      <c r="AA80" s="667">
        <v>0</v>
      </c>
      <c r="AB80" s="667">
        <v>-4791122.2300000004</v>
      </c>
    </row>
    <row r="81" spans="1:28" s="226" customFormat="1" ht="19.5" customHeight="1" thickTop="1" thickBot="1">
      <c r="A81" s="673" t="s">
        <v>304</v>
      </c>
      <c r="B81" s="645">
        <v>3439440.02</v>
      </c>
      <c r="C81" s="645">
        <v>2760349.23</v>
      </c>
      <c r="D81" s="645">
        <v>6601729.3300000001</v>
      </c>
      <c r="E81" s="645">
        <v>-781075.22</v>
      </c>
      <c r="F81" s="645">
        <v>2515434.08</v>
      </c>
      <c r="G81" s="645">
        <v>2576898.08</v>
      </c>
      <c r="H81" s="645">
        <v>1457774.86</v>
      </c>
      <c r="I81" s="645">
        <v>2125112.48</v>
      </c>
      <c r="J81" s="645">
        <v>2120914.44</v>
      </c>
      <c r="K81" s="645">
        <v>1621737.38</v>
      </c>
      <c r="L81" s="645">
        <v>553865.52</v>
      </c>
      <c r="M81" s="645">
        <v>180762.67</v>
      </c>
      <c r="N81" s="645">
        <v>3000682.13</v>
      </c>
      <c r="O81" s="645">
        <v>-456514.07</v>
      </c>
      <c r="P81" s="645">
        <v>409203.7</v>
      </c>
      <c r="Q81" s="645">
        <v>21937.56</v>
      </c>
      <c r="R81" s="645">
        <v>-95279.16</v>
      </c>
      <c r="S81" s="645">
        <v>1384872.86</v>
      </c>
      <c r="T81" s="645">
        <v>56984.69</v>
      </c>
      <c r="U81" s="645">
        <v>209174.62</v>
      </c>
      <c r="V81" s="645">
        <v>2463131.9700000002</v>
      </c>
      <c r="W81" s="645">
        <v>504102.48</v>
      </c>
      <c r="X81" s="645">
        <v>1092911.3400000001</v>
      </c>
      <c r="Y81" s="645">
        <v>666591.54</v>
      </c>
      <c r="Z81" s="645">
        <v>135955.03</v>
      </c>
      <c r="AA81" s="645">
        <v>388752.48</v>
      </c>
      <c r="AB81" s="645">
        <v>34955450.039999999</v>
      </c>
    </row>
    <row r="82" spans="1:28" ht="9.75" customHeight="1" thickTop="1" thickBot="1">
      <c r="A82" s="560"/>
      <c r="B82" s="676"/>
      <c r="C82" s="676"/>
      <c r="D82" s="676"/>
      <c r="E82" s="676"/>
      <c r="F82" s="398"/>
      <c r="G82" s="677"/>
      <c r="H82" s="677"/>
      <c r="I82" s="676"/>
      <c r="J82" s="676"/>
      <c r="K82" s="676"/>
      <c r="L82" s="676"/>
      <c r="M82" s="398"/>
      <c r="N82" s="677"/>
      <c r="O82" s="677"/>
      <c r="P82" s="676"/>
      <c r="Q82" s="676"/>
      <c r="R82" s="676"/>
      <c r="S82" s="676"/>
      <c r="T82" s="398"/>
      <c r="U82" s="677"/>
      <c r="V82" s="676"/>
      <c r="W82" s="676"/>
      <c r="X82" s="676"/>
      <c r="Y82" s="676"/>
      <c r="Z82" s="676"/>
      <c r="AA82" s="398"/>
      <c r="AB82" s="677"/>
    </row>
    <row r="83" spans="1:28" ht="15" customHeight="1" thickTop="1">
      <c r="A83" s="109"/>
      <c r="B83" s="133"/>
      <c r="C83" s="133"/>
      <c r="D83" s="133"/>
      <c r="E83" s="133"/>
      <c r="F83" s="227"/>
      <c r="G83" s="678"/>
      <c r="I83" s="133"/>
      <c r="J83" s="133"/>
      <c r="K83" s="133"/>
      <c r="L83" s="133"/>
      <c r="M83" s="227"/>
      <c r="N83" s="678"/>
      <c r="P83" s="133"/>
      <c r="Q83" s="133"/>
      <c r="R83" s="133"/>
      <c r="S83" s="133"/>
      <c r="T83" s="227"/>
      <c r="U83" s="678"/>
      <c r="V83" s="133"/>
      <c r="W83" s="133"/>
      <c r="X83" s="133"/>
      <c r="Y83" s="133"/>
      <c r="Z83" s="133"/>
      <c r="AA83" s="227"/>
      <c r="AB83" s="678"/>
    </row>
    <row r="84" spans="1:28">
      <c r="A84" s="109"/>
      <c r="B84" s="133"/>
      <c r="C84" s="133"/>
      <c r="D84" s="133"/>
      <c r="E84" s="133"/>
      <c r="F84" s="227"/>
      <c r="G84" s="678"/>
      <c r="I84" s="133"/>
      <c r="J84" s="133"/>
      <c r="K84" s="133"/>
      <c r="L84" s="133"/>
      <c r="M84" s="227"/>
      <c r="N84" s="678"/>
      <c r="P84" s="133"/>
      <c r="Q84" s="133"/>
      <c r="R84" s="133"/>
      <c r="S84" s="133"/>
      <c r="T84" s="227"/>
      <c r="U84" s="678"/>
      <c r="V84" s="133"/>
      <c r="W84" s="133"/>
      <c r="X84" s="133"/>
      <c r="Y84" s="133"/>
      <c r="Z84" s="133"/>
      <c r="AA84" s="227"/>
      <c r="AB84" s="678"/>
    </row>
    <row r="85" spans="1:28">
      <c r="A85" s="109"/>
      <c r="B85" s="133"/>
      <c r="C85" s="133"/>
      <c r="D85" s="133"/>
      <c r="E85" s="133"/>
      <c r="F85" s="227"/>
      <c r="G85" s="678"/>
      <c r="I85" s="133"/>
      <c r="J85" s="133"/>
      <c r="K85" s="133"/>
      <c r="L85" s="133"/>
      <c r="M85" s="227"/>
      <c r="N85" s="678"/>
      <c r="P85" s="133"/>
      <c r="Q85" s="133"/>
      <c r="R85" s="133"/>
      <c r="S85" s="133"/>
      <c r="T85" s="227"/>
      <c r="U85" s="678"/>
      <c r="V85" s="133"/>
      <c r="W85" s="133"/>
      <c r="X85" s="133"/>
      <c r="Y85" s="133"/>
      <c r="Z85" s="133"/>
      <c r="AA85" s="227"/>
      <c r="AB85" s="678"/>
    </row>
    <row r="86" spans="1:28">
      <c r="A86" s="109"/>
      <c r="B86" s="133"/>
      <c r="C86" s="133"/>
      <c r="D86" s="133"/>
      <c r="E86" s="133"/>
      <c r="F86" s="227"/>
      <c r="G86" s="678"/>
      <c r="I86" s="133"/>
      <c r="J86" s="133"/>
      <c r="K86" s="133"/>
      <c r="L86" s="133"/>
      <c r="M86" s="227"/>
      <c r="N86" s="678"/>
      <c r="P86" s="133"/>
      <c r="Q86" s="133"/>
      <c r="R86" s="133"/>
      <c r="S86" s="133"/>
      <c r="T86" s="227"/>
      <c r="U86" s="678"/>
      <c r="V86" s="133"/>
      <c r="W86" s="133"/>
      <c r="X86" s="133"/>
      <c r="Y86" s="133"/>
      <c r="Z86" s="133"/>
      <c r="AA86" s="227"/>
      <c r="AB86" s="678"/>
    </row>
    <row r="87" spans="1:28">
      <c r="A87" s="109"/>
      <c r="B87" s="133"/>
      <c r="C87" s="133"/>
      <c r="D87" s="133"/>
      <c r="E87" s="133"/>
      <c r="F87" s="227"/>
      <c r="G87" s="678"/>
      <c r="I87" s="133"/>
      <c r="J87" s="133"/>
      <c r="K87" s="133"/>
      <c r="L87" s="133"/>
      <c r="M87" s="227"/>
      <c r="N87" s="678"/>
      <c r="P87" s="133"/>
      <c r="Q87" s="133"/>
      <c r="R87" s="133"/>
      <c r="S87" s="133"/>
      <c r="T87" s="227"/>
      <c r="U87" s="678"/>
      <c r="V87" s="133"/>
      <c r="W87" s="133"/>
      <c r="X87" s="133"/>
      <c r="Y87" s="133"/>
      <c r="Z87" s="133"/>
      <c r="AA87" s="227"/>
      <c r="AB87" s="678"/>
    </row>
    <row r="88" spans="1:28">
      <c r="A88" s="109"/>
      <c r="B88" s="133"/>
      <c r="C88" s="133"/>
      <c r="D88" s="133"/>
      <c r="E88" s="133"/>
      <c r="F88" s="227"/>
      <c r="G88" s="678"/>
      <c r="I88" s="133"/>
      <c r="J88" s="133"/>
      <c r="K88" s="133"/>
      <c r="L88" s="133"/>
      <c r="M88" s="227"/>
      <c r="N88" s="678"/>
      <c r="P88" s="133"/>
      <c r="Q88" s="133"/>
      <c r="R88" s="133"/>
      <c r="S88" s="133"/>
      <c r="T88" s="227"/>
      <c r="U88" s="678"/>
      <c r="V88" s="133"/>
      <c r="W88" s="133"/>
      <c r="X88" s="133"/>
      <c r="Y88" s="133"/>
      <c r="Z88" s="133"/>
      <c r="AA88" s="227"/>
      <c r="AB88" s="678"/>
    </row>
    <row r="89" spans="1:28" ht="15.75">
      <c r="A89" s="132"/>
      <c r="B89" s="133"/>
      <c r="C89" s="133"/>
      <c r="D89" s="133"/>
      <c r="E89" s="133"/>
      <c r="F89" s="227"/>
      <c r="G89" s="678"/>
      <c r="I89" s="133"/>
      <c r="J89" s="133"/>
      <c r="K89" s="133"/>
      <c r="L89" s="133"/>
      <c r="M89" s="227"/>
      <c r="N89" s="678"/>
      <c r="P89" s="133"/>
      <c r="Q89" s="133"/>
      <c r="R89" s="133"/>
      <c r="S89" s="133"/>
      <c r="T89" s="227"/>
      <c r="U89" s="678"/>
      <c r="V89" s="133"/>
      <c r="W89" s="133"/>
      <c r="X89" s="133"/>
      <c r="Y89" s="133"/>
      <c r="Z89" s="133"/>
      <c r="AA89" s="227"/>
      <c r="AB89" s="678"/>
    </row>
    <row r="90" spans="1:28" ht="15.75">
      <c r="A90" s="132"/>
      <c r="B90" s="133"/>
      <c r="C90" s="133"/>
      <c r="D90" s="133"/>
      <c r="E90" s="133"/>
      <c r="F90" s="227"/>
      <c r="G90" s="678"/>
      <c r="I90" s="133"/>
      <c r="J90" s="133"/>
      <c r="K90" s="133"/>
      <c r="L90" s="133"/>
      <c r="M90" s="227"/>
      <c r="N90" s="678"/>
      <c r="P90" s="133"/>
      <c r="Q90" s="133"/>
      <c r="R90" s="133"/>
      <c r="S90" s="133"/>
      <c r="T90" s="227"/>
      <c r="U90" s="678"/>
      <c r="V90" s="133"/>
      <c r="W90" s="133"/>
      <c r="X90" s="133"/>
      <c r="Y90" s="133"/>
      <c r="Z90" s="133"/>
      <c r="AA90" s="227"/>
      <c r="AB90" s="678"/>
    </row>
    <row r="91" spans="1:28" ht="15.75">
      <c r="A91" s="132"/>
      <c r="B91" s="133"/>
      <c r="C91" s="133"/>
      <c r="D91" s="133"/>
      <c r="E91" s="133"/>
      <c r="F91" s="227"/>
      <c r="G91" s="678"/>
      <c r="I91" s="133"/>
      <c r="J91" s="133"/>
      <c r="K91" s="133"/>
      <c r="L91" s="133"/>
      <c r="M91" s="227"/>
      <c r="N91" s="678"/>
      <c r="P91" s="133"/>
      <c r="Q91" s="133"/>
      <c r="R91" s="133"/>
      <c r="S91" s="133"/>
      <c r="T91" s="227"/>
      <c r="U91" s="678"/>
      <c r="V91" s="133"/>
      <c r="W91" s="133"/>
      <c r="X91" s="133"/>
      <c r="Y91" s="133"/>
      <c r="Z91" s="133"/>
      <c r="AA91" s="227"/>
      <c r="AB91" s="678"/>
    </row>
    <row r="92" spans="1:28" ht="15.75">
      <c r="A92" s="132"/>
      <c r="B92" s="133"/>
      <c r="C92" s="133"/>
      <c r="D92" s="133"/>
      <c r="E92" s="133"/>
      <c r="F92" s="227"/>
      <c r="G92" s="678"/>
      <c r="I92" s="133"/>
      <c r="J92" s="133"/>
      <c r="K92" s="133"/>
      <c r="L92" s="133"/>
      <c r="M92" s="227"/>
      <c r="N92" s="678"/>
      <c r="P92" s="133"/>
      <c r="Q92" s="133"/>
      <c r="R92" s="133"/>
      <c r="S92" s="133"/>
      <c r="T92" s="227"/>
      <c r="U92" s="678"/>
      <c r="V92" s="133"/>
      <c r="W92" s="133"/>
      <c r="X92" s="133"/>
      <c r="Y92" s="133"/>
      <c r="Z92" s="133"/>
      <c r="AA92" s="227"/>
      <c r="AB92" s="678"/>
    </row>
    <row r="93" spans="1:28" ht="15.75">
      <c r="A93" s="132"/>
      <c r="B93" s="133"/>
      <c r="C93" s="133"/>
      <c r="D93" s="133"/>
      <c r="E93" s="133"/>
      <c r="F93" s="227"/>
      <c r="G93" s="133"/>
      <c r="I93" s="133"/>
      <c r="J93" s="133"/>
      <c r="K93" s="133"/>
      <c r="L93" s="133"/>
      <c r="M93" s="227"/>
      <c r="N93" s="133"/>
      <c r="P93" s="133"/>
      <c r="Q93" s="133"/>
      <c r="R93" s="133"/>
      <c r="S93" s="133"/>
      <c r="T93" s="227"/>
      <c r="U93" s="133"/>
      <c r="V93" s="133"/>
      <c r="W93" s="133"/>
      <c r="X93" s="133"/>
      <c r="Y93" s="133"/>
      <c r="Z93" s="133"/>
      <c r="AA93" s="227"/>
      <c r="AB93" s="133"/>
    </row>
    <row r="94" spans="1:28" ht="15.75">
      <c r="A94" s="132"/>
      <c r="B94" s="133"/>
      <c r="C94" s="133"/>
      <c r="D94" s="133"/>
      <c r="E94" s="133"/>
      <c r="F94" s="227"/>
      <c r="G94" s="133"/>
      <c r="I94" s="133"/>
      <c r="J94" s="133"/>
      <c r="K94" s="133"/>
      <c r="L94" s="133"/>
      <c r="M94" s="227"/>
      <c r="N94" s="133"/>
      <c r="P94" s="133"/>
      <c r="Q94" s="133"/>
      <c r="R94" s="133"/>
      <c r="S94" s="133"/>
      <c r="T94" s="227"/>
      <c r="U94" s="133"/>
      <c r="V94" s="133"/>
      <c r="W94" s="133"/>
      <c r="X94" s="133"/>
      <c r="Y94" s="133"/>
      <c r="Z94" s="133"/>
      <c r="AA94" s="227"/>
      <c r="AB94" s="133"/>
    </row>
    <row r="95" spans="1:28" ht="15.75">
      <c r="A95" s="132"/>
      <c r="B95" s="133"/>
      <c r="C95" s="133"/>
      <c r="D95" s="133"/>
      <c r="E95" s="133"/>
      <c r="F95" s="227"/>
      <c r="G95" s="133"/>
      <c r="I95" s="133"/>
      <c r="J95" s="133"/>
      <c r="K95" s="133"/>
      <c r="L95" s="133"/>
      <c r="M95" s="227"/>
      <c r="N95" s="133"/>
      <c r="P95" s="133"/>
      <c r="Q95" s="133"/>
      <c r="R95" s="133"/>
      <c r="S95" s="133"/>
      <c r="T95" s="227"/>
      <c r="U95" s="133"/>
      <c r="V95" s="133"/>
      <c r="W95" s="133"/>
      <c r="X95" s="133"/>
      <c r="Y95" s="133"/>
      <c r="Z95" s="133"/>
      <c r="AA95" s="227"/>
      <c r="AB95" s="133"/>
    </row>
    <row r="96" spans="1:28" ht="15.75">
      <c r="A96" s="132"/>
      <c r="B96" s="133"/>
      <c r="C96" s="133"/>
      <c r="D96" s="133"/>
      <c r="E96" s="133"/>
      <c r="F96" s="227"/>
      <c r="G96" s="133"/>
      <c r="I96" s="133"/>
      <c r="J96" s="133"/>
      <c r="K96" s="133"/>
      <c r="L96" s="133"/>
      <c r="M96" s="227"/>
      <c r="N96" s="133"/>
      <c r="P96" s="133"/>
      <c r="Q96" s="133"/>
      <c r="R96" s="133"/>
      <c r="S96" s="133"/>
      <c r="T96" s="227"/>
      <c r="U96" s="133"/>
      <c r="V96" s="133"/>
      <c r="W96" s="133"/>
      <c r="X96" s="133"/>
      <c r="Y96" s="133"/>
      <c r="Z96" s="133"/>
      <c r="AA96" s="227"/>
      <c r="AB96" s="133"/>
    </row>
    <row r="97" spans="1:28" ht="15.75">
      <c r="A97" s="132"/>
      <c r="B97" s="133"/>
      <c r="C97" s="133"/>
      <c r="D97" s="133"/>
      <c r="E97" s="133"/>
      <c r="F97" s="227"/>
      <c r="G97" s="133"/>
      <c r="I97" s="133"/>
      <c r="J97" s="133"/>
      <c r="K97" s="133"/>
      <c r="L97" s="133"/>
      <c r="M97" s="227"/>
      <c r="N97" s="133"/>
      <c r="P97" s="133"/>
      <c r="Q97" s="133"/>
      <c r="R97" s="133"/>
      <c r="S97" s="133"/>
      <c r="T97" s="227"/>
      <c r="U97" s="133"/>
      <c r="V97" s="133"/>
      <c r="W97" s="133"/>
      <c r="X97" s="133"/>
      <c r="Y97" s="133"/>
      <c r="Z97" s="133"/>
      <c r="AA97" s="227"/>
      <c r="AB97" s="133"/>
    </row>
    <row r="98" spans="1:28" ht="15.75">
      <c r="A98" s="132"/>
      <c r="B98" s="133"/>
      <c r="C98" s="133"/>
      <c r="D98" s="133"/>
      <c r="E98" s="133"/>
      <c r="F98" s="227"/>
      <c r="G98" s="133"/>
      <c r="I98" s="133"/>
      <c r="J98" s="133"/>
      <c r="K98" s="133"/>
      <c r="L98" s="133"/>
      <c r="M98" s="227"/>
      <c r="N98" s="133"/>
      <c r="P98" s="133"/>
      <c r="Q98" s="133"/>
      <c r="R98" s="133"/>
      <c r="S98" s="133"/>
      <c r="T98" s="227"/>
      <c r="U98" s="133"/>
      <c r="V98" s="133"/>
      <c r="W98" s="133"/>
      <c r="X98" s="133"/>
      <c r="Y98" s="133"/>
      <c r="Z98" s="133"/>
      <c r="AA98" s="227"/>
      <c r="AB98" s="133"/>
    </row>
    <row r="99" spans="1:28" ht="15.75">
      <c r="A99" s="132"/>
      <c r="B99" s="133"/>
      <c r="C99" s="133"/>
      <c r="D99" s="133"/>
      <c r="E99" s="133"/>
      <c r="F99" s="227"/>
      <c r="G99" s="133"/>
      <c r="I99" s="133"/>
      <c r="J99" s="133"/>
      <c r="K99" s="133"/>
      <c r="L99" s="133"/>
      <c r="M99" s="227"/>
      <c r="N99" s="133"/>
      <c r="P99" s="133"/>
      <c r="Q99" s="133"/>
      <c r="R99" s="133"/>
      <c r="S99" s="133"/>
      <c r="T99" s="227"/>
      <c r="U99" s="133"/>
      <c r="V99" s="133"/>
      <c r="W99" s="133"/>
      <c r="X99" s="133"/>
      <c r="Y99" s="133"/>
      <c r="Z99" s="133"/>
      <c r="AA99" s="227"/>
      <c r="AB99" s="133"/>
    </row>
    <row r="100" spans="1:28" ht="15.75">
      <c r="A100" s="132"/>
      <c r="B100" s="133"/>
      <c r="C100" s="133"/>
      <c r="D100" s="133"/>
      <c r="E100" s="133"/>
      <c r="F100" s="227"/>
      <c r="G100" s="133"/>
      <c r="I100" s="133"/>
      <c r="J100" s="133"/>
      <c r="K100" s="133"/>
      <c r="L100" s="133"/>
      <c r="M100" s="227"/>
      <c r="N100" s="133"/>
      <c r="P100" s="133"/>
      <c r="Q100" s="133"/>
      <c r="R100" s="133"/>
      <c r="S100" s="133"/>
      <c r="T100" s="227"/>
      <c r="U100" s="133"/>
      <c r="V100" s="133"/>
      <c r="W100" s="133"/>
      <c r="X100" s="133"/>
      <c r="Y100" s="133"/>
      <c r="Z100" s="133"/>
      <c r="AA100" s="227"/>
      <c r="AB100" s="133"/>
    </row>
    <row r="101" spans="1:28" ht="15.75">
      <c r="A101" s="132"/>
      <c r="B101" s="133"/>
      <c r="C101" s="133"/>
      <c r="D101" s="133"/>
      <c r="E101" s="133"/>
      <c r="F101" s="227"/>
      <c r="G101" s="133"/>
      <c r="I101" s="133"/>
      <c r="J101" s="133"/>
      <c r="K101" s="133"/>
      <c r="L101" s="133"/>
      <c r="M101" s="227"/>
      <c r="N101" s="133"/>
      <c r="P101" s="133"/>
      <c r="Q101" s="133"/>
      <c r="R101" s="133"/>
      <c r="S101" s="133"/>
      <c r="T101" s="227"/>
      <c r="U101" s="133"/>
      <c r="V101" s="133"/>
      <c r="W101" s="133"/>
      <c r="X101" s="133"/>
      <c r="Y101" s="133"/>
      <c r="Z101" s="133"/>
      <c r="AA101" s="227"/>
      <c r="AB101" s="133"/>
    </row>
    <row r="102" spans="1:28" ht="15.75">
      <c r="A102" s="132"/>
      <c r="B102" s="133"/>
      <c r="C102" s="133"/>
      <c r="D102" s="133"/>
      <c r="E102" s="133"/>
      <c r="F102" s="227"/>
      <c r="G102" s="133"/>
      <c r="I102" s="133"/>
      <c r="J102" s="133"/>
      <c r="K102" s="133"/>
      <c r="L102" s="133"/>
      <c r="M102" s="227"/>
      <c r="N102" s="133"/>
      <c r="P102" s="133"/>
      <c r="Q102" s="133"/>
      <c r="R102" s="133"/>
      <c r="S102" s="133"/>
      <c r="T102" s="227"/>
      <c r="U102" s="133"/>
      <c r="V102" s="133"/>
      <c r="W102" s="133"/>
      <c r="X102" s="133"/>
      <c r="Y102" s="133"/>
      <c r="Z102" s="133"/>
      <c r="AA102" s="227"/>
      <c r="AB102" s="133"/>
    </row>
    <row r="103" spans="1:28" ht="15.75">
      <c r="A103" s="132"/>
      <c r="B103" s="133"/>
      <c r="C103" s="133"/>
      <c r="D103" s="133"/>
      <c r="E103" s="133"/>
      <c r="F103" s="227"/>
      <c r="G103" s="133"/>
      <c r="I103" s="133"/>
      <c r="J103" s="133"/>
      <c r="K103" s="133"/>
      <c r="L103" s="133"/>
      <c r="M103" s="227"/>
      <c r="N103" s="133"/>
      <c r="P103" s="133"/>
      <c r="Q103" s="133"/>
      <c r="R103" s="133"/>
      <c r="S103" s="133"/>
      <c r="T103" s="227"/>
      <c r="U103" s="133"/>
      <c r="V103" s="133"/>
      <c r="W103" s="133"/>
      <c r="X103" s="133"/>
      <c r="Y103" s="133"/>
      <c r="Z103" s="133"/>
      <c r="AA103" s="227"/>
      <c r="AB103" s="133"/>
    </row>
    <row r="104" spans="1:28" ht="15.75">
      <c r="A104" s="132"/>
      <c r="B104" s="133"/>
      <c r="C104" s="133"/>
      <c r="D104" s="133"/>
      <c r="E104" s="133"/>
      <c r="F104" s="227"/>
      <c r="G104" s="133"/>
      <c r="I104" s="133"/>
      <c r="J104" s="133"/>
      <c r="K104" s="133"/>
      <c r="L104" s="133"/>
      <c r="M104" s="227"/>
      <c r="N104" s="133"/>
      <c r="P104" s="133"/>
      <c r="Q104" s="133"/>
      <c r="R104" s="133"/>
      <c r="S104" s="133"/>
      <c r="T104" s="227"/>
      <c r="U104" s="133"/>
      <c r="V104" s="133"/>
      <c r="W104" s="133"/>
      <c r="X104" s="133"/>
      <c r="Y104" s="133"/>
      <c r="Z104" s="133"/>
      <c r="AA104" s="227"/>
      <c r="AB104" s="133"/>
    </row>
    <row r="105" spans="1:28" ht="15.75">
      <c r="A105" s="132"/>
      <c r="B105" s="133"/>
      <c r="C105" s="133"/>
      <c r="D105" s="133"/>
      <c r="E105" s="133"/>
      <c r="F105" s="227"/>
      <c r="G105" s="133"/>
      <c r="I105" s="133"/>
      <c r="J105" s="133"/>
      <c r="K105" s="133"/>
      <c r="L105" s="133"/>
      <c r="M105" s="227"/>
      <c r="N105" s="133"/>
      <c r="P105" s="133"/>
      <c r="Q105" s="133"/>
      <c r="R105" s="133"/>
      <c r="S105" s="133"/>
      <c r="T105" s="227"/>
      <c r="U105" s="133"/>
      <c r="V105" s="133"/>
      <c r="W105" s="133"/>
      <c r="X105" s="133"/>
      <c r="Y105" s="133"/>
      <c r="Z105" s="133"/>
      <c r="AA105" s="227"/>
      <c r="AB105" s="133"/>
    </row>
    <row r="106" spans="1:28" ht="15.75">
      <c r="A106" s="132"/>
      <c r="B106" s="133"/>
      <c r="C106" s="133"/>
      <c r="D106" s="133"/>
      <c r="E106" s="133"/>
      <c r="F106" s="227"/>
      <c r="G106" s="133"/>
      <c r="I106" s="133"/>
      <c r="J106" s="133"/>
      <c r="K106" s="133"/>
      <c r="L106" s="133"/>
      <c r="M106" s="227"/>
      <c r="N106" s="133"/>
      <c r="P106" s="133"/>
      <c r="Q106" s="133"/>
      <c r="R106" s="133"/>
      <c r="S106" s="133"/>
      <c r="T106" s="227"/>
      <c r="U106" s="133"/>
      <c r="V106" s="133"/>
      <c r="W106" s="133"/>
      <c r="X106" s="133"/>
      <c r="Y106" s="133"/>
      <c r="Z106" s="133"/>
      <c r="AA106" s="227"/>
      <c r="AB106" s="133"/>
    </row>
    <row r="107" spans="1:28" ht="15.75">
      <c r="A107" s="132"/>
      <c r="B107" s="133"/>
      <c r="C107" s="133"/>
      <c r="D107" s="133"/>
      <c r="E107" s="133"/>
      <c r="F107" s="227"/>
      <c r="G107" s="133"/>
      <c r="I107" s="133"/>
      <c r="J107" s="133"/>
      <c r="K107" s="133"/>
      <c r="L107" s="133"/>
      <c r="M107" s="227"/>
      <c r="N107" s="133"/>
      <c r="P107" s="133"/>
      <c r="Q107" s="133"/>
      <c r="R107" s="133"/>
      <c r="S107" s="133"/>
      <c r="T107" s="227"/>
      <c r="U107" s="133"/>
      <c r="V107" s="133"/>
      <c r="W107" s="133"/>
      <c r="X107" s="133"/>
      <c r="Y107" s="133"/>
      <c r="Z107" s="133"/>
      <c r="AA107" s="227"/>
      <c r="AB107" s="133"/>
    </row>
    <row r="108" spans="1:28" ht="15.75">
      <c r="A108" s="132"/>
      <c r="B108" s="133"/>
      <c r="C108" s="133"/>
      <c r="D108" s="133"/>
      <c r="E108" s="133"/>
      <c r="F108" s="227"/>
      <c r="G108" s="133"/>
      <c r="I108" s="133"/>
      <c r="J108" s="133"/>
      <c r="K108" s="133"/>
      <c r="L108" s="133"/>
      <c r="M108" s="227"/>
      <c r="N108" s="133"/>
      <c r="P108" s="133"/>
      <c r="Q108" s="133"/>
      <c r="R108" s="133"/>
      <c r="S108" s="133"/>
      <c r="T108" s="227"/>
      <c r="U108" s="133"/>
      <c r="V108" s="133"/>
      <c r="W108" s="133"/>
      <c r="X108" s="133"/>
      <c r="Y108" s="133"/>
      <c r="Z108" s="133"/>
      <c r="AA108" s="227"/>
      <c r="AB108" s="133"/>
    </row>
    <row r="109" spans="1:28" ht="15.75">
      <c r="A109" s="132"/>
      <c r="B109" s="133"/>
      <c r="C109" s="133"/>
      <c r="D109" s="133"/>
      <c r="E109" s="133"/>
      <c r="F109" s="227"/>
      <c r="G109" s="133"/>
      <c r="I109" s="133"/>
      <c r="J109" s="133"/>
      <c r="K109" s="133"/>
      <c r="L109" s="133"/>
      <c r="M109" s="227"/>
      <c r="N109" s="133"/>
      <c r="P109" s="133"/>
      <c r="Q109" s="133"/>
      <c r="R109" s="133"/>
      <c r="S109" s="133"/>
      <c r="T109" s="227"/>
      <c r="U109" s="133"/>
      <c r="V109" s="133"/>
      <c r="W109" s="133"/>
      <c r="X109" s="133"/>
      <c r="Y109" s="133"/>
      <c r="Z109" s="133"/>
      <c r="AA109" s="227"/>
      <c r="AB109" s="133"/>
    </row>
    <row r="110" spans="1:28" ht="15.75">
      <c r="A110" s="132"/>
      <c r="B110" s="133"/>
      <c r="C110" s="133"/>
      <c r="D110" s="133"/>
      <c r="E110" s="133"/>
      <c r="F110" s="227"/>
      <c r="G110" s="133"/>
      <c r="I110" s="133"/>
      <c r="J110" s="133"/>
      <c r="K110" s="133"/>
      <c r="L110" s="133"/>
      <c r="M110" s="227"/>
      <c r="N110" s="133"/>
      <c r="P110" s="133"/>
      <c r="Q110" s="133"/>
      <c r="R110" s="133"/>
      <c r="S110" s="133"/>
      <c r="T110" s="227"/>
      <c r="U110" s="133"/>
      <c r="V110" s="133"/>
      <c r="W110" s="133"/>
      <c r="X110" s="133"/>
      <c r="Y110" s="133"/>
      <c r="Z110" s="133"/>
      <c r="AA110" s="227"/>
      <c r="AB110" s="133"/>
    </row>
    <row r="111" spans="1:28" ht="15.75">
      <c r="A111" s="132"/>
      <c r="B111" s="133"/>
      <c r="C111" s="133"/>
      <c r="D111" s="133"/>
      <c r="E111" s="133"/>
      <c r="F111" s="227"/>
      <c r="G111" s="133"/>
      <c r="I111" s="133"/>
      <c r="J111" s="133"/>
      <c r="K111" s="133"/>
      <c r="L111" s="133"/>
      <c r="M111" s="227"/>
      <c r="N111" s="133"/>
      <c r="P111" s="133"/>
      <c r="Q111" s="133"/>
      <c r="R111" s="133"/>
      <c r="S111" s="133"/>
      <c r="T111" s="227"/>
      <c r="U111" s="133"/>
      <c r="V111" s="133"/>
      <c r="W111" s="133"/>
      <c r="X111" s="133"/>
      <c r="Y111" s="133"/>
      <c r="Z111" s="133"/>
      <c r="AA111" s="227"/>
      <c r="AB111" s="133"/>
    </row>
    <row r="112" spans="1:28" ht="15.75">
      <c r="A112" s="132"/>
      <c r="B112" s="133"/>
      <c r="C112" s="133"/>
      <c r="D112" s="133"/>
      <c r="E112" s="133"/>
      <c r="F112" s="227"/>
      <c r="G112" s="133"/>
      <c r="I112" s="133"/>
      <c r="J112" s="133"/>
      <c r="K112" s="133"/>
      <c r="L112" s="133"/>
      <c r="M112" s="227"/>
      <c r="N112" s="133"/>
      <c r="P112" s="133"/>
      <c r="Q112" s="133"/>
      <c r="R112" s="133"/>
      <c r="S112" s="133"/>
      <c r="T112" s="227"/>
      <c r="U112" s="133"/>
      <c r="V112" s="133"/>
      <c r="W112" s="133"/>
      <c r="X112" s="133"/>
      <c r="Y112" s="133"/>
      <c r="Z112" s="133"/>
      <c r="AA112" s="227"/>
      <c r="AB112" s="133"/>
    </row>
    <row r="113" spans="1:28" ht="15.75">
      <c r="A113" s="132"/>
      <c r="B113" s="133"/>
      <c r="C113" s="133"/>
      <c r="D113" s="133"/>
      <c r="E113" s="133"/>
      <c r="F113" s="227"/>
      <c r="G113" s="133"/>
      <c r="I113" s="133"/>
      <c r="J113" s="133"/>
      <c r="K113" s="133"/>
      <c r="L113" s="133"/>
      <c r="M113" s="227"/>
      <c r="N113" s="133"/>
      <c r="P113" s="133"/>
      <c r="Q113" s="133"/>
      <c r="R113" s="133"/>
      <c r="S113" s="133"/>
      <c r="T113" s="227"/>
      <c r="U113" s="133"/>
      <c r="V113" s="133"/>
      <c r="W113" s="133"/>
      <c r="X113" s="133"/>
      <c r="Y113" s="133"/>
      <c r="Z113" s="133"/>
      <c r="AA113" s="227"/>
      <c r="AB113" s="133"/>
    </row>
    <row r="114" spans="1:28" ht="15.75">
      <c r="A114" s="132"/>
      <c r="B114" s="133"/>
      <c r="C114" s="133"/>
      <c r="D114" s="133"/>
      <c r="E114" s="133"/>
      <c r="F114" s="133"/>
      <c r="G114" s="133"/>
      <c r="I114" s="133"/>
      <c r="J114" s="133"/>
      <c r="K114" s="133"/>
      <c r="L114" s="133"/>
      <c r="M114" s="133"/>
      <c r="N114" s="133"/>
      <c r="P114" s="133"/>
      <c r="Q114" s="133"/>
      <c r="R114" s="133"/>
      <c r="S114" s="133"/>
      <c r="T114" s="133"/>
      <c r="U114" s="133"/>
      <c r="V114" s="133"/>
      <c r="W114" s="133"/>
      <c r="X114" s="133"/>
      <c r="Y114" s="133"/>
      <c r="Z114" s="133"/>
      <c r="AA114" s="133"/>
      <c r="AB114" s="133"/>
    </row>
    <row r="115" spans="1:28" ht="15.75">
      <c r="A115" s="132"/>
      <c r="B115" s="133"/>
      <c r="C115" s="133"/>
      <c r="D115" s="133"/>
      <c r="E115" s="133"/>
      <c r="F115" s="133"/>
      <c r="G115" s="133"/>
      <c r="I115" s="133"/>
      <c r="J115" s="133"/>
      <c r="K115" s="133"/>
      <c r="L115" s="133"/>
      <c r="M115" s="133"/>
      <c r="N115" s="133"/>
      <c r="P115" s="133"/>
      <c r="Q115" s="133"/>
      <c r="R115" s="133"/>
      <c r="S115" s="133"/>
      <c r="T115" s="133"/>
      <c r="U115" s="133"/>
      <c r="V115" s="133"/>
      <c r="W115" s="133"/>
      <c r="X115" s="133"/>
      <c r="Y115" s="133"/>
      <c r="Z115" s="133"/>
      <c r="AA115" s="133"/>
      <c r="AB115" s="133"/>
    </row>
    <row r="116" spans="1:28" ht="15.75">
      <c r="A116" s="132"/>
      <c r="B116" s="133"/>
      <c r="C116" s="133"/>
      <c r="D116" s="133"/>
      <c r="E116" s="133"/>
      <c r="F116" s="133"/>
      <c r="G116" s="133"/>
      <c r="I116" s="133"/>
      <c r="J116" s="133"/>
      <c r="K116" s="133"/>
      <c r="L116" s="133"/>
      <c r="M116" s="133"/>
      <c r="N116" s="133"/>
      <c r="P116" s="133"/>
      <c r="Q116" s="133"/>
      <c r="R116" s="133"/>
      <c r="S116" s="133"/>
      <c r="T116" s="133"/>
      <c r="U116" s="133"/>
      <c r="V116" s="133"/>
      <c r="W116" s="133"/>
      <c r="X116" s="133"/>
      <c r="Y116" s="133"/>
      <c r="Z116" s="133"/>
      <c r="AA116" s="133"/>
      <c r="AB116" s="133"/>
    </row>
    <row r="117" spans="1:28" ht="15.75">
      <c r="A117" s="132"/>
      <c r="B117" s="133"/>
      <c r="C117" s="133"/>
      <c r="D117" s="133"/>
      <c r="E117" s="133"/>
      <c r="F117" s="133"/>
      <c r="G117" s="133"/>
      <c r="I117" s="133"/>
      <c r="J117" s="133"/>
      <c r="K117" s="133"/>
      <c r="L117" s="133"/>
      <c r="M117" s="133"/>
      <c r="N117" s="133"/>
      <c r="P117" s="133"/>
      <c r="Q117" s="133"/>
      <c r="R117" s="133"/>
      <c r="S117" s="133"/>
      <c r="T117" s="133"/>
      <c r="U117" s="133"/>
      <c r="V117" s="133"/>
      <c r="W117" s="133"/>
      <c r="X117" s="133"/>
      <c r="Y117" s="133"/>
      <c r="Z117" s="133"/>
      <c r="AA117" s="133"/>
      <c r="AB117" s="133"/>
    </row>
    <row r="118" spans="1:28" ht="15.75">
      <c r="A118" s="132"/>
      <c r="B118" s="133"/>
      <c r="C118" s="133"/>
      <c r="D118" s="133"/>
      <c r="E118" s="133"/>
      <c r="F118" s="133"/>
      <c r="G118" s="133"/>
      <c r="I118" s="133"/>
      <c r="J118" s="133"/>
      <c r="K118" s="133"/>
      <c r="L118" s="133"/>
      <c r="M118" s="133"/>
      <c r="N118" s="133"/>
      <c r="P118" s="133"/>
      <c r="Q118" s="133"/>
      <c r="R118" s="133"/>
      <c r="S118" s="133"/>
      <c r="T118" s="133"/>
      <c r="U118" s="133"/>
      <c r="V118" s="133"/>
      <c r="W118" s="133"/>
      <c r="X118" s="133"/>
      <c r="Y118" s="133"/>
      <c r="Z118" s="133"/>
      <c r="AA118" s="133"/>
      <c r="AB118" s="133"/>
    </row>
    <row r="119" spans="1:28" ht="15.75">
      <c r="A119" s="132"/>
      <c r="B119" s="133"/>
      <c r="C119" s="133"/>
      <c r="D119" s="133"/>
      <c r="E119" s="133"/>
      <c r="F119" s="133"/>
      <c r="G119" s="133"/>
      <c r="I119" s="133"/>
      <c r="J119" s="133"/>
      <c r="K119" s="133"/>
      <c r="L119" s="133"/>
      <c r="M119" s="133"/>
      <c r="N119" s="133"/>
      <c r="P119" s="133"/>
      <c r="Q119" s="133"/>
      <c r="R119" s="133"/>
      <c r="S119" s="133"/>
      <c r="T119" s="133"/>
      <c r="U119" s="133"/>
      <c r="V119" s="133"/>
      <c r="W119" s="133"/>
      <c r="X119" s="133"/>
      <c r="Y119" s="133"/>
      <c r="Z119" s="133"/>
      <c r="AA119" s="133"/>
      <c r="AB119" s="133"/>
    </row>
    <row r="120" spans="1:28" ht="15.75">
      <c r="A120" s="132"/>
      <c r="B120" s="133"/>
      <c r="C120" s="133"/>
      <c r="D120" s="133"/>
      <c r="E120" s="133"/>
      <c r="F120" s="133"/>
      <c r="G120" s="133"/>
      <c r="I120" s="133"/>
      <c r="J120" s="133"/>
      <c r="K120" s="133"/>
      <c r="L120" s="133"/>
      <c r="M120" s="133"/>
      <c r="N120" s="133"/>
      <c r="P120" s="133"/>
      <c r="Q120" s="133"/>
      <c r="R120" s="133"/>
      <c r="S120" s="133"/>
      <c r="T120" s="133"/>
      <c r="U120" s="133"/>
      <c r="V120" s="133"/>
      <c r="W120" s="133"/>
      <c r="X120" s="133"/>
      <c r="Y120" s="133"/>
      <c r="Z120" s="133"/>
      <c r="AA120" s="133"/>
      <c r="AB120" s="133"/>
    </row>
    <row r="121" spans="1:28" ht="15.75">
      <c r="A121" s="132"/>
      <c r="B121" s="133"/>
      <c r="C121" s="133"/>
      <c r="D121" s="133"/>
      <c r="E121" s="133"/>
      <c r="F121" s="133"/>
      <c r="G121" s="133"/>
      <c r="I121" s="133"/>
      <c r="J121" s="133"/>
      <c r="K121" s="133"/>
      <c r="L121" s="133"/>
      <c r="M121" s="133"/>
      <c r="N121" s="133"/>
      <c r="P121" s="133"/>
      <c r="Q121" s="133"/>
      <c r="R121" s="133"/>
      <c r="S121" s="133"/>
      <c r="T121" s="133"/>
      <c r="U121" s="133"/>
      <c r="V121" s="133"/>
      <c r="W121" s="133"/>
      <c r="X121" s="133"/>
      <c r="Y121" s="133"/>
      <c r="Z121" s="133"/>
      <c r="AA121" s="133"/>
      <c r="AB121" s="133"/>
    </row>
    <row r="122" spans="1:28" ht="15.75">
      <c r="A122" s="132"/>
      <c r="B122" s="133"/>
      <c r="C122" s="133"/>
      <c r="D122" s="133"/>
      <c r="E122" s="133"/>
      <c r="F122" s="133"/>
      <c r="G122" s="133"/>
      <c r="I122" s="133"/>
      <c r="J122" s="133"/>
      <c r="K122" s="133"/>
      <c r="L122" s="133"/>
      <c r="M122" s="133"/>
      <c r="N122" s="133"/>
      <c r="P122" s="133"/>
      <c r="Q122" s="133"/>
      <c r="R122" s="133"/>
      <c r="S122" s="133"/>
      <c r="T122" s="133"/>
      <c r="U122" s="133"/>
      <c r="V122" s="133"/>
      <c r="W122" s="133"/>
      <c r="X122" s="133"/>
      <c r="Y122" s="133"/>
      <c r="Z122" s="133"/>
      <c r="AA122" s="133"/>
      <c r="AB122" s="133"/>
    </row>
    <row r="123" spans="1:28" ht="15.75">
      <c r="A123" s="132"/>
      <c r="B123" s="133"/>
      <c r="C123" s="133"/>
      <c r="D123" s="133"/>
      <c r="E123" s="133"/>
      <c r="F123" s="133"/>
      <c r="G123" s="133"/>
      <c r="I123" s="133"/>
      <c r="J123" s="133"/>
      <c r="K123" s="133"/>
      <c r="L123" s="133"/>
      <c r="M123" s="133"/>
      <c r="N123" s="133"/>
      <c r="P123" s="133"/>
      <c r="Q123" s="133"/>
      <c r="R123" s="133"/>
      <c r="S123" s="133"/>
      <c r="T123" s="133"/>
      <c r="U123" s="133"/>
      <c r="V123" s="133"/>
      <c r="W123" s="133"/>
      <c r="X123" s="133"/>
      <c r="Y123" s="133"/>
      <c r="Z123" s="133"/>
      <c r="AA123" s="133"/>
      <c r="AB123" s="133"/>
    </row>
    <row r="124" spans="1:28" ht="15.75">
      <c r="A124" s="132"/>
      <c r="B124" s="133"/>
      <c r="C124" s="133"/>
      <c r="D124" s="133"/>
      <c r="E124" s="133"/>
      <c r="F124" s="133"/>
      <c r="G124" s="133"/>
      <c r="I124" s="133"/>
      <c r="J124" s="133"/>
      <c r="K124" s="133"/>
      <c r="L124" s="133"/>
      <c r="M124" s="133"/>
      <c r="N124" s="133"/>
      <c r="P124" s="133"/>
      <c r="Q124" s="133"/>
      <c r="R124" s="133"/>
      <c r="S124" s="133"/>
      <c r="T124" s="133"/>
      <c r="U124" s="133"/>
      <c r="V124" s="133"/>
      <c r="W124" s="133"/>
      <c r="X124" s="133"/>
      <c r="Y124" s="133"/>
      <c r="Z124" s="133"/>
      <c r="AA124" s="133"/>
      <c r="AB124" s="133"/>
    </row>
    <row r="125" spans="1:28" ht="15.75">
      <c r="A125" s="132"/>
      <c r="B125" s="133"/>
      <c r="C125" s="133"/>
      <c r="D125" s="133"/>
      <c r="E125" s="133"/>
      <c r="F125" s="133"/>
      <c r="G125" s="133"/>
      <c r="I125" s="133"/>
      <c r="J125" s="133"/>
      <c r="K125" s="133"/>
      <c r="L125" s="133"/>
      <c r="M125" s="133"/>
      <c r="N125" s="133"/>
      <c r="P125" s="133"/>
      <c r="Q125" s="133"/>
      <c r="R125" s="133"/>
      <c r="S125" s="133"/>
      <c r="T125" s="133"/>
      <c r="U125" s="133"/>
      <c r="V125" s="133"/>
      <c r="W125" s="133"/>
      <c r="X125" s="133"/>
      <c r="Y125" s="133"/>
      <c r="Z125" s="133"/>
      <c r="AA125" s="133"/>
      <c r="AB125" s="133"/>
    </row>
    <row r="126" spans="1:28" ht="15.75">
      <c r="A126" s="132"/>
      <c r="B126" s="133"/>
      <c r="C126" s="133"/>
      <c r="D126" s="133"/>
      <c r="E126" s="133"/>
      <c r="F126" s="133"/>
      <c r="G126" s="133"/>
      <c r="I126" s="133"/>
      <c r="J126" s="133"/>
      <c r="K126" s="133"/>
      <c r="L126" s="133"/>
      <c r="M126" s="133"/>
      <c r="N126" s="133"/>
      <c r="P126" s="133"/>
      <c r="Q126" s="133"/>
      <c r="R126" s="133"/>
      <c r="S126" s="133"/>
      <c r="T126" s="133"/>
      <c r="U126" s="133"/>
      <c r="V126" s="133"/>
      <c r="W126" s="133"/>
      <c r="X126" s="133"/>
      <c r="Y126" s="133"/>
      <c r="Z126" s="133"/>
      <c r="AA126" s="133"/>
      <c r="AB126" s="133"/>
    </row>
    <row r="127" spans="1:28" ht="15.75">
      <c r="A127" s="132"/>
      <c r="B127" s="133"/>
      <c r="C127" s="133"/>
      <c r="D127" s="133"/>
      <c r="E127" s="133"/>
      <c r="F127" s="133"/>
      <c r="G127" s="133"/>
      <c r="I127" s="133"/>
      <c r="J127" s="133"/>
      <c r="K127" s="133"/>
      <c r="L127" s="133"/>
      <c r="M127" s="133"/>
      <c r="N127" s="133"/>
      <c r="P127" s="133"/>
      <c r="Q127" s="133"/>
      <c r="R127" s="133"/>
      <c r="S127" s="133"/>
      <c r="T127" s="133"/>
      <c r="U127" s="133"/>
      <c r="V127" s="133"/>
      <c r="W127" s="133"/>
      <c r="X127" s="133"/>
      <c r="Y127" s="133"/>
      <c r="Z127" s="133"/>
      <c r="AA127" s="133"/>
      <c r="AB127" s="133"/>
    </row>
    <row r="128" spans="1:28" ht="15.75">
      <c r="A128" s="132"/>
      <c r="B128" s="133"/>
      <c r="C128" s="133"/>
      <c r="D128" s="133"/>
      <c r="E128" s="133"/>
      <c r="F128" s="133"/>
      <c r="G128" s="133"/>
      <c r="I128" s="133"/>
      <c r="J128" s="133"/>
      <c r="K128" s="133"/>
      <c r="L128" s="133"/>
      <c r="M128" s="133"/>
      <c r="N128" s="133"/>
      <c r="P128" s="133"/>
      <c r="Q128" s="133"/>
      <c r="R128" s="133"/>
      <c r="S128" s="133"/>
      <c r="T128" s="133"/>
      <c r="U128" s="133"/>
      <c r="V128" s="133"/>
      <c r="W128" s="133"/>
      <c r="X128" s="133"/>
      <c r="Y128" s="133"/>
      <c r="Z128" s="133"/>
      <c r="AA128" s="133"/>
      <c r="AB128" s="133"/>
    </row>
    <row r="129" spans="1:28" ht="15.75">
      <c r="A129" s="132"/>
      <c r="B129" s="133"/>
      <c r="C129" s="133"/>
      <c r="D129" s="133"/>
      <c r="E129" s="133"/>
      <c r="F129" s="133"/>
      <c r="G129" s="133"/>
      <c r="I129" s="133"/>
      <c r="J129" s="133"/>
      <c r="K129" s="133"/>
      <c r="L129" s="133"/>
      <c r="M129" s="133"/>
      <c r="N129" s="133"/>
      <c r="P129" s="133"/>
      <c r="Q129" s="133"/>
      <c r="R129" s="133"/>
      <c r="S129" s="133"/>
      <c r="T129" s="133"/>
      <c r="U129" s="133"/>
      <c r="V129" s="133"/>
      <c r="W129" s="133"/>
      <c r="X129" s="133"/>
      <c r="Y129" s="133"/>
      <c r="Z129" s="133"/>
      <c r="AA129" s="133"/>
      <c r="AB129" s="133"/>
    </row>
    <row r="130" spans="1:28" ht="15.75">
      <c r="A130" s="132"/>
      <c r="B130" s="133"/>
      <c r="C130" s="133"/>
      <c r="D130" s="133"/>
      <c r="E130" s="133"/>
      <c r="F130" s="133"/>
      <c r="G130" s="133"/>
      <c r="I130" s="133"/>
      <c r="J130" s="133"/>
      <c r="K130" s="133"/>
      <c r="L130" s="133"/>
      <c r="M130" s="133"/>
      <c r="N130" s="133"/>
      <c r="P130" s="133"/>
      <c r="Q130" s="133"/>
      <c r="R130" s="133"/>
      <c r="S130" s="133"/>
      <c r="T130" s="133"/>
      <c r="U130" s="133"/>
      <c r="V130" s="133"/>
      <c r="W130" s="133"/>
      <c r="X130" s="133"/>
      <c r="Y130" s="133"/>
      <c r="Z130" s="133"/>
      <c r="AA130" s="133"/>
      <c r="AB130" s="133"/>
    </row>
    <row r="131" spans="1:28" ht="15.75">
      <c r="A131" s="132"/>
      <c r="B131" s="133"/>
      <c r="C131" s="133"/>
      <c r="D131" s="133"/>
      <c r="E131" s="133"/>
      <c r="F131" s="133"/>
      <c r="G131" s="133"/>
      <c r="I131" s="133"/>
      <c r="J131" s="133"/>
      <c r="K131" s="133"/>
      <c r="L131" s="133"/>
      <c r="M131" s="133"/>
      <c r="N131" s="133"/>
      <c r="P131" s="133"/>
      <c r="Q131" s="133"/>
      <c r="R131" s="133"/>
      <c r="S131" s="133"/>
      <c r="T131" s="133"/>
      <c r="U131" s="133"/>
      <c r="V131" s="133"/>
      <c r="W131" s="133"/>
      <c r="X131" s="133"/>
      <c r="Y131" s="133"/>
      <c r="Z131" s="133"/>
      <c r="AA131" s="133"/>
      <c r="AB131" s="133"/>
    </row>
    <row r="132" spans="1:28" ht="15.75">
      <c r="A132" s="132"/>
      <c r="B132" s="133"/>
      <c r="C132" s="133"/>
      <c r="D132" s="133"/>
      <c r="E132" s="133"/>
      <c r="F132" s="133"/>
      <c r="G132" s="133"/>
      <c r="I132" s="133"/>
      <c r="J132" s="133"/>
      <c r="K132" s="133"/>
      <c r="L132" s="133"/>
      <c r="M132" s="133"/>
      <c r="N132" s="133"/>
      <c r="P132" s="133"/>
      <c r="Q132" s="133"/>
      <c r="R132" s="133"/>
      <c r="S132" s="133"/>
      <c r="T132" s="133"/>
      <c r="U132" s="133"/>
      <c r="V132" s="133"/>
      <c r="W132" s="133"/>
      <c r="X132" s="133"/>
      <c r="Y132" s="133"/>
      <c r="Z132" s="133"/>
      <c r="AA132" s="133"/>
      <c r="AB132" s="133"/>
    </row>
    <row r="133" spans="1:28" ht="15.75">
      <c r="A133" s="132"/>
      <c r="B133" s="133"/>
      <c r="C133" s="133"/>
      <c r="D133" s="133"/>
      <c r="E133" s="133"/>
      <c r="F133" s="133"/>
      <c r="G133" s="133"/>
      <c r="I133" s="133"/>
      <c r="J133" s="133"/>
      <c r="K133" s="133"/>
      <c r="L133" s="133"/>
      <c r="M133" s="133"/>
      <c r="N133" s="133"/>
      <c r="P133" s="133"/>
      <c r="Q133" s="133"/>
      <c r="R133" s="133"/>
      <c r="S133" s="133"/>
      <c r="T133" s="133"/>
      <c r="U133" s="133"/>
      <c r="V133" s="133"/>
      <c r="W133" s="133"/>
      <c r="X133" s="133"/>
      <c r="Y133" s="133"/>
      <c r="Z133" s="133"/>
      <c r="AA133" s="133"/>
      <c r="AB133" s="133"/>
    </row>
    <row r="134" spans="1:28" ht="15.75">
      <c r="A134" s="132"/>
      <c r="B134" s="133"/>
      <c r="C134" s="133"/>
      <c r="D134" s="133"/>
      <c r="E134" s="133"/>
      <c r="F134" s="133"/>
      <c r="G134" s="133"/>
      <c r="I134" s="133"/>
      <c r="J134" s="133"/>
      <c r="K134" s="133"/>
      <c r="L134" s="133"/>
      <c r="M134" s="133"/>
      <c r="N134" s="133"/>
      <c r="P134" s="133"/>
      <c r="Q134" s="133"/>
      <c r="R134" s="133"/>
      <c r="S134" s="133"/>
      <c r="T134" s="133"/>
      <c r="U134" s="133"/>
      <c r="V134" s="133"/>
      <c r="W134" s="133"/>
      <c r="X134" s="133"/>
      <c r="Y134" s="133"/>
      <c r="Z134" s="133"/>
      <c r="AA134" s="133"/>
      <c r="AB134" s="133"/>
    </row>
    <row r="135" spans="1:28" ht="15.75">
      <c r="A135" s="132"/>
      <c r="B135" s="133"/>
      <c r="C135" s="133"/>
      <c r="D135" s="133"/>
      <c r="E135" s="133"/>
      <c r="F135" s="133"/>
      <c r="G135" s="133"/>
      <c r="I135" s="133"/>
      <c r="J135" s="133"/>
      <c r="K135" s="133"/>
      <c r="L135" s="133"/>
      <c r="M135" s="133"/>
      <c r="N135" s="133"/>
      <c r="P135" s="133"/>
      <c r="Q135" s="133"/>
      <c r="R135" s="133"/>
      <c r="S135" s="133"/>
      <c r="T135" s="133"/>
      <c r="U135" s="133"/>
      <c r="V135" s="133"/>
      <c r="W135" s="133"/>
      <c r="X135" s="133"/>
      <c r="Y135" s="133"/>
      <c r="Z135" s="133"/>
      <c r="AA135" s="133"/>
      <c r="AB135" s="133"/>
    </row>
    <row r="136" spans="1:28" ht="15.75">
      <c r="A136" s="132"/>
      <c r="B136" s="133"/>
      <c r="C136" s="133"/>
      <c r="D136" s="133"/>
      <c r="E136" s="133"/>
      <c r="F136" s="133"/>
      <c r="G136" s="133"/>
      <c r="I136" s="133"/>
      <c r="J136" s="133"/>
      <c r="K136" s="133"/>
      <c r="L136" s="133"/>
      <c r="M136" s="133"/>
      <c r="N136" s="133"/>
      <c r="P136" s="133"/>
      <c r="Q136" s="133"/>
      <c r="R136" s="133"/>
      <c r="S136" s="133"/>
      <c r="T136" s="133"/>
      <c r="U136" s="133"/>
      <c r="V136" s="133"/>
      <c r="W136" s="133"/>
      <c r="X136" s="133"/>
      <c r="Y136" s="133"/>
      <c r="Z136" s="133"/>
      <c r="AA136" s="133"/>
      <c r="AB136" s="133"/>
    </row>
    <row r="137" spans="1:28" ht="15.75">
      <c r="A137" s="132"/>
      <c r="B137" s="133"/>
      <c r="C137" s="133"/>
      <c r="D137" s="133"/>
      <c r="E137" s="133"/>
      <c r="F137" s="133"/>
      <c r="G137" s="133"/>
      <c r="I137" s="133"/>
      <c r="J137" s="133"/>
      <c r="K137" s="133"/>
      <c r="L137" s="133"/>
      <c r="M137" s="133"/>
      <c r="N137" s="133"/>
      <c r="P137" s="133"/>
      <c r="Q137" s="133"/>
      <c r="R137" s="133"/>
      <c r="S137" s="133"/>
      <c r="T137" s="133"/>
      <c r="U137" s="133"/>
      <c r="V137" s="133"/>
      <c r="W137" s="133"/>
      <c r="X137" s="133"/>
      <c r="Y137" s="133"/>
      <c r="Z137" s="133"/>
      <c r="AA137" s="133"/>
      <c r="AB137" s="133"/>
    </row>
    <row r="138" spans="1:28" ht="15.75">
      <c r="A138" s="132"/>
      <c r="B138" s="133"/>
      <c r="C138" s="133"/>
      <c r="D138" s="133"/>
      <c r="E138" s="133"/>
      <c r="F138" s="133"/>
      <c r="G138" s="133"/>
      <c r="I138" s="133"/>
      <c r="J138" s="133"/>
      <c r="K138" s="133"/>
      <c r="L138" s="133"/>
      <c r="M138" s="133"/>
      <c r="N138" s="133"/>
      <c r="P138" s="133"/>
      <c r="Q138" s="133"/>
      <c r="R138" s="133"/>
      <c r="S138" s="133"/>
      <c r="T138" s="133"/>
      <c r="U138" s="133"/>
      <c r="V138" s="133"/>
      <c r="W138" s="133"/>
      <c r="X138" s="133"/>
      <c r="Y138" s="133"/>
      <c r="Z138" s="133"/>
      <c r="AA138" s="133"/>
      <c r="AB138" s="133"/>
    </row>
    <row r="139" spans="1:28" ht="15.75">
      <c r="A139" s="132"/>
      <c r="B139" s="133"/>
      <c r="C139" s="133"/>
      <c r="D139" s="133"/>
      <c r="E139" s="133"/>
      <c r="F139" s="133"/>
      <c r="G139" s="133"/>
      <c r="I139" s="133"/>
      <c r="J139" s="133"/>
      <c r="K139" s="133"/>
      <c r="L139" s="133"/>
      <c r="M139" s="133"/>
      <c r="N139" s="133"/>
      <c r="P139" s="133"/>
      <c r="Q139" s="133"/>
      <c r="R139" s="133"/>
      <c r="S139" s="133"/>
      <c r="T139" s="133"/>
      <c r="U139" s="133"/>
      <c r="V139" s="133"/>
      <c r="W139" s="133"/>
      <c r="X139" s="133"/>
      <c r="Y139" s="133"/>
      <c r="Z139" s="133"/>
      <c r="AA139" s="133"/>
      <c r="AB139" s="133"/>
    </row>
    <row r="140" spans="1:28" ht="15.75">
      <c r="A140" s="132"/>
      <c r="B140" s="133"/>
      <c r="C140" s="133"/>
      <c r="D140" s="133"/>
      <c r="E140" s="133"/>
      <c r="F140" s="133"/>
      <c r="G140" s="133"/>
      <c r="I140" s="133"/>
      <c r="J140" s="133"/>
      <c r="K140" s="133"/>
      <c r="L140" s="133"/>
      <c r="M140" s="133"/>
      <c r="N140" s="133"/>
      <c r="P140" s="133"/>
      <c r="Q140" s="133"/>
      <c r="R140" s="133"/>
      <c r="S140" s="133"/>
      <c r="T140" s="133"/>
      <c r="U140" s="133"/>
      <c r="V140" s="133"/>
      <c r="W140" s="133"/>
      <c r="X140" s="133"/>
      <c r="Y140" s="133"/>
      <c r="Z140" s="133"/>
      <c r="AA140" s="133"/>
      <c r="AB140" s="133"/>
    </row>
    <row r="141" spans="1:28" ht="15.75">
      <c r="A141" s="132"/>
      <c r="B141" s="133"/>
      <c r="C141" s="133"/>
      <c r="D141" s="133"/>
      <c r="E141" s="133"/>
      <c r="F141" s="133"/>
      <c r="G141" s="133"/>
      <c r="I141" s="133"/>
      <c r="J141" s="133"/>
      <c r="K141" s="133"/>
      <c r="L141" s="133"/>
      <c r="M141" s="133"/>
      <c r="N141" s="133"/>
      <c r="P141" s="133"/>
      <c r="Q141" s="133"/>
      <c r="R141" s="133"/>
      <c r="S141" s="133"/>
      <c r="T141" s="133"/>
      <c r="U141" s="133"/>
      <c r="V141" s="133"/>
      <c r="W141" s="133"/>
      <c r="X141" s="133"/>
      <c r="Y141" s="133"/>
      <c r="Z141" s="133"/>
      <c r="AA141" s="133"/>
      <c r="AB141" s="133"/>
    </row>
    <row r="142" spans="1:28" ht="15.75">
      <c r="A142" s="132"/>
      <c r="B142" s="133"/>
      <c r="C142" s="133"/>
      <c r="D142" s="133"/>
      <c r="E142" s="133"/>
      <c r="F142" s="133"/>
      <c r="G142" s="133"/>
      <c r="I142" s="133"/>
      <c r="J142" s="133"/>
      <c r="K142" s="133"/>
      <c r="L142" s="133"/>
      <c r="M142" s="133"/>
      <c r="N142" s="133"/>
      <c r="P142" s="133"/>
      <c r="Q142" s="133"/>
      <c r="R142" s="133"/>
      <c r="S142" s="133"/>
      <c r="T142" s="133"/>
      <c r="U142" s="133"/>
      <c r="V142" s="133"/>
      <c r="W142" s="133"/>
      <c r="X142" s="133"/>
      <c r="Y142" s="133"/>
      <c r="Z142" s="133"/>
      <c r="AA142" s="133"/>
      <c r="AB142" s="133"/>
    </row>
    <row r="143" spans="1:28" ht="15.75">
      <c r="A143" s="132"/>
      <c r="B143" s="133"/>
      <c r="C143" s="133"/>
      <c r="D143" s="133"/>
      <c r="E143" s="133"/>
      <c r="F143" s="133"/>
      <c r="G143" s="133"/>
      <c r="I143" s="133"/>
      <c r="J143" s="133"/>
      <c r="K143" s="133"/>
      <c r="L143" s="133"/>
      <c r="M143" s="133"/>
      <c r="N143" s="133"/>
      <c r="P143" s="133"/>
      <c r="Q143" s="133"/>
      <c r="R143" s="133"/>
      <c r="S143" s="133"/>
      <c r="T143" s="133"/>
      <c r="U143" s="133"/>
      <c r="V143" s="133"/>
      <c r="W143" s="133"/>
      <c r="X143" s="133"/>
      <c r="Y143" s="133"/>
      <c r="Z143" s="133"/>
      <c r="AA143" s="133"/>
      <c r="AB143" s="133"/>
    </row>
    <row r="144" spans="1:28" ht="15.75">
      <c r="A144" s="132"/>
      <c r="B144" s="133"/>
      <c r="C144" s="133"/>
      <c r="D144" s="133"/>
      <c r="E144" s="133"/>
      <c r="F144" s="133"/>
      <c r="G144" s="133"/>
      <c r="I144" s="133"/>
      <c r="J144" s="133"/>
      <c r="K144" s="133"/>
      <c r="L144" s="133"/>
      <c r="M144" s="133"/>
      <c r="N144" s="133"/>
      <c r="P144" s="133"/>
      <c r="Q144" s="133"/>
      <c r="R144" s="133"/>
      <c r="S144" s="133"/>
      <c r="T144" s="133"/>
      <c r="U144" s="133"/>
      <c r="V144" s="133"/>
      <c r="W144" s="133"/>
      <c r="X144" s="133"/>
      <c r="Y144" s="133"/>
      <c r="Z144" s="133"/>
      <c r="AA144" s="133"/>
      <c r="AB144" s="133"/>
    </row>
    <row r="145" spans="1:28" ht="15.75">
      <c r="A145" s="132"/>
      <c r="B145" s="133"/>
      <c r="C145" s="133"/>
      <c r="D145" s="133"/>
      <c r="E145" s="133"/>
      <c r="F145" s="133"/>
      <c r="G145" s="133"/>
      <c r="I145" s="133"/>
      <c r="J145" s="133"/>
      <c r="K145" s="133"/>
      <c r="L145" s="133"/>
      <c r="M145" s="133"/>
      <c r="N145" s="133"/>
      <c r="P145" s="133"/>
      <c r="Q145" s="133"/>
      <c r="R145" s="133"/>
      <c r="S145" s="133"/>
      <c r="T145" s="133"/>
      <c r="U145" s="133"/>
      <c r="V145" s="133"/>
      <c r="W145" s="133"/>
      <c r="X145" s="133"/>
      <c r="Y145" s="133"/>
      <c r="Z145" s="133"/>
      <c r="AA145" s="133"/>
      <c r="AB145" s="133"/>
    </row>
    <row r="146" spans="1:28" ht="15.75">
      <c r="A146" s="132"/>
      <c r="B146" s="133"/>
      <c r="C146" s="133"/>
      <c r="D146" s="133"/>
      <c r="E146" s="133"/>
      <c r="F146" s="133"/>
      <c r="G146" s="133"/>
      <c r="I146" s="133"/>
      <c r="J146" s="133"/>
      <c r="K146" s="133"/>
      <c r="L146" s="133"/>
      <c r="M146" s="133"/>
      <c r="N146" s="133"/>
      <c r="P146" s="133"/>
      <c r="Q146" s="133"/>
      <c r="R146" s="133"/>
      <c r="S146" s="133"/>
      <c r="T146" s="133"/>
      <c r="U146" s="133"/>
      <c r="V146" s="133"/>
      <c r="W146" s="133"/>
      <c r="X146" s="133"/>
      <c r="Y146" s="133"/>
      <c r="Z146" s="133"/>
      <c r="AA146" s="133"/>
      <c r="AB146" s="133"/>
    </row>
    <row r="147" spans="1:28" ht="15.75">
      <c r="A147" s="132"/>
      <c r="B147" s="133"/>
      <c r="C147" s="133"/>
      <c r="D147" s="133"/>
      <c r="E147" s="133"/>
      <c r="F147" s="133"/>
      <c r="G147" s="133"/>
      <c r="I147" s="133"/>
      <c r="J147" s="133"/>
      <c r="K147" s="133"/>
      <c r="L147" s="133"/>
      <c r="M147" s="133"/>
      <c r="N147" s="133"/>
      <c r="P147" s="133"/>
      <c r="Q147" s="133"/>
      <c r="R147" s="133"/>
      <c r="S147" s="133"/>
      <c r="T147" s="133"/>
      <c r="U147" s="133"/>
      <c r="V147" s="133"/>
      <c r="W147" s="133"/>
      <c r="X147" s="133"/>
      <c r="Y147" s="133"/>
      <c r="Z147" s="133"/>
      <c r="AA147" s="133"/>
      <c r="AB147" s="133"/>
    </row>
    <row r="148" spans="1:28" ht="15.75">
      <c r="A148" s="132"/>
      <c r="B148" s="133"/>
      <c r="C148" s="133"/>
      <c r="D148" s="133"/>
      <c r="E148" s="133"/>
      <c r="F148" s="133"/>
      <c r="G148" s="133"/>
      <c r="I148" s="133"/>
      <c r="J148" s="133"/>
      <c r="K148" s="133"/>
      <c r="L148" s="133"/>
      <c r="M148" s="133"/>
      <c r="N148" s="133"/>
      <c r="P148" s="133"/>
      <c r="Q148" s="133"/>
      <c r="R148" s="133"/>
      <c r="S148" s="133"/>
      <c r="T148" s="133"/>
      <c r="U148" s="133"/>
      <c r="V148" s="133"/>
      <c r="W148" s="133"/>
      <c r="X148" s="133"/>
      <c r="Y148" s="133"/>
      <c r="Z148" s="133"/>
      <c r="AA148" s="133"/>
      <c r="AB148" s="133"/>
    </row>
    <row r="149" spans="1:28" ht="15.75">
      <c r="A149" s="132"/>
      <c r="B149" s="133"/>
      <c r="C149" s="133"/>
      <c r="D149" s="133"/>
      <c r="E149" s="133"/>
      <c r="F149" s="133"/>
      <c r="G149" s="133"/>
      <c r="I149" s="133"/>
      <c r="J149" s="133"/>
      <c r="K149" s="133"/>
      <c r="L149" s="133"/>
      <c r="M149" s="133"/>
      <c r="N149" s="133"/>
      <c r="P149" s="133"/>
      <c r="Q149" s="133"/>
      <c r="R149" s="133"/>
      <c r="S149" s="133"/>
      <c r="T149" s="133"/>
      <c r="U149" s="133"/>
      <c r="V149" s="133"/>
      <c r="W149" s="133"/>
      <c r="X149" s="133"/>
      <c r="Y149" s="133"/>
      <c r="Z149" s="133"/>
      <c r="AA149" s="133"/>
      <c r="AB149" s="133"/>
    </row>
    <row r="150" spans="1:28" ht="15.75">
      <c r="A150" s="132"/>
      <c r="B150" s="133"/>
      <c r="C150" s="133"/>
      <c r="D150" s="133"/>
      <c r="E150" s="133"/>
      <c r="F150" s="133"/>
      <c r="G150" s="133"/>
      <c r="I150" s="133"/>
      <c r="J150" s="133"/>
      <c r="K150" s="133"/>
      <c r="L150" s="133"/>
      <c r="M150" s="133"/>
      <c r="N150" s="133"/>
      <c r="P150" s="133"/>
      <c r="Q150" s="133"/>
      <c r="R150" s="133"/>
      <c r="S150" s="133"/>
      <c r="T150" s="133"/>
      <c r="U150" s="133"/>
      <c r="V150" s="133"/>
      <c r="W150" s="133"/>
      <c r="X150" s="133"/>
      <c r="Y150" s="133"/>
      <c r="Z150" s="133"/>
      <c r="AA150" s="133"/>
      <c r="AB150" s="133"/>
    </row>
    <row r="151" spans="1:28" ht="15.75">
      <c r="A151" s="132"/>
      <c r="B151" s="133"/>
      <c r="C151" s="133"/>
      <c r="D151" s="133"/>
      <c r="E151" s="133"/>
      <c r="F151" s="133"/>
      <c r="G151" s="133"/>
      <c r="I151" s="133"/>
      <c r="J151" s="133"/>
      <c r="K151" s="133"/>
      <c r="L151" s="133"/>
      <c r="M151" s="133"/>
      <c r="N151" s="133"/>
      <c r="P151" s="133"/>
      <c r="Q151" s="133"/>
      <c r="R151" s="133"/>
      <c r="S151" s="133"/>
      <c r="T151" s="133"/>
      <c r="U151" s="133"/>
      <c r="V151" s="133"/>
      <c r="W151" s="133"/>
      <c r="X151" s="133"/>
      <c r="Y151" s="133"/>
      <c r="Z151" s="133"/>
      <c r="AA151" s="133"/>
      <c r="AB151" s="133"/>
    </row>
    <row r="152" spans="1:28" ht="15.75">
      <c r="A152" s="132"/>
      <c r="B152" s="133"/>
      <c r="C152" s="133"/>
      <c r="D152" s="133"/>
      <c r="E152" s="133"/>
      <c r="F152" s="133"/>
      <c r="G152" s="133"/>
      <c r="I152" s="133"/>
      <c r="J152" s="133"/>
      <c r="K152" s="133"/>
      <c r="L152" s="133"/>
      <c r="M152" s="133"/>
      <c r="N152" s="133"/>
      <c r="P152" s="133"/>
      <c r="Q152" s="133"/>
      <c r="R152" s="133"/>
      <c r="S152" s="133"/>
      <c r="T152" s="133"/>
      <c r="U152" s="133"/>
      <c r="V152" s="133"/>
      <c r="W152" s="133"/>
      <c r="X152" s="133"/>
      <c r="Y152" s="133"/>
      <c r="Z152" s="133"/>
      <c r="AA152" s="133"/>
      <c r="AB152" s="133"/>
    </row>
    <row r="153" spans="1:28" ht="15.75">
      <c r="A153" s="132"/>
      <c r="B153" s="133"/>
      <c r="C153" s="133"/>
      <c r="D153" s="133"/>
      <c r="E153" s="133"/>
      <c r="F153" s="133"/>
      <c r="G153" s="133"/>
      <c r="I153" s="133"/>
      <c r="J153" s="133"/>
      <c r="K153" s="133"/>
      <c r="L153" s="133"/>
      <c r="M153" s="133"/>
      <c r="N153" s="133"/>
      <c r="P153" s="133"/>
      <c r="Q153" s="133"/>
      <c r="R153" s="133"/>
      <c r="S153" s="133"/>
      <c r="T153" s="133"/>
      <c r="U153" s="133"/>
      <c r="V153" s="133"/>
      <c r="W153" s="133"/>
      <c r="X153" s="133"/>
      <c r="Y153" s="133"/>
      <c r="Z153" s="133"/>
      <c r="AA153" s="133"/>
      <c r="AB153" s="133"/>
    </row>
    <row r="154" spans="1:28" ht="15.75">
      <c r="A154" s="132"/>
      <c r="B154" s="133"/>
      <c r="C154" s="133"/>
      <c r="D154" s="133"/>
      <c r="E154" s="133"/>
      <c r="F154" s="133"/>
      <c r="G154" s="133"/>
      <c r="I154" s="133"/>
      <c r="J154" s="133"/>
      <c r="K154" s="133"/>
      <c r="L154" s="133"/>
      <c r="M154" s="133"/>
      <c r="N154" s="133"/>
      <c r="P154" s="133"/>
      <c r="Q154" s="133"/>
      <c r="R154" s="133"/>
      <c r="S154" s="133"/>
      <c r="T154" s="133"/>
      <c r="U154" s="133"/>
      <c r="V154" s="133"/>
      <c r="W154" s="133"/>
      <c r="X154" s="133"/>
      <c r="Y154" s="133"/>
      <c r="Z154" s="133"/>
      <c r="AA154" s="133"/>
      <c r="AB154" s="133"/>
    </row>
    <row r="155" spans="1:28" ht="15.75">
      <c r="A155" s="132"/>
      <c r="B155" s="133"/>
      <c r="C155" s="133"/>
      <c r="D155" s="133"/>
      <c r="E155" s="133"/>
      <c r="F155" s="133"/>
      <c r="G155" s="133"/>
      <c r="I155" s="133"/>
      <c r="J155" s="133"/>
      <c r="K155" s="133"/>
      <c r="L155" s="133"/>
      <c r="M155" s="133"/>
      <c r="N155" s="133"/>
      <c r="P155" s="133"/>
      <c r="Q155" s="133"/>
      <c r="R155" s="133"/>
      <c r="S155" s="133"/>
      <c r="T155" s="133"/>
      <c r="U155" s="133"/>
      <c r="V155" s="133"/>
      <c r="W155" s="133"/>
      <c r="X155" s="133"/>
      <c r="Y155" s="133"/>
      <c r="Z155" s="133"/>
      <c r="AA155" s="133"/>
      <c r="AB155" s="133"/>
    </row>
    <row r="156" spans="1:28" ht="15.75">
      <c r="A156" s="132"/>
      <c r="B156" s="133"/>
      <c r="C156" s="133"/>
      <c r="D156" s="133"/>
      <c r="E156" s="133"/>
      <c r="F156" s="133"/>
      <c r="G156" s="133"/>
      <c r="I156" s="133"/>
      <c r="J156" s="133"/>
      <c r="K156" s="133"/>
      <c r="L156" s="133"/>
      <c r="M156" s="133"/>
      <c r="N156" s="133"/>
      <c r="P156" s="133"/>
      <c r="Q156" s="133"/>
      <c r="R156" s="133"/>
      <c r="S156" s="133"/>
      <c r="T156" s="133"/>
      <c r="U156" s="133"/>
      <c r="V156" s="133"/>
      <c r="W156" s="133"/>
      <c r="X156" s="133"/>
      <c r="Y156" s="133"/>
      <c r="Z156" s="133"/>
      <c r="AA156" s="133"/>
      <c r="AB156" s="133"/>
    </row>
    <row r="157" spans="1:28" ht="15.75">
      <c r="A157" s="132"/>
      <c r="B157" s="133"/>
      <c r="C157" s="133"/>
      <c r="D157" s="133"/>
      <c r="E157" s="133"/>
      <c r="F157" s="133"/>
      <c r="G157" s="133"/>
      <c r="I157" s="133"/>
      <c r="J157" s="133"/>
      <c r="K157" s="133"/>
      <c r="L157" s="133"/>
      <c r="M157" s="133"/>
      <c r="N157" s="133"/>
      <c r="P157" s="133"/>
      <c r="Q157" s="133"/>
      <c r="R157" s="133"/>
      <c r="S157" s="133"/>
      <c r="T157" s="133"/>
      <c r="U157" s="133"/>
      <c r="V157" s="133"/>
      <c r="W157" s="133"/>
      <c r="X157" s="133"/>
      <c r="Y157" s="133"/>
      <c r="Z157" s="133"/>
      <c r="AA157" s="133"/>
      <c r="AB157" s="133"/>
    </row>
    <row r="158" spans="1:28" ht="15.75">
      <c r="A158" s="132"/>
      <c r="B158" s="133"/>
      <c r="C158" s="133"/>
      <c r="D158" s="133"/>
      <c r="E158" s="133"/>
      <c r="F158" s="133"/>
      <c r="G158" s="133"/>
      <c r="I158" s="133"/>
      <c r="J158" s="133"/>
      <c r="K158" s="133"/>
      <c r="L158" s="133"/>
      <c r="M158" s="133"/>
      <c r="N158" s="133"/>
      <c r="P158" s="133"/>
      <c r="Q158" s="133"/>
      <c r="R158" s="133"/>
      <c r="S158" s="133"/>
      <c r="T158" s="133"/>
      <c r="U158" s="133"/>
      <c r="V158" s="133"/>
      <c r="W158" s="133"/>
      <c r="X158" s="133"/>
      <c r="Y158" s="133"/>
      <c r="Z158" s="133"/>
      <c r="AA158" s="133"/>
      <c r="AB158" s="133"/>
    </row>
    <row r="159" spans="1:28" ht="15.75">
      <c r="A159" s="132"/>
      <c r="B159" s="133"/>
      <c r="C159" s="133"/>
      <c r="D159" s="133"/>
      <c r="E159" s="133"/>
      <c r="F159" s="133"/>
      <c r="G159" s="133"/>
      <c r="I159" s="133"/>
      <c r="J159" s="133"/>
      <c r="K159" s="133"/>
      <c r="L159" s="133"/>
      <c r="M159" s="133"/>
      <c r="N159" s="133"/>
      <c r="P159" s="133"/>
      <c r="Q159" s="133"/>
      <c r="R159" s="133"/>
      <c r="S159" s="133"/>
      <c r="T159" s="133"/>
      <c r="U159" s="133"/>
      <c r="V159" s="133"/>
      <c r="W159" s="133"/>
      <c r="X159" s="133"/>
      <c r="Y159" s="133"/>
      <c r="Z159" s="133"/>
      <c r="AA159" s="133"/>
      <c r="AB159" s="133"/>
    </row>
    <row r="160" spans="1:28" ht="15.75">
      <c r="A160" s="132"/>
      <c r="B160" s="133"/>
      <c r="C160" s="133"/>
      <c r="D160" s="133"/>
      <c r="E160" s="133"/>
      <c r="F160" s="133"/>
      <c r="G160" s="133"/>
      <c r="I160" s="133"/>
      <c r="J160" s="133"/>
      <c r="K160" s="133"/>
      <c r="L160" s="133"/>
      <c r="M160" s="133"/>
      <c r="N160" s="133"/>
      <c r="P160" s="133"/>
      <c r="Q160" s="133"/>
      <c r="R160" s="133"/>
      <c r="S160" s="133"/>
      <c r="T160" s="133"/>
      <c r="U160" s="133"/>
      <c r="V160" s="133"/>
      <c r="W160" s="133"/>
      <c r="X160" s="133"/>
      <c r="Y160" s="133"/>
      <c r="Z160" s="133"/>
      <c r="AA160" s="133"/>
      <c r="AB160" s="133"/>
    </row>
    <row r="161" spans="1:28" ht="15.75">
      <c r="A161" s="132"/>
      <c r="B161" s="133"/>
      <c r="C161" s="133"/>
      <c r="D161" s="133"/>
      <c r="E161" s="133"/>
      <c r="F161" s="133"/>
      <c r="G161" s="133"/>
      <c r="I161" s="133"/>
      <c r="J161" s="133"/>
      <c r="K161" s="133"/>
      <c r="L161" s="133"/>
      <c r="M161" s="133"/>
      <c r="N161" s="133"/>
      <c r="P161" s="133"/>
      <c r="Q161" s="133"/>
      <c r="R161" s="133"/>
      <c r="S161" s="133"/>
      <c r="T161" s="133"/>
      <c r="U161" s="133"/>
      <c r="V161" s="133"/>
      <c r="W161" s="133"/>
      <c r="X161" s="133"/>
      <c r="Y161" s="133"/>
      <c r="Z161" s="133"/>
      <c r="AA161" s="133"/>
      <c r="AB161" s="133"/>
    </row>
    <row r="162" spans="1:28" ht="15.75">
      <c r="A162" s="132"/>
      <c r="B162" s="133"/>
      <c r="C162" s="133"/>
      <c r="D162" s="133"/>
      <c r="E162" s="133"/>
      <c r="F162" s="133"/>
      <c r="G162" s="133"/>
      <c r="I162" s="133"/>
      <c r="J162" s="133"/>
      <c r="K162" s="133"/>
      <c r="L162" s="133"/>
      <c r="M162" s="133"/>
      <c r="N162" s="133"/>
      <c r="P162" s="133"/>
      <c r="Q162" s="133"/>
      <c r="R162" s="133"/>
      <c r="S162" s="133"/>
      <c r="T162" s="133"/>
      <c r="U162" s="133"/>
      <c r="V162" s="133"/>
      <c r="W162" s="133"/>
      <c r="X162" s="133"/>
      <c r="Y162" s="133"/>
      <c r="Z162" s="133"/>
      <c r="AA162" s="133"/>
      <c r="AB162" s="133"/>
    </row>
    <row r="163" spans="1:28" ht="15.75">
      <c r="A163" s="132"/>
      <c r="B163" s="133"/>
      <c r="C163" s="133"/>
      <c r="D163" s="133"/>
      <c r="E163" s="133"/>
      <c r="F163" s="133"/>
      <c r="G163" s="133"/>
      <c r="I163" s="133"/>
      <c r="J163" s="133"/>
      <c r="K163" s="133"/>
      <c r="L163" s="133"/>
      <c r="M163" s="133"/>
      <c r="N163" s="133"/>
      <c r="P163" s="133"/>
      <c r="Q163" s="133"/>
      <c r="R163" s="133"/>
      <c r="S163" s="133"/>
      <c r="T163" s="133"/>
      <c r="U163" s="133"/>
      <c r="V163" s="133"/>
      <c r="W163" s="133"/>
      <c r="X163" s="133"/>
      <c r="Y163" s="133"/>
      <c r="Z163" s="133"/>
      <c r="AA163" s="133"/>
      <c r="AB163" s="133"/>
    </row>
    <row r="164" spans="1:28" ht="15.75">
      <c r="A164" s="132"/>
      <c r="B164" s="133"/>
      <c r="C164" s="133"/>
      <c r="D164" s="133"/>
      <c r="E164" s="133"/>
      <c r="F164" s="133"/>
      <c r="G164" s="133"/>
      <c r="I164" s="133"/>
      <c r="J164" s="133"/>
      <c r="K164" s="133"/>
      <c r="L164" s="133"/>
      <c r="M164" s="133"/>
      <c r="N164" s="133"/>
      <c r="P164" s="133"/>
      <c r="Q164" s="133"/>
      <c r="R164" s="133"/>
      <c r="S164" s="133"/>
      <c r="T164" s="133"/>
      <c r="U164" s="133"/>
      <c r="V164" s="133"/>
      <c r="W164" s="133"/>
      <c r="X164" s="133"/>
      <c r="Y164" s="133"/>
      <c r="Z164" s="133"/>
      <c r="AA164" s="133"/>
      <c r="AB164" s="133"/>
    </row>
    <row r="165" spans="1:28" ht="15.75">
      <c r="A165" s="132"/>
      <c r="B165" s="133"/>
      <c r="C165" s="133"/>
      <c r="D165" s="133"/>
      <c r="E165" s="133"/>
      <c r="F165" s="133"/>
      <c r="G165" s="133"/>
      <c r="I165" s="133"/>
      <c r="J165" s="133"/>
      <c r="K165" s="133"/>
      <c r="L165" s="133"/>
      <c r="M165" s="133"/>
      <c r="N165" s="133"/>
      <c r="P165" s="133"/>
      <c r="Q165" s="133"/>
      <c r="R165" s="133"/>
      <c r="S165" s="133"/>
      <c r="T165" s="133"/>
      <c r="U165" s="133"/>
      <c r="V165" s="133"/>
      <c r="W165" s="133"/>
      <c r="X165" s="133"/>
      <c r="Y165" s="133"/>
      <c r="Z165" s="133"/>
      <c r="AA165" s="133"/>
      <c r="AB165" s="133"/>
    </row>
    <row r="166" spans="1:28" ht="15.75">
      <c r="A166" s="132"/>
      <c r="B166" s="133"/>
      <c r="C166" s="133"/>
      <c r="D166" s="133"/>
      <c r="E166" s="133"/>
      <c r="F166" s="133"/>
      <c r="G166" s="133"/>
      <c r="I166" s="133"/>
      <c r="J166" s="133"/>
      <c r="K166" s="133"/>
      <c r="L166" s="133"/>
      <c r="M166" s="133"/>
      <c r="N166" s="133"/>
      <c r="P166" s="133"/>
      <c r="Q166" s="133"/>
      <c r="R166" s="133"/>
      <c r="S166" s="133"/>
      <c r="T166" s="133"/>
      <c r="U166" s="133"/>
      <c r="V166" s="133"/>
      <c r="W166" s="133"/>
      <c r="X166" s="133"/>
      <c r="Y166" s="133"/>
      <c r="Z166" s="133"/>
      <c r="AA166" s="133"/>
      <c r="AB166" s="133"/>
    </row>
    <row r="167" spans="1:28" ht="15.75">
      <c r="A167" s="132"/>
      <c r="B167" s="133"/>
      <c r="C167" s="133"/>
      <c r="D167" s="133"/>
      <c r="E167" s="133"/>
      <c r="F167" s="133"/>
      <c r="G167" s="133"/>
      <c r="I167" s="133"/>
      <c r="J167" s="133"/>
      <c r="K167" s="133"/>
      <c r="L167" s="133"/>
      <c r="M167" s="133"/>
      <c r="N167" s="133"/>
      <c r="P167" s="133"/>
      <c r="Q167" s="133"/>
      <c r="R167" s="133"/>
      <c r="S167" s="133"/>
      <c r="T167" s="133"/>
      <c r="U167" s="133"/>
      <c r="V167" s="133"/>
      <c r="W167" s="133"/>
      <c r="X167" s="133"/>
      <c r="Y167" s="133"/>
      <c r="Z167" s="133"/>
      <c r="AA167" s="133"/>
      <c r="AB167" s="133"/>
    </row>
    <row r="168" spans="1:28" ht="15.75">
      <c r="A168" s="132"/>
      <c r="B168" s="133"/>
      <c r="C168" s="133"/>
      <c r="D168" s="133"/>
      <c r="E168" s="133"/>
      <c r="F168" s="133"/>
      <c r="G168" s="133"/>
      <c r="I168" s="133"/>
      <c r="J168" s="133"/>
      <c r="K168" s="133"/>
      <c r="L168" s="133"/>
      <c r="M168" s="133"/>
      <c r="N168" s="133"/>
      <c r="P168" s="133"/>
      <c r="Q168" s="133"/>
      <c r="R168" s="133"/>
      <c r="S168" s="133"/>
      <c r="T168" s="133"/>
      <c r="U168" s="133"/>
      <c r="V168" s="133"/>
      <c r="W168" s="133"/>
      <c r="X168" s="133"/>
      <c r="Y168" s="133"/>
      <c r="Z168" s="133"/>
      <c r="AA168" s="133"/>
      <c r="AB168" s="133"/>
    </row>
    <row r="169" spans="1:28" ht="15.75">
      <c r="A169" s="132"/>
      <c r="B169" s="133"/>
      <c r="C169" s="133"/>
      <c r="D169" s="133"/>
      <c r="E169" s="133"/>
      <c r="F169" s="133"/>
      <c r="G169" s="133"/>
      <c r="I169" s="133"/>
      <c r="J169" s="133"/>
      <c r="K169" s="133"/>
      <c r="L169" s="133"/>
      <c r="M169" s="133"/>
      <c r="N169" s="133"/>
      <c r="P169" s="133"/>
      <c r="Q169" s="133"/>
      <c r="R169" s="133"/>
      <c r="S169" s="133"/>
      <c r="T169" s="133"/>
      <c r="U169" s="133"/>
      <c r="V169" s="133"/>
      <c r="W169" s="133"/>
      <c r="X169" s="133"/>
      <c r="Y169" s="133"/>
      <c r="Z169" s="133"/>
      <c r="AA169" s="133"/>
      <c r="AB169" s="133"/>
    </row>
    <row r="170" spans="1:28" ht="15.75">
      <c r="A170" s="132"/>
      <c r="B170" s="133"/>
      <c r="C170" s="133"/>
      <c r="D170" s="133"/>
      <c r="E170" s="133"/>
      <c r="F170" s="133"/>
      <c r="G170" s="133"/>
      <c r="I170" s="133"/>
      <c r="J170" s="133"/>
      <c r="K170" s="133"/>
      <c r="L170" s="133"/>
      <c r="M170" s="133"/>
      <c r="N170" s="133"/>
      <c r="P170" s="133"/>
      <c r="Q170" s="133"/>
      <c r="R170" s="133"/>
      <c r="S170" s="133"/>
      <c r="T170" s="133"/>
      <c r="U170" s="133"/>
      <c r="V170" s="133"/>
      <c r="W170" s="133"/>
      <c r="X170" s="133"/>
      <c r="Y170" s="133"/>
      <c r="Z170" s="133"/>
      <c r="AA170" s="133"/>
      <c r="AB170" s="133"/>
    </row>
    <row r="171" spans="1:28" ht="15.75">
      <c r="A171" s="132"/>
      <c r="B171" s="133"/>
      <c r="C171" s="133"/>
      <c r="D171" s="133"/>
      <c r="E171" s="133"/>
      <c r="F171" s="133"/>
      <c r="G171" s="133"/>
      <c r="I171" s="133"/>
      <c r="J171" s="133"/>
      <c r="K171" s="133"/>
      <c r="L171" s="133"/>
      <c r="M171" s="133"/>
      <c r="N171" s="133"/>
      <c r="P171" s="133"/>
      <c r="Q171" s="133"/>
      <c r="R171" s="133"/>
      <c r="S171" s="133"/>
      <c r="T171" s="133"/>
      <c r="U171" s="133"/>
      <c r="V171" s="133"/>
      <c r="W171" s="133"/>
      <c r="X171" s="133"/>
      <c r="Y171" s="133"/>
      <c r="Z171" s="133"/>
      <c r="AA171" s="133"/>
      <c r="AB171" s="133"/>
    </row>
    <row r="172" spans="1:28" ht="15.75">
      <c r="A172" s="132"/>
      <c r="B172" s="133"/>
      <c r="C172" s="133"/>
      <c r="D172" s="133"/>
      <c r="E172" s="133"/>
      <c r="F172" s="133"/>
      <c r="G172" s="133"/>
      <c r="I172" s="133"/>
      <c r="J172" s="133"/>
      <c r="K172" s="133"/>
      <c r="L172" s="133"/>
      <c r="M172" s="133"/>
      <c r="N172" s="133"/>
      <c r="P172" s="133"/>
      <c r="Q172" s="133"/>
      <c r="R172" s="133"/>
      <c r="S172" s="133"/>
      <c r="T172" s="133"/>
      <c r="U172" s="133"/>
      <c r="V172" s="133"/>
      <c r="W172" s="133"/>
      <c r="X172" s="133"/>
      <c r="Y172" s="133"/>
      <c r="Z172" s="133"/>
      <c r="AA172" s="133"/>
      <c r="AB172" s="133"/>
    </row>
    <row r="173" spans="1:28" ht="15.75">
      <c r="A173" s="132"/>
      <c r="B173" s="133"/>
      <c r="C173" s="133"/>
      <c r="D173" s="133"/>
      <c r="E173" s="133"/>
      <c r="F173" s="133"/>
      <c r="G173" s="133"/>
      <c r="I173" s="133"/>
      <c r="J173" s="133"/>
      <c r="K173" s="133"/>
      <c r="L173" s="133"/>
      <c r="M173" s="133"/>
      <c r="N173" s="133"/>
      <c r="P173" s="133"/>
      <c r="Q173" s="133"/>
      <c r="R173" s="133"/>
      <c r="S173" s="133"/>
      <c r="T173" s="133"/>
      <c r="U173" s="133"/>
      <c r="V173" s="133"/>
      <c r="W173" s="133"/>
      <c r="X173" s="133"/>
      <c r="Y173" s="133"/>
      <c r="Z173" s="133"/>
      <c r="AA173" s="133"/>
      <c r="AB173" s="133"/>
    </row>
    <row r="174" spans="1:28" ht="15.75">
      <c r="A174" s="132"/>
      <c r="B174" s="133"/>
      <c r="C174" s="133"/>
      <c r="D174" s="133"/>
      <c r="E174" s="133"/>
      <c r="F174" s="133"/>
      <c r="G174" s="133"/>
      <c r="I174" s="133"/>
      <c r="J174" s="133"/>
      <c r="K174" s="133"/>
      <c r="L174" s="133"/>
      <c r="M174" s="133"/>
      <c r="N174" s="133"/>
      <c r="P174" s="133"/>
      <c r="Q174" s="133"/>
      <c r="R174" s="133"/>
      <c r="S174" s="133"/>
      <c r="T174" s="133"/>
      <c r="U174" s="133"/>
      <c r="V174" s="133"/>
      <c r="W174" s="133"/>
      <c r="X174" s="133"/>
      <c r="Y174" s="133"/>
      <c r="Z174" s="133"/>
      <c r="AA174" s="133"/>
      <c r="AB174" s="133"/>
    </row>
    <row r="175" spans="1:28" ht="15.75">
      <c r="A175" s="132"/>
      <c r="B175" s="133"/>
      <c r="C175" s="133"/>
      <c r="D175" s="133"/>
      <c r="E175" s="133"/>
      <c r="F175" s="133"/>
      <c r="G175" s="133"/>
      <c r="I175" s="133"/>
      <c r="J175" s="133"/>
      <c r="K175" s="133"/>
      <c r="L175" s="133"/>
      <c r="M175" s="133"/>
      <c r="N175" s="133"/>
      <c r="P175" s="133"/>
      <c r="Q175" s="133"/>
      <c r="R175" s="133"/>
      <c r="S175" s="133"/>
      <c r="T175" s="133"/>
      <c r="U175" s="133"/>
      <c r="V175" s="133"/>
      <c r="W175" s="133"/>
      <c r="X175" s="133"/>
      <c r="Y175" s="133"/>
      <c r="Z175" s="133"/>
      <c r="AA175" s="133"/>
      <c r="AB175" s="133"/>
    </row>
    <row r="176" spans="1:28" ht="15.75">
      <c r="A176" s="132"/>
      <c r="B176" s="133"/>
      <c r="C176" s="133"/>
      <c r="D176" s="133"/>
      <c r="E176" s="133"/>
      <c r="F176" s="133"/>
      <c r="G176" s="133"/>
      <c r="I176" s="133"/>
      <c r="J176" s="133"/>
      <c r="K176" s="133"/>
      <c r="L176" s="133"/>
      <c r="M176" s="133"/>
      <c r="N176" s="133"/>
      <c r="P176" s="133"/>
      <c r="Q176" s="133"/>
      <c r="R176" s="133"/>
      <c r="S176" s="133"/>
      <c r="T176" s="133"/>
      <c r="U176" s="133"/>
      <c r="V176" s="133"/>
      <c r="W176" s="133"/>
      <c r="X176" s="133"/>
      <c r="Y176" s="133"/>
      <c r="Z176" s="133"/>
      <c r="AA176" s="133"/>
      <c r="AB176" s="133"/>
    </row>
    <row r="177" spans="1:28" ht="15.75">
      <c r="A177" s="132"/>
      <c r="B177" s="133"/>
      <c r="C177" s="133"/>
      <c r="D177" s="133"/>
      <c r="E177" s="133"/>
      <c r="F177" s="133"/>
      <c r="G177" s="133"/>
      <c r="I177" s="133"/>
      <c r="J177" s="133"/>
      <c r="K177" s="133"/>
      <c r="L177" s="133"/>
      <c r="M177" s="133"/>
      <c r="N177" s="133"/>
      <c r="P177" s="133"/>
      <c r="Q177" s="133"/>
      <c r="R177" s="133"/>
      <c r="S177" s="133"/>
      <c r="T177" s="133"/>
      <c r="U177" s="133"/>
      <c r="V177" s="133"/>
      <c r="W177" s="133"/>
      <c r="X177" s="133"/>
      <c r="Y177" s="133"/>
      <c r="Z177" s="133"/>
      <c r="AA177" s="133"/>
      <c r="AB177" s="133"/>
    </row>
    <row r="178" spans="1:28" ht="15.75">
      <c r="A178" s="132"/>
      <c r="B178" s="133"/>
      <c r="C178" s="133"/>
      <c r="D178" s="133"/>
      <c r="E178" s="133"/>
      <c r="F178" s="133"/>
      <c r="G178" s="133"/>
      <c r="I178" s="133"/>
      <c r="J178" s="133"/>
      <c r="K178" s="133"/>
      <c r="L178" s="133"/>
      <c r="M178" s="133"/>
      <c r="N178" s="133"/>
      <c r="P178" s="133"/>
      <c r="Q178" s="133"/>
      <c r="R178" s="133"/>
      <c r="S178" s="133"/>
      <c r="T178" s="133"/>
      <c r="U178" s="133"/>
      <c r="V178" s="133"/>
      <c r="W178" s="133"/>
      <c r="X178" s="133"/>
      <c r="Y178" s="133"/>
      <c r="Z178" s="133"/>
      <c r="AA178" s="133"/>
      <c r="AB178" s="133"/>
    </row>
    <row r="179" spans="1:28" ht="15.75">
      <c r="A179" s="132"/>
      <c r="B179" s="133"/>
      <c r="C179" s="133"/>
      <c r="D179" s="133"/>
      <c r="E179" s="133"/>
      <c r="F179" s="133"/>
      <c r="G179" s="133"/>
      <c r="I179" s="133"/>
      <c r="J179" s="133"/>
      <c r="K179" s="133"/>
      <c r="L179" s="133"/>
      <c r="M179" s="133"/>
      <c r="N179" s="133"/>
      <c r="P179" s="133"/>
      <c r="Q179" s="133"/>
      <c r="R179" s="133"/>
      <c r="S179" s="133"/>
      <c r="T179" s="133"/>
      <c r="U179" s="133"/>
      <c r="V179" s="133"/>
      <c r="W179" s="133"/>
      <c r="X179" s="133"/>
      <c r="Y179" s="133"/>
      <c r="Z179" s="133"/>
      <c r="AA179" s="133"/>
      <c r="AB179" s="133"/>
    </row>
    <row r="180" spans="1:28" ht="15.75">
      <c r="A180" s="132"/>
      <c r="B180" s="133"/>
      <c r="C180" s="133"/>
      <c r="D180" s="133"/>
      <c r="E180" s="133"/>
      <c r="F180" s="133"/>
      <c r="G180" s="133"/>
      <c r="I180" s="133"/>
      <c r="J180" s="133"/>
      <c r="K180" s="133"/>
      <c r="L180" s="133"/>
      <c r="M180" s="133"/>
      <c r="N180" s="133"/>
      <c r="P180" s="133"/>
      <c r="Q180" s="133"/>
      <c r="R180" s="133"/>
      <c r="S180" s="133"/>
      <c r="T180" s="133"/>
      <c r="U180" s="133"/>
      <c r="V180" s="133"/>
      <c r="W180" s="133"/>
      <c r="X180" s="133"/>
      <c r="Y180" s="133"/>
      <c r="Z180" s="133"/>
      <c r="AA180" s="133"/>
      <c r="AB180" s="133"/>
    </row>
    <row r="181" spans="1:28" ht="15.75">
      <c r="A181" s="132"/>
      <c r="B181" s="133"/>
      <c r="C181" s="133"/>
      <c r="D181" s="133"/>
      <c r="E181" s="133"/>
      <c r="F181" s="133"/>
      <c r="G181" s="133"/>
      <c r="I181" s="133"/>
      <c r="J181" s="133"/>
      <c r="K181" s="133"/>
      <c r="L181" s="133"/>
      <c r="M181" s="133"/>
      <c r="N181" s="133"/>
      <c r="P181" s="133"/>
      <c r="Q181" s="133"/>
      <c r="R181" s="133"/>
      <c r="S181" s="133"/>
      <c r="T181" s="133"/>
      <c r="U181" s="133"/>
      <c r="V181" s="133"/>
      <c r="W181" s="133"/>
      <c r="X181" s="133"/>
      <c r="Y181" s="133"/>
      <c r="Z181" s="133"/>
      <c r="AA181" s="133"/>
      <c r="AB181" s="133"/>
    </row>
    <row r="182" spans="1:28" ht="15.75">
      <c r="A182" s="132"/>
      <c r="B182" s="133"/>
      <c r="C182" s="133"/>
      <c r="D182" s="133"/>
      <c r="E182" s="133"/>
      <c r="F182" s="133"/>
      <c r="G182" s="133"/>
      <c r="I182" s="133"/>
      <c r="J182" s="133"/>
      <c r="K182" s="133"/>
      <c r="L182" s="133"/>
      <c r="M182" s="133"/>
      <c r="N182" s="133"/>
      <c r="P182" s="133"/>
      <c r="Q182" s="133"/>
      <c r="R182" s="133"/>
      <c r="S182" s="133"/>
      <c r="T182" s="133"/>
      <c r="U182" s="133"/>
      <c r="V182" s="133"/>
      <c r="W182" s="133"/>
      <c r="X182" s="133"/>
      <c r="Y182" s="133"/>
      <c r="Z182" s="133"/>
      <c r="AA182" s="133"/>
      <c r="AB182" s="133"/>
    </row>
    <row r="183" spans="1:28" ht="15.75">
      <c r="A183" s="132"/>
      <c r="B183" s="133"/>
      <c r="C183" s="133"/>
      <c r="D183" s="133"/>
      <c r="E183" s="133"/>
      <c r="F183" s="133"/>
      <c r="G183" s="133"/>
      <c r="I183" s="133"/>
      <c r="J183" s="133"/>
      <c r="K183" s="133"/>
      <c r="L183" s="133"/>
      <c r="M183" s="133"/>
      <c r="N183" s="133"/>
      <c r="P183" s="133"/>
      <c r="Q183" s="133"/>
      <c r="R183" s="133"/>
      <c r="S183" s="133"/>
      <c r="T183" s="133"/>
      <c r="U183" s="133"/>
      <c r="V183" s="133"/>
      <c r="W183" s="133"/>
      <c r="X183" s="133"/>
      <c r="Y183" s="133"/>
      <c r="Z183" s="133"/>
      <c r="AA183" s="133"/>
      <c r="AB183" s="133"/>
    </row>
    <row r="184" spans="1:28" ht="15.75">
      <c r="A184" s="132"/>
      <c r="B184" s="133"/>
      <c r="C184" s="133"/>
      <c r="D184" s="133"/>
      <c r="E184" s="133"/>
      <c r="F184" s="133"/>
      <c r="G184" s="133"/>
      <c r="I184" s="133"/>
      <c r="J184" s="133"/>
      <c r="K184" s="133"/>
      <c r="L184" s="133"/>
      <c r="M184" s="133"/>
      <c r="N184" s="133"/>
      <c r="P184" s="133"/>
      <c r="Q184" s="133"/>
      <c r="R184" s="133"/>
      <c r="S184" s="133"/>
      <c r="T184" s="133"/>
      <c r="U184" s="133"/>
      <c r="V184" s="133"/>
      <c r="W184" s="133"/>
      <c r="X184" s="133"/>
      <c r="Y184" s="133"/>
      <c r="Z184" s="133"/>
      <c r="AA184" s="133"/>
      <c r="AB184" s="133"/>
    </row>
    <row r="185" spans="1:28" ht="15.75">
      <c r="A185" s="132"/>
      <c r="B185" s="133"/>
      <c r="C185" s="133"/>
      <c r="D185" s="133"/>
      <c r="E185" s="133"/>
      <c r="F185" s="133"/>
      <c r="G185" s="133"/>
      <c r="I185" s="133"/>
      <c r="J185" s="133"/>
      <c r="K185" s="133"/>
      <c r="L185" s="133"/>
      <c r="M185" s="133"/>
      <c r="N185" s="133"/>
      <c r="P185" s="133"/>
      <c r="Q185" s="133"/>
      <c r="R185" s="133"/>
      <c r="S185" s="133"/>
      <c r="T185" s="133"/>
      <c r="U185" s="133"/>
      <c r="V185" s="133"/>
      <c r="W185" s="133"/>
      <c r="X185" s="133"/>
      <c r="Y185" s="133"/>
      <c r="Z185" s="133"/>
      <c r="AA185" s="133"/>
      <c r="AB185" s="133"/>
    </row>
    <row r="186" spans="1:28" ht="15.75">
      <c r="A186" s="132"/>
      <c r="B186" s="133"/>
      <c r="C186" s="133"/>
      <c r="D186" s="133"/>
      <c r="E186" s="133"/>
      <c r="F186" s="133"/>
      <c r="G186" s="133"/>
      <c r="I186" s="133"/>
      <c r="J186" s="133"/>
      <c r="K186" s="133"/>
      <c r="L186" s="133"/>
      <c r="M186" s="133"/>
      <c r="N186" s="133"/>
      <c r="P186" s="133"/>
      <c r="Q186" s="133"/>
      <c r="R186" s="133"/>
      <c r="S186" s="133"/>
      <c r="T186" s="133"/>
      <c r="U186" s="133"/>
      <c r="V186" s="133"/>
      <c r="W186" s="133"/>
      <c r="X186" s="133"/>
      <c r="Y186" s="133"/>
      <c r="Z186" s="133"/>
      <c r="AA186" s="133"/>
      <c r="AB186" s="133"/>
    </row>
    <row r="187" spans="1:28" ht="15.75">
      <c r="A187" s="132"/>
      <c r="B187" s="133"/>
      <c r="C187" s="133"/>
      <c r="D187" s="133"/>
      <c r="E187" s="133"/>
      <c r="F187" s="133"/>
      <c r="G187" s="133"/>
      <c r="I187" s="133"/>
      <c r="J187" s="133"/>
      <c r="K187" s="133"/>
      <c r="L187" s="133"/>
      <c r="M187" s="133"/>
      <c r="N187" s="133"/>
      <c r="P187" s="133"/>
      <c r="Q187" s="133"/>
      <c r="R187" s="133"/>
      <c r="S187" s="133"/>
      <c r="T187" s="133"/>
      <c r="U187" s="133"/>
      <c r="V187" s="133"/>
      <c r="W187" s="133"/>
      <c r="X187" s="133"/>
      <c r="Y187" s="133"/>
      <c r="Z187" s="133"/>
      <c r="AA187" s="133"/>
      <c r="AB187" s="133"/>
    </row>
    <row r="188" spans="1:28" ht="15.75">
      <c r="A188" s="132"/>
      <c r="B188" s="133"/>
      <c r="C188" s="133"/>
      <c r="D188" s="133"/>
      <c r="E188" s="133"/>
      <c r="F188" s="133"/>
      <c r="G188" s="133"/>
      <c r="I188" s="133"/>
      <c r="J188" s="133"/>
      <c r="K188" s="133"/>
      <c r="L188" s="133"/>
      <c r="M188" s="133"/>
      <c r="N188" s="133"/>
      <c r="P188" s="133"/>
      <c r="Q188" s="133"/>
      <c r="R188" s="133"/>
      <c r="S188" s="133"/>
      <c r="T188" s="133"/>
      <c r="U188" s="133"/>
      <c r="V188" s="133"/>
      <c r="W188" s="133"/>
      <c r="X188" s="133"/>
      <c r="Y188" s="133"/>
      <c r="Z188" s="133"/>
      <c r="AA188" s="133"/>
      <c r="AB188" s="133"/>
    </row>
    <row r="189" spans="1:28" ht="15.75">
      <c r="A189" s="132"/>
      <c r="B189" s="133"/>
      <c r="C189" s="133"/>
      <c r="D189" s="133"/>
      <c r="E189" s="133"/>
      <c r="F189" s="133"/>
      <c r="G189" s="133"/>
      <c r="I189" s="133"/>
      <c r="J189" s="133"/>
      <c r="K189" s="133"/>
      <c r="L189" s="133"/>
      <c r="M189" s="133"/>
      <c r="N189" s="133"/>
      <c r="P189" s="133"/>
      <c r="Q189" s="133"/>
      <c r="R189" s="133"/>
      <c r="S189" s="133"/>
      <c r="T189" s="133"/>
      <c r="U189" s="133"/>
      <c r="V189" s="133"/>
      <c r="W189" s="133"/>
      <c r="X189" s="133"/>
      <c r="Y189" s="133"/>
      <c r="Z189" s="133"/>
      <c r="AA189" s="133"/>
      <c r="AB189" s="133"/>
    </row>
    <row r="190" spans="1:28" ht="15.75">
      <c r="A190" s="132"/>
      <c r="B190" s="133"/>
      <c r="C190" s="133"/>
      <c r="D190" s="133"/>
      <c r="E190" s="133"/>
      <c r="F190" s="133"/>
      <c r="G190" s="133"/>
      <c r="I190" s="133"/>
      <c r="J190" s="133"/>
      <c r="K190" s="133"/>
      <c r="L190" s="133"/>
      <c r="M190" s="133"/>
      <c r="N190" s="133"/>
      <c r="P190" s="133"/>
      <c r="Q190" s="133"/>
      <c r="R190" s="133"/>
      <c r="S190" s="133"/>
      <c r="T190" s="133"/>
      <c r="U190" s="133"/>
      <c r="V190" s="133"/>
      <c r="W190" s="133"/>
      <c r="X190" s="133"/>
      <c r="Y190" s="133"/>
      <c r="Z190" s="133"/>
      <c r="AA190" s="133"/>
      <c r="AB190" s="133"/>
    </row>
    <row r="191" spans="1:28" ht="15.75">
      <c r="A191" s="132"/>
      <c r="B191" s="133"/>
      <c r="C191" s="133"/>
      <c r="D191" s="133"/>
      <c r="E191" s="133"/>
      <c r="F191" s="133"/>
      <c r="G191" s="133"/>
      <c r="I191" s="133"/>
      <c r="J191" s="133"/>
      <c r="K191" s="133"/>
      <c r="L191" s="133"/>
      <c r="M191" s="133"/>
      <c r="N191" s="133"/>
      <c r="P191" s="133"/>
      <c r="Q191" s="133"/>
      <c r="R191" s="133"/>
      <c r="S191" s="133"/>
      <c r="T191" s="133"/>
      <c r="U191" s="133"/>
      <c r="V191" s="133"/>
      <c r="W191" s="133"/>
      <c r="X191" s="133"/>
      <c r="Y191" s="133"/>
      <c r="Z191" s="133"/>
      <c r="AA191" s="133"/>
      <c r="AB191" s="133"/>
    </row>
    <row r="192" spans="1:28" ht="15.75">
      <c r="A192" s="132"/>
      <c r="B192" s="133"/>
      <c r="C192" s="133"/>
      <c r="D192" s="133"/>
      <c r="E192" s="133"/>
      <c r="F192" s="133"/>
      <c r="G192" s="133"/>
      <c r="I192" s="133"/>
      <c r="J192" s="133"/>
      <c r="K192" s="133"/>
      <c r="L192" s="133"/>
      <c r="M192" s="133"/>
      <c r="N192" s="133"/>
      <c r="P192" s="133"/>
      <c r="Q192" s="133"/>
      <c r="R192" s="133"/>
      <c r="S192" s="133"/>
      <c r="T192" s="133"/>
      <c r="U192" s="133"/>
      <c r="V192" s="133"/>
      <c r="W192" s="133"/>
      <c r="X192" s="133"/>
      <c r="Y192" s="133"/>
      <c r="Z192" s="133"/>
      <c r="AA192" s="133"/>
      <c r="AB192" s="133"/>
    </row>
    <row r="193" spans="1:28" ht="15.75">
      <c r="A193" s="132"/>
      <c r="B193" s="133"/>
      <c r="C193" s="133"/>
      <c r="D193" s="133"/>
      <c r="E193" s="133"/>
      <c r="F193" s="133"/>
      <c r="G193" s="133"/>
      <c r="I193" s="133"/>
      <c r="J193" s="133"/>
      <c r="K193" s="133"/>
      <c r="L193" s="133"/>
      <c r="M193" s="133"/>
      <c r="N193" s="133"/>
      <c r="P193" s="133"/>
      <c r="Q193" s="133"/>
      <c r="R193" s="133"/>
      <c r="S193" s="133"/>
      <c r="T193" s="133"/>
      <c r="U193" s="133"/>
      <c r="V193" s="133"/>
      <c r="W193" s="133"/>
      <c r="X193" s="133"/>
      <c r="Y193" s="133"/>
      <c r="Z193" s="133"/>
      <c r="AA193" s="133"/>
      <c r="AB193" s="133"/>
    </row>
    <row r="194" spans="1:28" ht="15.75">
      <c r="A194" s="132"/>
      <c r="B194" s="133"/>
      <c r="C194" s="133"/>
      <c r="D194" s="133"/>
      <c r="E194" s="133"/>
      <c r="F194" s="133"/>
      <c r="G194" s="133"/>
      <c r="I194" s="133"/>
      <c r="J194" s="133"/>
      <c r="K194" s="133"/>
      <c r="L194" s="133"/>
      <c r="M194" s="133"/>
      <c r="N194" s="133"/>
      <c r="P194" s="133"/>
      <c r="Q194" s="133"/>
      <c r="R194" s="133"/>
      <c r="S194" s="133"/>
      <c r="T194" s="133"/>
      <c r="U194" s="133"/>
      <c r="V194" s="133"/>
      <c r="W194" s="133"/>
      <c r="X194" s="133"/>
      <c r="Y194" s="133"/>
      <c r="Z194" s="133"/>
      <c r="AA194" s="133"/>
      <c r="AB194" s="133"/>
    </row>
    <row r="195" spans="1:28" ht="15.75">
      <c r="A195" s="132"/>
      <c r="B195" s="133"/>
      <c r="C195" s="133"/>
      <c r="D195" s="133"/>
      <c r="E195" s="133"/>
      <c r="F195" s="133"/>
      <c r="G195" s="133"/>
      <c r="I195" s="133"/>
      <c r="J195" s="133"/>
      <c r="K195" s="133"/>
      <c r="L195" s="133"/>
      <c r="M195" s="133"/>
      <c r="N195" s="133"/>
      <c r="P195" s="133"/>
      <c r="Q195" s="133"/>
      <c r="R195" s="133"/>
      <c r="S195" s="133"/>
      <c r="T195" s="133"/>
      <c r="U195" s="133"/>
      <c r="V195" s="133"/>
      <c r="W195" s="133"/>
      <c r="X195" s="133"/>
      <c r="Y195" s="133"/>
      <c r="Z195" s="133"/>
      <c r="AA195" s="133"/>
      <c r="AB195" s="133"/>
    </row>
    <row r="196" spans="1:28" ht="15.75">
      <c r="A196" s="132"/>
      <c r="B196" s="133"/>
      <c r="C196" s="133"/>
      <c r="D196" s="133"/>
      <c r="E196" s="133"/>
      <c r="F196" s="133"/>
      <c r="G196" s="133"/>
      <c r="I196" s="133"/>
      <c r="J196" s="133"/>
      <c r="K196" s="133"/>
      <c r="L196" s="133"/>
      <c r="M196" s="133"/>
      <c r="N196" s="133"/>
      <c r="P196" s="133"/>
      <c r="Q196" s="133"/>
      <c r="R196" s="133"/>
      <c r="S196" s="133"/>
      <c r="T196" s="133"/>
      <c r="U196" s="133"/>
      <c r="V196" s="133"/>
      <c r="W196" s="133"/>
      <c r="X196" s="133"/>
      <c r="Y196" s="133"/>
      <c r="Z196" s="133"/>
      <c r="AA196" s="133"/>
      <c r="AB196" s="133"/>
    </row>
    <row r="197" spans="1:28" ht="15.75">
      <c r="A197" s="132"/>
      <c r="B197" s="133"/>
      <c r="C197" s="133"/>
      <c r="D197" s="133"/>
      <c r="E197" s="133"/>
      <c r="F197" s="133"/>
      <c r="G197" s="133"/>
      <c r="I197" s="133"/>
      <c r="J197" s="133"/>
      <c r="K197" s="133"/>
      <c r="L197" s="133"/>
      <c r="M197" s="133"/>
      <c r="N197" s="133"/>
      <c r="P197" s="133"/>
      <c r="Q197" s="133"/>
      <c r="R197" s="133"/>
      <c r="S197" s="133"/>
      <c r="T197" s="133"/>
      <c r="U197" s="133"/>
      <c r="V197" s="133"/>
      <c r="W197" s="133"/>
      <c r="X197" s="133"/>
      <c r="Y197" s="133"/>
      <c r="Z197" s="133"/>
      <c r="AA197" s="133"/>
      <c r="AB197" s="133"/>
    </row>
    <row r="198" spans="1:28" ht="15.75">
      <c r="A198" s="132"/>
      <c r="B198" s="133"/>
      <c r="C198" s="133"/>
      <c r="D198" s="133"/>
      <c r="E198" s="133"/>
      <c r="F198" s="133"/>
      <c r="G198" s="133"/>
      <c r="I198" s="133"/>
      <c r="J198" s="133"/>
      <c r="K198" s="133"/>
      <c r="L198" s="133"/>
      <c r="M198" s="133"/>
      <c r="N198" s="133"/>
      <c r="P198" s="133"/>
      <c r="Q198" s="133"/>
      <c r="R198" s="133"/>
      <c r="S198" s="133"/>
      <c r="T198" s="133"/>
      <c r="U198" s="133"/>
      <c r="V198" s="133"/>
      <c r="W198" s="133"/>
      <c r="X198" s="133"/>
      <c r="Y198" s="133"/>
      <c r="Z198" s="133"/>
      <c r="AA198" s="133"/>
      <c r="AB198" s="133"/>
    </row>
    <row r="199" spans="1:28" ht="15.75">
      <c r="A199" s="132"/>
      <c r="B199" s="133"/>
      <c r="C199" s="133"/>
      <c r="D199" s="133"/>
      <c r="E199" s="133"/>
      <c r="F199" s="133"/>
      <c r="G199" s="133"/>
      <c r="I199" s="133"/>
      <c r="J199" s="133"/>
      <c r="K199" s="133"/>
      <c r="L199" s="133"/>
      <c r="M199" s="133"/>
      <c r="N199" s="133"/>
      <c r="P199" s="133"/>
      <c r="Q199" s="133"/>
      <c r="R199" s="133"/>
      <c r="S199" s="133"/>
      <c r="T199" s="133"/>
      <c r="U199" s="133"/>
      <c r="V199" s="133"/>
      <c r="W199" s="133"/>
      <c r="X199" s="133"/>
      <c r="Y199" s="133"/>
      <c r="Z199" s="133"/>
      <c r="AA199" s="133"/>
      <c r="AB199" s="133"/>
    </row>
    <row r="200" spans="1:28" ht="15.75">
      <c r="A200" s="132"/>
      <c r="B200" s="133"/>
      <c r="C200" s="133"/>
      <c r="D200" s="133"/>
      <c r="E200" s="133"/>
      <c r="F200" s="133"/>
      <c r="G200" s="133"/>
      <c r="I200" s="133"/>
      <c r="J200" s="133"/>
      <c r="K200" s="133"/>
      <c r="L200" s="133"/>
      <c r="M200" s="133"/>
      <c r="N200" s="133"/>
      <c r="P200" s="133"/>
      <c r="Q200" s="133"/>
      <c r="R200" s="133"/>
      <c r="S200" s="133"/>
      <c r="T200" s="133"/>
      <c r="U200" s="133"/>
      <c r="V200" s="133"/>
      <c r="W200" s="133"/>
      <c r="X200" s="133"/>
      <c r="Y200" s="133"/>
      <c r="Z200" s="133"/>
      <c r="AA200" s="133"/>
      <c r="AB200" s="133"/>
    </row>
    <row r="201" spans="1:28" ht="15.75">
      <c r="A201" s="132"/>
      <c r="B201" s="133"/>
      <c r="C201" s="133"/>
      <c r="D201" s="133"/>
      <c r="E201" s="133"/>
      <c r="F201" s="133"/>
      <c r="G201" s="133"/>
      <c r="I201" s="133"/>
      <c r="J201" s="133"/>
      <c r="K201" s="133"/>
      <c r="L201" s="133"/>
      <c r="M201" s="133"/>
      <c r="N201" s="133"/>
      <c r="P201" s="133"/>
      <c r="Q201" s="133"/>
      <c r="R201" s="133"/>
      <c r="S201" s="133"/>
      <c r="T201" s="133"/>
      <c r="U201" s="133"/>
      <c r="V201" s="133"/>
      <c r="W201" s="133"/>
      <c r="X201" s="133"/>
      <c r="Y201" s="133"/>
      <c r="Z201" s="133"/>
      <c r="AA201" s="133"/>
      <c r="AB201" s="133"/>
    </row>
    <row r="202" spans="1:28" ht="15.75">
      <c r="A202" s="132"/>
      <c r="B202" s="133"/>
      <c r="C202" s="133"/>
      <c r="D202" s="133"/>
      <c r="E202" s="133"/>
      <c r="F202" s="133"/>
      <c r="G202" s="133"/>
      <c r="I202" s="133"/>
      <c r="J202" s="133"/>
      <c r="K202" s="133"/>
      <c r="L202" s="133"/>
      <c r="M202" s="133"/>
      <c r="N202" s="133"/>
      <c r="P202" s="133"/>
      <c r="Q202" s="133"/>
      <c r="R202" s="133"/>
      <c r="S202" s="133"/>
      <c r="T202" s="133"/>
      <c r="U202" s="133"/>
      <c r="V202" s="133"/>
      <c r="W202" s="133"/>
      <c r="X202" s="133"/>
      <c r="Y202" s="133"/>
      <c r="Z202" s="133"/>
      <c r="AA202" s="133"/>
      <c r="AB202" s="133"/>
    </row>
    <row r="203" spans="1:28" ht="15.75">
      <c r="A203" s="132"/>
      <c r="B203" s="133"/>
      <c r="C203" s="133"/>
      <c r="D203" s="133"/>
      <c r="E203" s="133"/>
      <c r="F203" s="133"/>
      <c r="G203" s="133"/>
      <c r="I203" s="133"/>
      <c r="J203" s="133"/>
      <c r="K203" s="133"/>
      <c r="L203" s="133"/>
      <c r="M203" s="133"/>
      <c r="N203" s="133"/>
      <c r="P203" s="133"/>
      <c r="Q203" s="133"/>
      <c r="R203" s="133"/>
      <c r="S203" s="133"/>
      <c r="T203" s="133"/>
      <c r="U203" s="133"/>
      <c r="V203" s="133"/>
      <c r="W203" s="133"/>
      <c r="X203" s="133"/>
      <c r="Y203" s="133"/>
      <c r="Z203" s="133"/>
      <c r="AA203" s="133"/>
      <c r="AB203" s="133"/>
    </row>
    <row r="204" spans="1:28" ht="15.75">
      <c r="A204" s="132"/>
      <c r="B204" s="133"/>
      <c r="C204" s="133"/>
      <c r="D204" s="133"/>
      <c r="E204" s="133"/>
      <c r="F204" s="133"/>
      <c r="G204" s="133"/>
      <c r="I204" s="133"/>
      <c r="J204" s="133"/>
      <c r="K204" s="133"/>
      <c r="L204" s="133"/>
      <c r="M204" s="133"/>
      <c r="N204" s="133"/>
      <c r="P204" s="133"/>
      <c r="Q204" s="133"/>
      <c r="R204" s="133"/>
      <c r="S204" s="133"/>
      <c r="T204" s="133"/>
      <c r="U204" s="133"/>
      <c r="V204" s="133"/>
      <c r="W204" s="133"/>
      <c r="X204" s="133"/>
      <c r="Y204" s="133"/>
      <c r="Z204" s="133"/>
      <c r="AA204" s="133"/>
      <c r="AB204" s="133"/>
    </row>
    <row r="205" spans="1:28" ht="15.75">
      <c r="A205" s="132"/>
      <c r="B205" s="133"/>
      <c r="C205" s="133"/>
      <c r="D205" s="133"/>
      <c r="E205" s="133"/>
      <c r="F205" s="133"/>
      <c r="G205" s="133"/>
      <c r="I205" s="133"/>
      <c r="J205" s="133"/>
      <c r="K205" s="133"/>
      <c r="L205" s="133"/>
      <c r="M205" s="133"/>
      <c r="N205" s="133"/>
      <c r="P205" s="133"/>
      <c r="Q205" s="133"/>
      <c r="R205" s="133"/>
      <c r="S205" s="133"/>
      <c r="T205" s="133"/>
      <c r="U205" s="133"/>
      <c r="V205" s="133"/>
      <c r="W205" s="133"/>
      <c r="X205" s="133"/>
      <c r="Y205" s="133"/>
      <c r="Z205" s="133"/>
      <c r="AA205" s="133"/>
      <c r="AB205" s="133"/>
    </row>
    <row r="206" spans="1:28" ht="15.75">
      <c r="A206" s="132"/>
      <c r="B206" s="133"/>
      <c r="C206" s="133"/>
      <c r="D206" s="133"/>
      <c r="E206" s="133"/>
      <c r="F206" s="133"/>
      <c r="G206" s="133"/>
      <c r="I206" s="133"/>
      <c r="J206" s="133"/>
      <c r="K206" s="133"/>
      <c r="L206" s="133"/>
      <c r="M206" s="133"/>
      <c r="N206" s="133"/>
      <c r="P206" s="133"/>
      <c r="Q206" s="133"/>
      <c r="R206" s="133"/>
      <c r="S206" s="133"/>
      <c r="T206" s="133"/>
      <c r="U206" s="133"/>
      <c r="V206" s="133"/>
      <c r="W206" s="133"/>
      <c r="X206" s="133"/>
      <c r="Y206" s="133"/>
      <c r="Z206" s="133"/>
      <c r="AA206" s="133"/>
      <c r="AB206" s="133"/>
    </row>
    <row r="207" spans="1:28" ht="15.75">
      <c r="A207" s="132"/>
      <c r="B207" s="133"/>
      <c r="C207" s="133"/>
      <c r="D207" s="133"/>
      <c r="E207" s="133"/>
      <c r="F207" s="133"/>
      <c r="G207" s="133"/>
      <c r="I207" s="133"/>
      <c r="J207" s="133"/>
      <c r="K207" s="133"/>
      <c r="L207" s="133"/>
      <c r="M207" s="133"/>
      <c r="N207" s="133"/>
      <c r="P207" s="133"/>
      <c r="Q207" s="133"/>
      <c r="R207" s="133"/>
      <c r="S207" s="133"/>
      <c r="T207" s="133"/>
      <c r="U207" s="133"/>
      <c r="V207" s="133"/>
      <c r="W207" s="133"/>
      <c r="X207" s="133"/>
      <c r="Y207" s="133"/>
      <c r="Z207" s="133"/>
      <c r="AA207" s="133"/>
      <c r="AB207" s="133"/>
    </row>
    <row r="208" spans="1:28" ht="15.75">
      <c r="A208" s="132"/>
      <c r="B208" s="133"/>
      <c r="C208" s="133"/>
      <c r="D208" s="133"/>
      <c r="E208" s="133"/>
      <c r="F208" s="133"/>
      <c r="G208" s="133"/>
      <c r="I208" s="133"/>
      <c r="J208" s="133"/>
      <c r="K208" s="133"/>
      <c r="L208" s="133"/>
      <c r="M208" s="133"/>
      <c r="N208" s="133"/>
      <c r="P208" s="133"/>
      <c r="Q208" s="133"/>
      <c r="R208" s="133"/>
      <c r="S208" s="133"/>
      <c r="T208" s="133"/>
      <c r="U208" s="133"/>
      <c r="V208" s="133"/>
      <c r="W208" s="133"/>
      <c r="X208" s="133"/>
      <c r="Y208" s="133"/>
      <c r="Z208" s="133"/>
      <c r="AA208" s="133"/>
      <c r="AB208" s="133"/>
    </row>
    <row r="209" spans="1:28" ht="15.75">
      <c r="A209" s="132"/>
      <c r="B209" s="133"/>
      <c r="C209" s="133"/>
      <c r="D209" s="133"/>
      <c r="E209" s="133"/>
      <c r="F209" s="133"/>
      <c r="G209" s="133"/>
      <c r="I209" s="133"/>
      <c r="J209" s="133"/>
      <c r="K209" s="133"/>
      <c r="L209" s="133"/>
      <c r="M209" s="133"/>
      <c r="N209" s="133"/>
      <c r="P209" s="133"/>
      <c r="Q209" s="133"/>
      <c r="R209" s="133"/>
      <c r="S209" s="133"/>
      <c r="T209" s="133"/>
      <c r="U209" s="133"/>
      <c r="V209" s="133"/>
      <c r="W209" s="133"/>
      <c r="X209" s="133"/>
      <c r="Y209" s="133"/>
      <c r="Z209" s="133"/>
      <c r="AA209" s="133"/>
      <c r="AB209" s="133"/>
    </row>
    <row r="210" spans="1:28" ht="15.75">
      <c r="A210" s="132"/>
      <c r="B210" s="133"/>
      <c r="C210" s="133"/>
      <c r="D210" s="133"/>
      <c r="E210" s="133"/>
      <c r="F210" s="133"/>
      <c r="G210" s="133"/>
      <c r="I210" s="133"/>
      <c r="J210" s="133"/>
      <c r="K210" s="133"/>
      <c r="L210" s="133"/>
      <c r="M210" s="133"/>
      <c r="N210" s="133"/>
      <c r="P210" s="133"/>
      <c r="Q210" s="133"/>
      <c r="R210" s="133"/>
      <c r="S210" s="133"/>
      <c r="T210" s="133"/>
      <c r="U210" s="133"/>
      <c r="V210" s="133"/>
      <c r="W210" s="133"/>
      <c r="X210" s="133"/>
      <c r="Y210" s="133"/>
      <c r="Z210" s="133"/>
      <c r="AA210" s="133"/>
      <c r="AB210" s="133"/>
    </row>
    <row r="211" spans="1:28" ht="15.75">
      <c r="A211" s="132"/>
      <c r="B211" s="133"/>
      <c r="C211" s="133"/>
      <c r="D211" s="133"/>
      <c r="E211" s="133"/>
      <c r="F211" s="133"/>
      <c r="G211" s="133"/>
      <c r="I211" s="133"/>
      <c r="J211" s="133"/>
      <c r="K211" s="133"/>
      <c r="L211" s="133"/>
      <c r="M211" s="133"/>
      <c r="N211" s="133"/>
      <c r="P211" s="133"/>
      <c r="Q211" s="133"/>
      <c r="R211" s="133"/>
      <c r="S211" s="133"/>
      <c r="T211" s="133"/>
      <c r="U211" s="133"/>
      <c r="V211" s="133"/>
      <c r="W211" s="133"/>
      <c r="X211" s="133"/>
      <c r="Y211" s="133"/>
      <c r="Z211" s="133"/>
      <c r="AA211" s="133"/>
      <c r="AB211" s="133"/>
    </row>
    <row r="212" spans="1:28" ht="15.75">
      <c r="A212" s="132"/>
      <c r="B212" s="133"/>
      <c r="C212" s="133"/>
      <c r="D212" s="133"/>
      <c r="E212" s="133"/>
      <c r="F212" s="133"/>
      <c r="G212" s="133"/>
      <c r="I212" s="133"/>
      <c r="J212" s="133"/>
      <c r="K212" s="133"/>
      <c r="L212" s="133"/>
      <c r="M212" s="133"/>
      <c r="N212" s="133"/>
      <c r="P212" s="133"/>
      <c r="Q212" s="133"/>
      <c r="R212" s="133"/>
      <c r="S212" s="133"/>
      <c r="T212" s="133"/>
      <c r="U212" s="133"/>
      <c r="V212" s="133"/>
      <c r="W212" s="133"/>
      <c r="X212" s="133"/>
      <c r="Y212" s="133"/>
      <c r="Z212" s="133"/>
      <c r="AA212" s="133"/>
      <c r="AB212" s="133"/>
    </row>
    <row r="213" spans="1:28" ht="15.75">
      <c r="A213" s="132"/>
      <c r="B213" s="133"/>
      <c r="C213" s="133"/>
      <c r="D213" s="133"/>
      <c r="E213" s="133"/>
      <c r="F213" s="133"/>
      <c r="G213" s="133"/>
      <c r="I213" s="133"/>
      <c r="J213" s="133"/>
      <c r="K213" s="133"/>
      <c r="L213" s="133"/>
      <c r="M213" s="133"/>
      <c r="N213" s="133"/>
      <c r="P213" s="133"/>
      <c r="Q213" s="133"/>
      <c r="R213" s="133"/>
      <c r="S213" s="133"/>
      <c r="T213" s="133"/>
      <c r="U213" s="133"/>
      <c r="V213" s="133"/>
      <c r="W213" s="133"/>
      <c r="X213" s="133"/>
      <c r="Y213" s="133"/>
      <c r="Z213" s="133"/>
      <c r="AA213" s="133"/>
      <c r="AB213" s="133"/>
    </row>
    <row r="214" spans="1:28" ht="15.75">
      <c r="A214" s="132"/>
      <c r="B214" s="133"/>
      <c r="C214" s="133"/>
      <c r="D214" s="133"/>
      <c r="E214" s="133"/>
      <c r="F214" s="133"/>
      <c r="G214" s="133"/>
      <c r="I214" s="133"/>
      <c r="J214" s="133"/>
      <c r="K214" s="133"/>
      <c r="L214" s="133"/>
      <c r="M214" s="133"/>
      <c r="N214" s="133"/>
      <c r="P214" s="133"/>
      <c r="Q214" s="133"/>
      <c r="R214" s="133"/>
      <c r="S214" s="133"/>
      <c r="T214" s="133"/>
      <c r="U214" s="133"/>
      <c r="V214" s="133"/>
      <c r="W214" s="133"/>
      <c r="X214" s="133"/>
      <c r="Y214" s="133"/>
      <c r="Z214" s="133"/>
      <c r="AA214" s="133"/>
      <c r="AB214" s="133"/>
    </row>
    <row r="215" spans="1:28" ht="15.75">
      <c r="A215" s="132"/>
      <c r="B215" s="133"/>
      <c r="C215" s="133"/>
      <c r="D215" s="133"/>
      <c r="E215" s="133"/>
      <c r="F215" s="133"/>
      <c r="G215" s="133"/>
      <c r="I215" s="133"/>
      <c r="J215" s="133"/>
      <c r="K215" s="133"/>
      <c r="L215" s="133"/>
      <c r="M215" s="133"/>
      <c r="N215" s="133"/>
      <c r="P215" s="133"/>
      <c r="Q215" s="133"/>
      <c r="R215" s="133"/>
      <c r="S215" s="133"/>
      <c r="T215" s="133"/>
      <c r="U215" s="133"/>
      <c r="V215" s="133"/>
      <c r="W215" s="133"/>
      <c r="X215" s="133"/>
      <c r="Y215" s="133"/>
      <c r="Z215" s="133"/>
      <c r="AA215" s="133"/>
      <c r="AB215" s="133"/>
    </row>
    <row r="216" spans="1:28" ht="15.75">
      <c r="A216" s="132"/>
      <c r="B216" s="133"/>
      <c r="C216" s="133"/>
      <c r="D216" s="133"/>
      <c r="E216" s="133"/>
      <c r="F216" s="133"/>
      <c r="G216" s="133"/>
      <c r="I216" s="133"/>
      <c r="J216" s="133"/>
      <c r="K216" s="133"/>
      <c r="L216" s="133"/>
      <c r="M216" s="133"/>
      <c r="N216" s="133"/>
      <c r="P216" s="133"/>
      <c r="Q216" s="133"/>
      <c r="R216" s="133"/>
      <c r="S216" s="133"/>
      <c r="T216" s="133"/>
      <c r="U216" s="133"/>
      <c r="V216" s="133"/>
      <c r="W216" s="133"/>
      <c r="X216" s="133"/>
      <c r="Y216" s="133"/>
      <c r="Z216" s="133"/>
      <c r="AA216" s="133"/>
      <c r="AB216" s="133"/>
    </row>
    <row r="217" spans="1:28" ht="15.75">
      <c r="A217" s="132"/>
      <c r="B217" s="133"/>
      <c r="C217" s="133"/>
      <c r="D217" s="133"/>
      <c r="E217" s="133"/>
      <c r="F217" s="133"/>
      <c r="G217" s="133"/>
      <c r="I217" s="133"/>
      <c r="J217" s="133"/>
      <c r="K217" s="133"/>
      <c r="L217" s="133"/>
      <c r="M217" s="133"/>
      <c r="N217" s="133"/>
      <c r="P217" s="133"/>
      <c r="Q217" s="133"/>
      <c r="R217" s="133"/>
      <c r="S217" s="133"/>
      <c r="T217" s="133"/>
      <c r="U217" s="133"/>
      <c r="V217" s="133"/>
      <c r="W217" s="133"/>
      <c r="X217" s="133"/>
      <c r="Y217" s="133"/>
      <c r="Z217" s="133"/>
      <c r="AA217" s="133"/>
      <c r="AB217" s="133"/>
    </row>
    <row r="218" spans="1:28" ht="15.75">
      <c r="A218" s="132"/>
      <c r="B218" s="133"/>
      <c r="C218" s="133"/>
      <c r="D218" s="133"/>
      <c r="E218" s="133"/>
      <c r="F218" s="133"/>
      <c r="G218" s="133"/>
      <c r="I218" s="133"/>
      <c r="J218" s="133"/>
      <c r="K218" s="133"/>
      <c r="L218" s="133"/>
      <c r="M218" s="133"/>
      <c r="N218" s="133"/>
      <c r="P218" s="133"/>
      <c r="Q218" s="133"/>
      <c r="R218" s="133"/>
      <c r="S218" s="133"/>
      <c r="T218" s="133"/>
      <c r="U218" s="133"/>
      <c r="V218" s="133"/>
      <c r="W218" s="133"/>
      <c r="X218" s="133"/>
      <c r="Y218" s="133"/>
      <c r="Z218" s="133"/>
      <c r="AA218" s="133"/>
      <c r="AB218" s="133"/>
    </row>
    <row r="219" spans="1:28" ht="15.75">
      <c r="A219" s="132"/>
      <c r="B219" s="133"/>
      <c r="C219" s="133"/>
      <c r="D219" s="133"/>
      <c r="E219" s="133"/>
      <c r="F219" s="133"/>
      <c r="G219" s="133"/>
      <c r="I219" s="133"/>
      <c r="J219" s="133"/>
      <c r="K219" s="133"/>
      <c r="L219" s="133"/>
      <c r="M219" s="133"/>
      <c r="N219" s="133"/>
      <c r="P219" s="133"/>
      <c r="Q219" s="133"/>
      <c r="R219" s="133"/>
      <c r="S219" s="133"/>
      <c r="T219" s="133"/>
      <c r="U219" s="133"/>
      <c r="V219" s="133"/>
      <c r="W219" s="133"/>
      <c r="X219" s="133"/>
      <c r="Y219" s="133"/>
      <c r="Z219" s="133"/>
      <c r="AA219" s="133"/>
      <c r="AB219" s="133"/>
    </row>
    <row r="220" spans="1:28" ht="15.75">
      <c r="A220" s="132"/>
      <c r="B220" s="133"/>
      <c r="C220" s="133"/>
      <c r="D220" s="133"/>
      <c r="E220" s="133"/>
      <c r="F220" s="133"/>
      <c r="G220" s="133"/>
      <c r="I220" s="133"/>
      <c r="J220" s="133"/>
      <c r="K220" s="133"/>
      <c r="L220" s="133"/>
      <c r="M220" s="133"/>
      <c r="N220" s="133"/>
      <c r="P220" s="133"/>
      <c r="Q220" s="133"/>
      <c r="R220" s="133"/>
      <c r="S220" s="133"/>
      <c r="T220" s="133"/>
      <c r="U220" s="133"/>
      <c r="V220" s="133"/>
      <c r="W220" s="133"/>
      <c r="X220" s="133"/>
      <c r="Y220" s="133"/>
      <c r="Z220" s="133"/>
      <c r="AA220" s="133"/>
      <c r="AB220" s="133"/>
    </row>
    <row r="221" spans="1:28" ht="15.75">
      <c r="A221" s="132"/>
      <c r="B221" s="133"/>
      <c r="C221" s="133"/>
      <c r="D221" s="133"/>
      <c r="E221" s="133"/>
      <c r="F221" s="133"/>
      <c r="G221" s="133"/>
      <c r="I221" s="133"/>
      <c r="J221" s="133"/>
      <c r="K221" s="133"/>
      <c r="L221" s="133"/>
      <c r="M221" s="133"/>
      <c r="N221" s="133"/>
      <c r="P221" s="133"/>
      <c r="Q221" s="133"/>
      <c r="R221" s="133"/>
      <c r="S221" s="133"/>
      <c r="T221" s="133"/>
      <c r="U221" s="133"/>
      <c r="V221" s="133"/>
      <c r="W221" s="133"/>
      <c r="X221" s="133"/>
      <c r="Y221" s="133"/>
      <c r="Z221" s="133"/>
      <c r="AA221" s="133"/>
      <c r="AB221" s="133"/>
    </row>
    <row r="222" spans="1:28" ht="15.75">
      <c r="A222" s="132"/>
      <c r="B222" s="133"/>
      <c r="C222" s="133"/>
      <c r="D222" s="133"/>
      <c r="E222" s="133"/>
      <c r="F222" s="133"/>
      <c r="G222" s="133"/>
      <c r="I222" s="133"/>
      <c r="J222" s="133"/>
      <c r="K222" s="133"/>
      <c r="L222" s="133"/>
      <c r="M222" s="133"/>
      <c r="N222" s="133"/>
      <c r="P222" s="133"/>
      <c r="Q222" s="133"/>
      <c r="R222" s="133"/>
      <c r="S222" s="133"/>
      <c r="T222" s="133"/>
      <c r="U222" s="133"/>
      <c r="V222" s="133"/>
      <c r="W222" s="133"/>
      <c r="X222" s="133"/>
      <c r="Y222" s="133"/>
      <c r="Z222" s="133"/>
      <c r="AA222" s="133"/>
      <c r="AB222" s="133"/>
    </row>
    <row r="223" spans="1:28" ht="15.75">
      <c r="A223" s="132"/>
      <c r="B223" s="133"/>
      <c r="C223" s="133"/>
      <c r="D223" s="133"/>
      <c r="E223" s="133"/>
      <c r="F223" s="133"/>
      <c r="G223" s="133"/>
      <c r="I223" s="133"/>
      <c r="J223" s="133"/>
      <c r="K223" s="133"/>
      <c r="L223" s="133"/>
      <c r="M223" s="133"/>
      <c r="N223" s="133"/>
      <c r="P223" s="133"/>
      <c r="Q223" s="133"/>
      <c r="R223" s="133"/>
      <c r="S223" s="133"/>
      <c r="T223" s="133"/>
      <c r="U223" s="133"/>
      <c r="V223" s="133"/>
      <c r="W223" s="133"/>
      <c r="X223" s="133"/>
      <c r="Y223" s="133"/>
      <c r="Z223" s="133"/>
      <c r="AA223" s="133"/>
      <c r="AB223" s="133"/>
    </row>
    <row r="224" spans="1:28" ht="15.75">
      <c r="A224" s="132"/>
      <c r="B224" s="133"/>
      <c r="C224" s="133"/>
      <c r="D224" s="133"/>
      <c r="E224" s="133"/>
      <c r="F224" s="133"/>
      <c r="G224" s="133"/>
      <c r="I224" s="133"/>
      <c r="J224" s="133"/>
      <c r="K224" s="133"/>
      <c r="L224" s="133"/>
      <c r="M224" s="133"/>
      <c r="N224" s="133"/>
      <c r="P224" s="133"/>
      <c r="Q224" s="133"/>
      <c r="R224" s="133"/>
      <c r="S224" s="133"/>
      <c r="T224" s="133"/>
      <c r="U224" s="133"/>
      <c r="V224" s="133"/>
      <c r="W224" s="133"/>
      <c r="X224" s="133"/>
      <c r="Y224" s="133"/>
      <c r="Z224" s="133"/>
      <c r="AA224" s="133"/>
      <c r="AB224" s="133"/>
    </row>
    <row r="225" spans="1:28" ht="15.75">
      <c r="A225" s="132"/>
      <c r="B225" s="133"/>
      <c r="C225" s="133"/>
      <c r="D225" s="133"/>
      <c r="E225" s="133"/>
      <c r="F225" s="133"/>
      <c r="G225" s="133"/>
      <c r="I225" s="133"/>
      <c r="J225" s="133"/>
      <c r="K225" s="133"/>
      <c r="L225" s="133"/>
      <c r="M225" s="133"/>
      <c r="N225" s="133"/>
      <c r="P225" s="133"/>
      <c r="Q225" s="133"/>
      <c r="R225" s="133"/>
      <c r="S225" s="133"/>
      <c r="T225" s="133"/>
      <c r="U225" s="133"/>
      <c r="V225" s="133"/>
      <c r="W225" s="133"/>
      <c r="X225" s="133"/>
      <c r="Y225" s="133"/>
      <c r="Z225" s="133"/>
      <c r="AA225" s="133"/>
      <c r="AB225" s="133"/>
    </row>
    <row r="226" spans="1:28" ht="15.75">
      <c r="A226" s="132"/>
      <c r="B226" s="133"/>
      <c r="C226" s="133"/>
      <c r="D226" s="133"/>
      <c r="E226" s="133"/>
      <c r="F226" s="133"/>
      <c r="G226" s="133"/>
      <c r="I226" s="133"/>
      <c r="J226" s="133"/>
      <c r="K226" s="133"/>
      <c r="L226" s="133"/>
      <c r="M226" s="133"/>
      <c r="N226" s="133"/>
      <c r="P226" s="133"/>
      <c r="Q226" s="133"/>
      <c r="R226" s="133"/>
      <c r="S226" s="133"/>
      <c r="T226" s="133"/>
      <c r="U226" s="133"/>
      <c r="V226" s="133"/>
      <c r="W226" s="133"/>
      <c r="X226" s="133"/>
      <c r="Y226" s="133"/>
      <c r="Z226" s="133"/>
      <c r="AA226" s="133"/>
      <c r="AB226" s="133"/>
    </row>
    <row r="227" spans="1:28" ht="15.75">
      <c r="A227" s="132"/>
      <c r="B227" s="133"/>
      <c r="C227" s="133"/>
      <c r="D227" s="133"/>
      <c r="E227" s="133"/>
      <c r="F227" s="133"/>
      <c r="G227" s="133"/>
      <c r="I227" s="133"/>
      <c r="J227" s="133"/>
      <c r="K227" s="133"/>
      <c r="L227" s="133"/>
      <c r="M227" s="133"/>
      <c r="N227" s="133"/>
      <c r="P227" s="133"/>
      <c r="Q227" s="133"/>
      <c r="R227" s="133"/>
      <c r="S227" s="133"/>
      <c r="T227" s="133"/>
      <c r="U227" s="133"/>
      <c r="V227" s="133"/>
      <c r="W227" s="133"/>
      <c r="X227" s="133"/>
      <c r="Y227" s="133"/>
      <c r="Z227" s="133"/>
      <c r="AA227" s="133"/>
      <c r="AB227" s="133"/>
    </row>
    <row r="228" spans="1:28" ht="15.75">
      <c r="A228" s="132"/>
      <c r="B228" s="133"/>
      <c r="C228" s="133"/>
      <c r="D228" s="133"/>
      <c r="E228" s="133"/>
      <c r="F228" s="133"/>
      <c r="G228" s="133"/>
      <c r="I228" s="133"/>
      <c r="J228" s="133"/>
      <c r="K228" s="133"/>
      <c r="L228" s="133"/>
      <c r="M228" s="133"/>
      <c r="N228" s="133"/>
      <c r="P228" s="133"/>
      <c r="Q228" s="133"/>
      <c r="R228" s="133"/>
      <c r="S228" s="133"/>
      <c r="T228" s="133"/>
      <c r="U228" s="133"/>
      <c r="V228" s="133"/>
      <c r="W228" s="133"/>
      <c r="X228" s="133"/>
      <c r="Y228" s="133"/>
      <c r="Z228" s="133"/>
      <c r="AA228" s="133"/>
      <c r="AB228" s="133"/>
    </row>
    <row r="229" spans="1:28" ht="15.75">
      <c r="A229" s="132"/>
      <c r="B229" s="133"/>
      <c r="C229" s="133"/>
      <c r="D229" s="133"/>
      <c r="E229" s="133"/>
      <c r="F229" s="133"/>
      <c r="G229" s="133"/>
      <c r="I229" s="133"/>
      <c r="J229" s="133"/>
      <c r="K229" s="133"/>
      <c r="L229" s="133"/>
      <c r="M229" s="133"/>
      <c r="N229" s="133"/>
      <c r="P229" s="133"/>
      <c r="Q229" s="133"/>
      <c r="R229" s="133"/>
      <c r="S229" s="133"/>
      <c r="T229" s="133"/>
      <c r="U229" s="133"/>
      <c r="V229" s="133"/>
      <c r="W229" s="133"/>
      <c r="X229" s="133"/>
      <c r="Y229" s="133"/>
      <c r="Z229" s="133"/>
      <c r="AA229" s="133"/>
      <c r="AB229" s="133"/>
    </row>
    <row r="230" spans="1:28" ht="15.75">
      <c r="A230" s="132"/>
      <c r="B230" s="133"/>
      <c r="C230" s="133"/>
      <c r="D230" s="133"/>
      <c r="E230" s="133"/>
      <c r="F230" s="133"/>
      <c r="G230" s="133"/>
      <c r="I230" s="133"/>
      <c r="J230" s="133"/>
      <c r="K230" s="133"/>
      <c r="L230" s="133"/>
      <c r="M230" s="133"/>
      <c r="N230" s="133"/>
      <c r="P230" s="133"/>
      <c r="Q230" s="133"/>
      <c r="R230" s="133"/>
      <c r="S230" s="133"/>
      <c r="T230" s="133"/>
      <c r="U230" s="133"/>
      <c r="V230" s="133"/>
      <c r="W230" s="133"/>
      <c r="X230" s="133"/>
      <c r="Y230" s="133"/>
      <c r="Z230" s="133"/>
      <c r="AA230" s="133"/>
      <c r="AB230" s="133"/>
    </row>
    <row r="231" spans="1:28" ht="15.75">
      <c r="A231" s="132"/>
      <c r="B231" s="133"/>
      <c r="C231" s="133"/>
      <c r="D231" s="133"/>
      <c r="E231" s="133"/>
      <c r="F231" s="133"/>
      <c r="G231" s="133"/>
      <c r="I231" s="133"/>
      <c r="J231" s="133"/>
      <c r="K231" s="133"/>
      <c r="L231" s="133"/>
      <c r="M231" s="133"/>
      <c r="N231" s="133"/>
      <c r="P231" s="133"/>
      <c r="Q231" s="133"/>
      <c r="R231" s="133"/>
      <c r="S231" s="133"/>
      <c r="T231" s="133"/>
      <c r="U231" s="133"/>
      <c r="V231" s="133"/>
      <c r="W231" s="133"/>
      <c r="X231" s="133"/>
      <c r="Y231" s="133"/>
      <c r="Z231" s="133"/>
      <c r="AA231" s="133"/>
      <c r="AB231" s="133"/>
    </row>
    <row r="232" spans="1:28" ht="15.75">
      <c r="A232" s="132"/>
      <c r="B232" s="133"/>
      <c r="C232" s="133"/>
      <c r="D232" s="133"/>
      <c r="E232" s="133"/>
      <c r="F232" s="133"/>
      <c r="G232" s="133"/>
      <c r="I232" s="133"/>
      <c r="J232" s="133"/>
      <c r="K232" s="133"/>
      <c r="L232" s="133"/>
      <c r="M232" s="133"/>
      <c r="N232" s="133"/>
      <c r="P232" s="133"/>
      <c r="Q232" s="133"/>
      <c r="R232" s="133"/>
      <c r="S232" s="133"/>
      <c r="T232" s="133"/>
      <c r="U232" s="133"/>
      <c r="V232" s="133"/>
      <c r="W232" s="133"/>
      <c r="X232" s="133"/>
      <c r="Y232" s="133"/>
      <c r="Z232" s="133"/>
      <c r="AA232" s="133"/>
      <c r="AB232" s="133"/>
    </row>
    <row r="233" spans="1:28" ht="15.75">
      <c r="A233" s="132"/>
      <c r="B233" s="133"/>
      <c r="C233" s="133"/>
      <c r="D233" s="133"/>
      <c r="E233" s="133"/>
      <c r="F233" s="133"/>
      <c r="G233" s="133"/>
      <c r="I233" s="133"/>
      <c r="J233" s="133"/>
      <c r="K233" s="133"/>
      <c r="L233" s="133"/>
      <c r="M233" s="133"/>
      <c r="N233" s="133"/>
      <c r="P233" s="133"/>
      <c r="Q233" s="133"/>
      <c r="R233" s="133"/>
      <c r="S233" s="133"/>
      <c r="T233" s="133"/>
      <c r="U233" s="133"/>
      <c r="V233" s="133"/>
      <c r="W233" s="133"/>
      <c r="X233" s="133"/>
      <c r="Y233" s="133"/>
      <c r="Z233" s="133"/>
      <c r="AA233" s="133"/>
      <c r="AB233" s="133"/>
    </row>
    <row r="234" spans="1:28" ht="15.75">
      <c r="A234" s="132"/>
      <c r="B234" s="133"/>
      <c r="C234" s="133"/>
      <c r="D234" s="133"/>
      <c r="E234" s="133"/>
      <c r="F234" s="133"/>
      <c r="G234" s="133"/>
      <c r="I234" s="133"/>
      <c r="J234" s="133"/>
      <c r="K234" s="133"/>
      <c r="L234" s="133"/>
      <c r="M234" s="133"/>
      <c r="N234" s="133"/>
      <c r="P234" s="133"/>
      <c r="Q234" s="133"/>
      <c r="R234" s="133"/>
      <c r="S234" s="133"/>
      <c r="T234" s="133"/>
      <c r="U234" s="133"/>
      <c r="V234" s="133"/>
      <c r="W234" s="133"/>
      <c r="X234" s="133"/>
      <c r="Y234" s="133"/>
      <c r="Z234" s="133"/>
      <c r="AA234" s="133"/>
      <c r="AB234" s="133"/>
    </row>
    <row r="235" spans="1:28" ht="15.75">
      <c r="A235" s="132"/>
      <c r="B235" s="133"/>
      <c r="C235" s="133"/>
      <c r="D235" s="133"/>
      <c r="E235" s="133"/>
      <c r="F235" s="133"/>
      <c r="G235" s="133"/>
      <c r="I235" s="133"/>
      <c r="J235" s="133"/>
      <c r="K235" s="133"/>
      <c r="L235" s="133"/>
      <c r="M235" s="133"/>
      <c r="N235" s="133"/>
      <c r="P235" s="133"/>
      <c r="Q235" s="133"/>
      <c r="R235" s="133"/>
      <c r="S235" s="133"/>
      <c r="T235" s="133"/>
      <c r="U235" s="133"/>
      <c r="V235" s="133"/>
      <c r="W235" s="133"/>
      <c r="X235" s="133"/>
      <c r="Y235" s="133"/>
      <c r="Z235" s="133"/>
      <c r="AA235" s="133"/>
      <c r="AB235" s="133"/>
    </row>
    <row r="236" spans="1:28" ht="15.75">
      <c r="A236" s="132"/>
      <c r="B236" s="133"/>
      <c r="C236" s="133"/>
      <c r="D236" s="133"/>
      <c r="E236" s="133"/>
      <c r="F236" s="133"/>
      <c r="G236" s="133"/>
      <c r="I236" s="133"/>
      <c r="J236" s="133"/>
      <c r="K236" s="133"/>
      <c r="L236" s="133"/>
      <c r="M236" s="133"/>
      <c r="N236" s="133"/>
      <c r="P236" s="133"/>
      <c r="Q236" s="133"/>
      <c r="R236" s="133"/>
      <c r="S236" s="133"/>
      <c r="T236" s="133"/>
      <c r="U236" s="133"/>
      <c r="V236" s="133"/>
      <c r="W236" s="133"/>
      <c r="X236" s="133"/>
      <c r="Y236" s="133"/>
      <c r="Z236" s="133"/>
      <c r="AA236" s="133"/>
      <c r="AB236" s="133"/>
    </row>
    <row r="237" spans="1:28" ht="15.75">
      <c r="A237" s="132"/>
      <c r="B237" s="133"/>
      <c r="C237" s="133"/>
      <c r="D237" s="133"/>
      <c r="E237" s="133"/>
      <c r="F237" s="133"/>
      <c r="G237" s="133"/>
      <c r="I237" s="133"/>
      <c r="J237" s="133"/>
      <c r="K237" s="133"/>
      <c r="L237" s="133"/>
      <c r="M237" s="133"/>
      <c r="N237" s="133"/>
      <c r="P237" s="133"/>
      <c r="Q237" s="133"/>
      <c r="R237" s="133"/>
      <c r="S237" s="133"/>
      <c r="T237" s="133"/>
      <c r="U237" s="133"/>
      <c r="V237" s="133"/>
      <c r="W237" s="133"/>
      <c r="X237" s="133"/>
      <c r="Y237" s="133"/>
      <c r="Z237" s="133"/>
      <c r="AA237" s="133"/>
      <c r="AB237" s="133"/>
    </row>
    <row r="238" spans="1:28" ht="15.75">
      <c r="A238" s="132"/>
      <c r="B238" s="133"/>
      <c r="C238" s="133"/>
      <c r="D238" s="133"/>
      <c r="E238" s="133"/>
      <c r="F238" s="133"/>
      <c r="G238" s="133"/>
      <c r="I238" s="133"/>
      <c r="J238" s="133"/>
      <c r="K238" s="133"/>
      <c r="L238" s="133"/>
      <c r="M238" s="133"/>
      <c r="N238" s="133"/>
      <c r="P238" s="133"/>
      <c r="Q238" s="133"/>
      <c r="R238" s="133"/>
      <c r="S238" s="133"/>
      <c r="T238" s="133"/>
      <c r="U238" s="133"/>
      <c r="V238" s="133"/>
      <c r="W238" s="133"/>
      <c r="X238" s="133"/>
      <c r="Y238" s="133"/>
      <c r="Z238" s="133"/>
      <c r="AA238" s="133"/>
      <c r="AB238" s="133"/>
    </row>
    <row r="239" spans="1:28" ht="15.75">
      <c r="A239" s="132"/>
      <c r="B239" s="133"/>
      <c r="C239" s="133"/>
      <c r="D239" s="133"/>
      <c r="E239" s="133"/>
      <c r="F239" s="133"/>
      <c r="G239" s="133"/>
      <c r="I239" s="133"/>
      <c r="J239" s="133"/>
      <c r="K239" s="133"/>
      <c r="L239" s="133"/>
      <c r="M239" s="133"/>
      <c r="N239" s="133"/>
      <c r="P239" s="133"/>
      <c r="Q239" s="133"/>
      <c r="R239" s="133"/>
      <c r="S239" s="133"/>
      <c r="T239" s="133"/>
      <c r="U239" s="133"/>
      <c r="V239" s="133"/>
      <c r="W239" s="133"/>
      <c r="X239" s="133"/>
      <c r="Y239" s="133"/>
      <c r="Z239" s="133"/>
      <c r="AA239" s="133"/>
      <c r="AB239" s="133"/>
    </row>
    <row r="240" spans="1:28" ht="15.75">
      <c r="A240" s="132"/>
      <c r="B240" s="133"/>
      <c r="C240" s="133"/>
      <c r="D240" s="133"/>
      <c r="E240" s="133"/>
      <c r="F240" s="133"/>
      <c r="G240" s="133"/>
      <c r="I240" s="133"/>
      <c r="J240" s="133"/>
      <c r="K240" s="133"/>
      <c r="L240" s="133"/>
      <c r="M240" s="133"/>
      <c r="N240" s="133"/>
      <c r="P240" s="133"/>
      <c r="Q240" s="133"/>
      <c r="R240" s="133"/>
      <c r="S240" s="133"/>
      <c r="T240" s="133"/>
      <c r="U240" s="133"/>
      <c r="V240" s="133"/>
      <c r="W240" s="133"/>
      <c r="X240" s="133"/>
      <c r="Y240" s="133"/>
      <c r="Z240" s="133"/>
      <c r="AA240" s="133"/>
      <c r="AB240" s="133"/>
    </row>
    <row r="241" spans="1:28" ht="15.75">
      <c r="A241" s="132"/>
      <c r="B241" s="133"/>
      <c r="C241" s="133"/>
      <c r="D241" s="133"/>
      <c r="E241" s="133"/>
      <c r="F241" s="133"/>
      <c r="G241" s="133"/>
      <c r="I241" s="133"/>
      <c r="J241" s="133"/>
      <c r="K241" s="133"/>
      <c r="L241" s="133"/>
      <c r="M241" s="133"/>
      <c r="N241" s="133"/>
      <c r="P241" s="133"/>
      <c r="Q241" s="133"/>
      <c r="R241" s="133"/>
      <c r="S241" s="133"/>
      <c r="T241" s="133"/>
      <c r="U241" s="133"/>
      <c r="V241" s="133"/>
      <c r="W241" s="133"/>
      <c r="X241" s="133"/>
      <c r="Y241" s="133"/>
      <c r="Z241" s="133"/>
      <c r="AA241" s="133"/>
      <c r="AB241" s="133"/>
    </row>
    <row r="242" spans="1:28" ht="15.75">
      <c r="A242" s="132"/>
      <c r="B242" s="133"/>
      <c r="C242" s="133"/>
      <c r="D242" s="133"/>
      <c r="E242" s="133"/>
      <c r="F242" s="133"/>
      <c r="G242" s="133"/>
      <c r="I242" s="133"/>
      <c r="J242" s="133"/>
      <c r="K242" s="133"/>
      <c r="L242" s="133"/>
      <c r="M242" s="133"/>
      <c r="N242" s="133"/>
      <c r="P242" s="133"/>
      <c r="Q242" s="133"/>
      <c r="R242" s="133"/>
      <c r="S242" s="133"/>
      <c r="T242" s="133"/>
      <c r="U242" s="133"/>
      <c r="V242" s="133"/>
      <c r="W242" s="133"/>
      <c r="X242" s="133"/>
      <c r="Y242" s="133"/>
      <c r="Z242" s="133"/>
      <c r="AA242" s="133"/>
      <c r="AB242" s="133"/>
    </row>
    <row r="243" spans="1:28" ht="15.75">
      <c r="A243" s="132"/>
      <c r="B243" s="133"/>
      <c r="C243" s="133"/>
      <c r="D243" s="133"/>
      <c r="E243" s="133"/>
      <c r="F243" s="133"/>
      <c r="G243" s="133"/>
      <c r="I243" s="133"/>
      <c r="J243" s="133"/>
      <c r="K243" s="133"/>
      <c r="L243" s="133"/>
      <c r="M243" s="133"/>
      <c r="N243" s="133"/>
      <c r="P243" s="133"/>
      <c r="Q243" s="133"/>
      <c r="R243" s="133"/>
      <c r="S243" s="133"/>
      <c r="T243" s="133"/>
      <c r="U243" s="133"/>
      <c r="V243" s="133"/>
      <c r="W243" s="133"/>
      <c r="X243" s="133"/>
      <c r="Y243" s="133"/>
      <c r="Z243" s="133"/>
      <c r="AA243" s="133"/>
      <c r="AB243" s="133"/>
    </row>
    <row r="244" spans="1:28" ht="15.75">
      <c r="A244" s="132"/>
      <c r="B244" s="133"/>
      <c r="C244" s="133"/>
      <c r="D244" s="133"/>
      <c r="E244" s="133"/>
      <c r="F244" s="133"/>
      <c r="G244" s="133"/>
      <c r="I244" s="133"/>
      <c r="J244" s="133"/>
      <c r="K244" s="133"/>
      <c r="L244" s="133"/>
      <c r="M244" s="133"/>
      <c r="N244" s="133"/>
      <c r="P244" s="133"/>
      <c r="Q244" s="133"/>
      <c r="R244" s="133"/>
      <c r="S244" s="133"/>
      <c r="T244" s="133"/>
      <c r="U244" s="133"/>
      <c r="V244" s="133"/>
      <c r="W244" s="133"/>
      <c r="X244" s="133"/>
      <c r="Y244" s="133"/>
      <c r="Z244" s="133"/>
      <c r="AA244" s="133"/>
      <c r="AB244" s="133"/>
    </row>
    <row r="245" spans="1:28" ht="15.75">
      <c r="A245" s="132"/>
      <c r="B245" s="133"/>
      <c r="C245" s="133"/>
      <c r="D245" s="133"/>
      <c r="E245" s="133"/>
      <c r="F245" s="133"/>
      <c r="G245" s="133"/>
      <c r="I245" s="133"/>
      <c r="J245" s="133"/>
      <c r="K245" s="133"/>
      <c r="L245" s="133"/>
      <c r="M245" s="133"/>
      <c r="N245" s="133"/>
      <c r="P245" s="133"/>
      <c r="Q245" s="133"/>
      <c r="R245" s="133"/>
      <c r="S245" s="133"/>
      <c r="T245" s="133"/>
      <c r="U245" s="133"/>
      <c r="V245" s="133"/>
      <c r="W245" s="133"/>
      <c r="X245" s="133"/>
      <c r="Y245" s="133"/>
      <c r="Z245" s="133"/>
      <c r="AA245" s="133"/>
      <c r="AB245" s="133"/>
    </row>
    <row r="246" spans="1:28" ht="15.75">
      <c r="A246" s="132"/>
      <c r="B246" s="133"/>
      <c r="C246" s="133"/>
      <c r="D246" s="133"/>
      <c r="E246" s="133"/>
      <c r="F246" s="133"/>
      <c r="G246" s="133"/>
      <c r="I246" s="133"/>
      <c r="J246" s="133"/>
      <c r="K246" s="133"/>
      <c r="L246" s="133"/>
      <c r="M246" s="133"/>
      <c r="N246" s="133"/>
      <c r="P246" s="133"/>
      <c r="Q246" s="133"/>
      <c r="R246" s="133"/>
      <c r="S246" s="133"/>
      <c r="T246" s="133"/>
      <c r="U246" s="133"/>
      <c r="V246" s="133"/>
      <c r="W246" s="133"/>
      <c r="X246" s="133"/>
      <c r="Y246" s="133"/>
      <c r="Z246" s="133"/>
      <c r="AA246" s="133"/>
      <c r="AB246" s="133"/>
    </row>
    <row r="247" spans="1:28" ht="15.75">
      <c r="A247" s="132"/>
      <c r="B247" s="133"/>
      <c r="C247" s="133"/>
      <c r="D247" s="133"/>
      <c r="E247" s="133"/>
      <c r="F247" s="133"/>
      <c r="G247" s="133"/>
      <c r="I247" s="133"/>
      <c r="J247" s="133"/>
      <c r="K247" s="133"/>
      <c r="L247" s="133"/>
      <c r="M247" s="133"/>
      <c r="N247" s="133"/>
      <c r="P247" s="133"/>
      <c r="Q247" s="133"/>
      <c r="R247" s="133"/>
      <c r="S247" s="133"/>
      <c r="T247" s="133"/>
      <c r="U247" s="133"/>
      <c r="V247" s="133"/>
      <c r="W247" s="133"/>
      <c r="X247" s="133"/>
      <c r="Y247" s="133"/>
      <c r="Z247" s="133"/>
      <c r="AA247" s="133"/>
      <c r="AB247" s="133"/>
    </row>
    <row r="248" spans="1:28" ht="15.75">
      <c r="A248" s="132"/>
      <c r="B248" s="133"/>
      <c r="C248" s="133"/>
      <c r="D248" s="133"/>
      <c r="E248" s="133"/>
      <c r="F248" s="133"/>
      <c r="G248" s="133"/>
      <c r="I248" s="133"/>
      <c r="J248" s="133"/>
      <c r="K248" s="133"/>
      <c r="L248" s="133"/>
      <c r="M248" s="133"/>
      <c r="N248" s="133"/>
      <c r="P248" s="133"/>
      <c r="Q248" s="133"/>
      <c r="R248" s="133"/>
      <c r="S248" s="133"/>
      <c r="T248" s="133"/>
      <c r="U248" s="133"/>
      <c r="V248" s="133"/>
      <c r="W248" s="133"/>
      <c r="X248" s="133"/>
      <c r="Y248" s="133"/>
      <c r="Z248" s="133"/>
      <c r="AA248" s="133"/>
      <c r="AB248" s="133"/>
    </row>
    <row r="249" spans="1:28" ht="15.75">
      <c r="A249" s="132"/>
      <c r="B249" s="133"/>
      <c r="C249" s="133"/>
      <c r="D249" s="133"/>
      <c r="E249" s="133"/>
      <c r="F249" s="133"/>
      <c r="G249" s="133"/>
      <c r="I249" s="133"/>
      <c r="J249" s="133"/>
      <c r="K249" s="133"/>
      <c r="L249" s="133"/>
      <c r="M249" s="133"/>
      <c r="N249" s="133"/>
      <c r="P249" s="133"/>
      <c r="Q249" s="133"/>
      <c r="R249" s="133"/>
      <c r="S249" s="133"/>
      <c r="T249" s="133"/>
      <c r="U249" s="133"/>
      <c r="V249" s="133"/>
      <c r="W249" s="133"/>
      <c r="X249" s="133"/>
      <c r="Y249" s="133"/>
      <c r="Z249" s="133"/>
      <c r="AA249" s="133"/>
      <c r="AB249" s="133"/>
    </row>
    <row r="250" spans="1:28" ht="15.75">
      <c r="A250" s="132"/>
      <c r="B250" s="133"/>
      <c r="C250" s="133"/>
      <c r="D250" s="133"/>
      <c r="E250" s="133"/>
      <c r="F250" s="133"/>
      <c r="G250" s="133"/>
      <c r="I250" s="133"/>
      <c r="J250" s="133"/>
      <c r="K250" s="133"/>
      <c r="L250" s="133"/>
      <c r="M250" s="133"/>
      <c r="N250" s="133"/>
      <c r="P250" s="133"/>
      <c r="Q250" s="133"/>
      <c r="R250" s="133"/>
      <c r="S250" s="133"/>
      <c r="T250" s="133"/>
      <c r="U250" s="133"/>
      <c r="V250" s="133"/>
      <c r="W250" s="133"/>
      <c r="X250" s="133"/>
      <c r="Y250" s="133"/>
      <c r="Z250" s="133"/>
      <c r="AA250" s="133"/>
      <c r="AB250" s="133"/>
    </row>
    <row r="251" spans="1:28" ht="15.75">
      <c r="A251" s="132"/>
      <c r="B251" s="133"/>
      <c r="C251" s="133"/>
      <c r="D251" s="133"/>
      <c r="E251" s="133"/>
      <c r="F251" s="133"/>
      <c r="G251" s="133"/>
      <c r="I251" s="133"/>
      <c r="J251" s="133"/>
      <c r="K251" s="133"/>
      <c r="L251" s="133"/>
      <c r="M251" s="133"/>
      <c r="N251" s="133"/>
      <c r="P251" s="133"/>
      <c r="Q251" s="133"/>
      <c r="R251" s="133"/>
      <c r="S251" s="133"/>
      <c r="T251" s="133"/>
      <c r="U251" s="133"/>
      <c r="V251" s="133"/>
      <c r="W251" s="133"/>
      <c r="X251" s="133"/>
      <c r="Y251" s="133"/>
      <c r="Z251" s="133"/>
      <c r="AA251" s="133"/>
      <c r="AB251" s="133"/>
    </row>
    <row r="252" spans="1:28" ht="15.75">
      <c r="A252" s="132"/>
      <c r="B252" s="133"/>
      <c r="C252" s="133"/>
      <c r="D252" s="133"/>
      <c r="E252" s="133"/>
      <c r="F252" s="133"/>
      <c r="G252" s="133"/>
      <c r="I252" s="133"/>
      <c r="J252" s="133"/>
      <c r="K252" s="133"/>
      <c r="L252" s="133"/>
      <c r="M252" s="133"/>
      <c r="N252" s="133"/>
      <c r="P252" s="133"/>
      <c r="Q252" s="133"/>
      <c r="R252" s="133"/>
      <c r="S252" s="133"/>
      <c r="T252" s="133"/>
      <c r="U252" s="133"/>
      <c r="V252" s="133"/>
      <c r="W252" s="133"/>
      <c r="X252" s="133"/>
      <c r="Y252" s="133"/>
      <c r="Z252" s="133"/>
      <c r="AA252" s="133"/>
      <c r="AB252" s="133"/>
    </row>
    <row r="253" spans="1:28" ht="15.75">
      <c r="A253" s="132"/>
      <c r="B253" s="133"/>
      <c r="C253" s="133"/>
      <c r="D253" s="133"/>
      <c r="E253" s="133"/>
      <c r="F253" s="133"/>
      <c r="G253" s="133"/>
      <c r="I253" s="133"/>
      <c r="J253" s="133"/>
      <c r="K253" s="133"/>
      <c r="L253" s="133"/>
      <c r="M253" s="133"/>
      <c r="N253" s="133"/>
      <c r="P253" s="133"/>
      <c r="Q253" s="133"/>
      <c r="R253" s="133"/>
      <c r="S253" s="133"/>
      <c r="T253" s="133"/>
      <c r="U253" s="133"/>
      <c r="V253" s="133"/>
      <c r="W253" s="133"/>
      <c r="X253" s="133"/>
      <c r="Y253" s="133"/>
      <c r="Z253" s="133"/>
      <c r="AA253" s="133"/>
      <c r="AB253" s="133"/>
    </row>
    <row r="254" spans="1:28" ht="15.75">
      <c r="A254" s="132"/>
      <c r="B254" s="133"/>
      <c r="C254" s="133"/>
      <c r="D254" s="133"/>
      <c r="E254" s="133"/>
      <c r="F254" s="133"/>
      <c r="G254" s="133"/>
      <c r="I254" s="133"/>
      <c r="J254" s="133"/>
      <c r="K254" s="133"/>
      <c r="L254" s="133"/>
      <c r="M254" s="133"/>
      <c r="N254" s="133"/>
      <c r="P254" s="133"/>
      <c r="Q254" s="133"/>
      <c r="R254" s="133"/>
      <c r="S254" s="133"/>
      <c r="T254" s="133"/>
      <c r="U254" s="133"/>
      <c r="V254" s="133"/>
      <c r="W254" s="133"/>
      <c r="X254" s="133"/>
      <c r="Y254" s="133"/>
      <c r="Z254" s="133"/>
      <c r="AA254" s="133"/>
      <c r="AB254" s="133"/>
    </row>
    <row r="255" spans="1:28" ht="15.75">
      <c r="A255" s="132"/>
      <c r="B255" s="133"/>
      <c r="C255" s="133"/>
      <c r="D255" s="133"/>
      <c r="E255" s="133"/>
      <c r="F255" s="133"/>
      <c r="G255" s="133"/>
      <c r="I255" s="133"/>
      <c r="J255" s="133"/>
      <c r="K255" s="133"/>
      <c r="L255" s="133"/>
      <c r="M255" s="133"/>
      <c r="N255" s="133"/>
      <c r="P255" s="133"/>
      <c r="Q255" s="133"/>
      <c r="R255" s="133"/>
      <c r="S255" s="133"/>
      <c r="T255" s="133"/>
      <c r="U255" s="133"/>
      <c r="V255" s="133"/>
      <c r="W255" s="133"/>
      <c r="X255" s="133"/>
      <c r="Y255" s="133"/>
      <c r="Z255" s="133"/>
      <c r="AA255" s="133"/>
      <c r="AB255" s="133"/>
    </row>
    <row r="256" spans="1:28" ht="15.75">
      <c r="A256" s="132"/>
      <c r="B256" s="133"/>
      <c r="C256" s="133"/>
      <c r="D256" s="133"/>
      <c r="E256" s="133"/>
      <c r="F256" s="133"/>
      <c r="G256" s="133"/>
      <c r="I256" s="133"/>
      <c r="J256" s="133"/>
      <c r="K256" s="133"/>
      <c r="L256" s="133"/>
      <c r="M256" s="133"/>
      <c r="N256" s="133"/>
      <c r="P256" s="133"/>
      <c r="Q256" s="133"/>
      <c r="R256" s="133"/>
      <c r="S256" s="133"/>
      <c r="T256" s="133"/>
      <c r="U256" s="133"/>
      <c r="V256" s="133"/>
      <c r="W256" s="133"/>
      <c r="X256" s="133"/>
      <c r="Y256" s="133"/>
      <c r="Z256" s="133"/>
      <c r="AA256" s="133"/>
      <c r="AB256" s="133"/>
    </row>
    <row r="257" spans="1:28" ht="15.75">
      <c r="A257" s="132"/>
      <c r="B257" s="133"/>
      <c r="C257" s="133"/>
      <c r="D257" s="133"/>
      <c r="E257" s="133"/>
      <c r="F257" s="133"/>
      <c r="G257" s="133"/>
      <c r="I257" s="133"/>
      <c r="J257" s="133"/>
      <c r="K257" s="133"/>
      <c r="L257" s="133"/>
      <c r="M257" s="133"/>
      <c r="N257" s="133"/>
      <c r="P257" s="133"/>
      <c r="Q257" s="133"/>
      <c r="R257" s="133"/>
      <c r="S257" s="133"/>
      <c r="T257" s="133"/>
      <c r="U257" s="133"/>
      <c r="V257" s="133"/>
      <c r="W257" s="133"/>
      <c r="X257" s="133"/>
      <c r="Y257" s="133"/>
      <c r="Z257" s="133"/>
      <c r="AA257" s="133"/>
      <c r="AB257" s="133"/>
    </row>
    <row r="258" spans="1:28" ht="15.75">
      <c r="A258" s="132"/>
      <c r="B258" s="133"/>
      <c r="C258" s="133"/>
      <c r="D258" s="133"/>
      <c r="E258" s="133"/>
      <c r="F258" s="133"/>
      <c r="G258" s="133"/>
      <c r="I258" s="133"/>
      <c r="J258" s="133"/>
      <c r="K258" s="133"/>
      <c r="L258" s="133"/>
      <c r="M258" s="133"/>
      <c r="N258" s="133"/>
      <c r="P258" s="133"/>
      <c r="Q258" s="133"/>
      <c r="R258" s="133"/>
      <c r="S258" s="133"/>
      <c r="T258" s="133"/>
      <c r="U258" s="133"/>
      <c r="V258" s="133"/>
      <c r="W258" s="133"/>
      <c r="X258" s="133"/>
      <c r="Y258" s="133"/>
      <c r="Z258" s="133"/>
      <c r="AA258" s="133"/>
      <c r="AB258" s="133"/>
    </row>
    <row r="259" spans="1:28" ht="15.75">
      <c r="A259" s="132"/>
      <c r="B259" s="133"/>
      <c r="C259" s="133"/>
      <c r="D259" s="133"/>
      <c r="E259" s="133"/>
      <c r="F259" s="133"/>
      <c r="G259" s="133"/>
      <c r="I259" s="133"/>
      <c r="J259" s="133"/>
      <c r="K259" s="133"/>
      <c r="L259" s="133"/>
      <c r="M259" s="133"/>
      <c r="N259" s="133"/>
      <c r="P259" s="133"/>
      <c r="Q259" s="133"/>
      <c r="R259" s="133"/>
      <c r="S259" s="133"/>
      <c r="T259" s="133"/>
      <c r="U259" s="133"/>
      <c r="V259" s="133"/>
      <c r="W259" s="133"/>
      <c r="X259" s="133"/>
      <c r="Y259" s="133"/>
      <c r="Z259" s="133"/>
      <c r="AA259" s="133"/>
      <c r="AB259" s="133"/>
    </row>
    <row r="260" spans="1:28" ht="15.75">
      <c r="A260" s="132"/>
      <c r="B260" s="133"/>
      <c r="C260" s="133"/>
      <c r="D260" s="133"/>
      <c r="E260" s="133"/>
      <c r="F260" s="133"/>
      <c r="G260" s="133"/>
      <c r="I260" s="133"/>
      <c r="J260" s="133"/>
      <c r="K260" s="133"/>
      <c r="L260" s="133"/>
      <c r="M260" s="133"/>
      <c r="N260" s="133"/>
      <c r="P260" s="133"/>
      <c r="Q260" s="133"/>
      <c r="R260" s="133"/>
      <c r="S260" s="133"/>
      <c r="T260" s="133"/>
      <c r="U260" s="133"/>
      <c r="V260" s="133"/>
      <c r="W260" s="133"/>
      <c r="X260" s="133"/>
      <c r="Y260" s="133"/>
      <c r="Z260" s="133"/>
      <c r="AA260" s="133"/>
      <c r="AB260" s="133"/>
    </row>
    <row r="261" spans="1:28" ht="15.75">
      <c r="A261" s="132"/>
      <c r="B261" s="133"/>
      <c r="C261" s="133"/>
      <c r="D261" s="133"/>
      <c r="E261" s="133"/>
      <c r="F261" s="133"/>
      <c r="G261" s="133"/>
      <c r="I261" s="133"/>
      <c r="J261" s="133"/>
      <c r="K261" s="133"/>
      <c r="L261" s="133"/>
      <c r="M261" s="133"/>
      <c r="N261" s="133"/>
      <c r="P261" s="133"/>
      <c r="Q261" s="133"/>
      <c r="R261" s="133"/>
      <c r="S261" s="133"/>
      <c r="T261" s="133"/>
      <c r="U261" s="133"/>
      <c r="V261" s="133"/>
      <c r="W261" s="133"/>
      <c r="X261" s="133"/>
      <c r="Y261" s="133"/>
      <c r="Z261" s="133"/>
      <c r="AA261" s="133"/>
      <c r="AB261" s="133"/>
    </row>
    <row r="262" spans="1:28" ht="15.75">
      <c r="A262" s="132"/>
      <c r="B262" s="133"/>
      <c r="C262" s="133"/>
      <c r="D262" s="133"/>
      <c r="E262" s="133"/>
      <c r="F262" s="133"/>
      <c r="G262" s="133"/>
      <c r="I262" s="133"/>
      <c r="J262" s="133"/>
      <c r="K262" s="133"/>
      <c r="L262" s="133"/>
      <c r="M262" s="133"/>
      <c r="N262" s="133"/>
      <c r="P262" s="133"/>
      <c r="Q262" s="133"/>
      <c r="R262" s="133"/>
      <c r="S262" s="133"/>
      <c r="T262" s="133"/>
      <c r="U262" s="133"/>
      <c r="V262" s="133"/>
      <c r="W262" s="133"/>
      <c r="X262" s="133"/>
      <c r="Y262" s="133"/>
      <c r="Z262" s="133"/>
      <c r="AA262" s="133"/>
      <c r="AB262" s="133"/>
    </row>
    <row r="263" spans="1:28" ht="15.75">
      <c r="A263" s="132"/>
      <c r="B263" s="133"/>
      <c r="C263" s="133"/>
      <c r="D263" s="133"/>
      <c r="E263" s="133"/>
      <c r="F263" s="133"/>
      <c r="G263" s="133"/>
      <c r="I263" s="133"/>
      <c r="J263" s="133"/>
      <c r="K263" s="133"/>
      <c r="L263" s="133"/>
      <c r="M263" s="133"/>
      <c r="N263" s="133"/>
      <c r="P263" s="133"/>
      <c r="Q263" s="133"/>
      <c r="R263" s="133"/>
      <c r="S263" s="133"/>
      <c r="T263" s="133"/>
      <c r="U263" s="133"/>
      <c r="V263" s="133"/>
      <c r="W263" s="133"/>
      <c r="X263" s="133"/>
      <c r="Y263" s="133"/>
      <c r="Z263" s="133"/>
      <c r="AA263" s="133"/>
      <c r="AB263" s="133"/>
    </row>
    <row r="264" spans="1:28" ht="15.75">
      <c r="A264" s="132"/>
      <c r="B264" s="133"/>
      <c r="C264" s="133"/>
      <c r="D264" s="133"/>
      <c r="E264" s="133"/>
      <c r="F264" s="133"/>
      <c r="G264" s="133"/>
      <c r="I264" s="133"/>
      <c r="J264" s="133"/>
      <c r="K264" s="133"/>
      <c r="L264" s="133"/>
      <c r="M264" s="133"/>
      <c r="N264" s="133"/>
      <c r="P264" s="133"/>
      <c r="Q264" s="133"/>
      <c r="R264" s="133"/>
      <c r="S264" s="133"/>
      <c r="T264" s="133"/>
      <c r="U264" s="133"/>
      <c r="V264" s="133"/>
      <c r="W264" s="133"/>
      <c r="X264" s="133"/>
      <c r="Y264" s="133"/>
      <c r="Z264" s="133"/>
      <c r="AA264" s="133"/>
      <c r="AB264" s="133"/>
    </row>
    <row r="265" spans="1:28" ht="15.75">
      <c r="A265" s="132"/>
      <c r="B265" s="133"/>
      <c r="C265" s="133"/>
      <c r="D265" s="133"/>
      <c r="E265" s="133"/>
      <c r="F265" s="133"/>
      <c r="G265" s="133"/>
      <c r="I265" s="133"/>
      <c r="J265" s="133"/>
      <c r="K265" s="133"/>
      <c r="L265" s="133"/>
      <c r="M265" s="133"/>
      <c r="N265" s="133"/>
      <c r="P265" s="133"/>
      <c r="Q265" s="133"/>
      <c r="R265" s="133"/>
      <c r="S265" s="133"/>
      <c r="T265" s="133"/>
      <c r="U265" s="133"/>
      <c r="V265" s="133"/>
      <c r="W265" s="133"/>
      <c r="X265" s="133"/>
      <c r="Y265" s="133"/>
      <c r="Z265" s="133"/>
      <c r="AA265" s="133"/>
      <c r="AB265" s="133"/>
    </row>
    <row r="266" spans="1:28" ht="15.75">
      <c r="A266" s="132"/>
      <c r="B266" s="133"/>
      <c r="C266" s="133"/>
      <c r="D266" s="133"/>
      <c r="E266" s="133"/>
      <c r="F266" s="133"/>
      <c r="G266" s="133"/>
      <c r="I266" s="133"/>
      <c r="J266" s="133"/>
      <c r="K266" s="133"/>
      <c r="L266" s="133"/>
      <c r="M266" s="133"/>
      <c r="N266" s="133"/>
      <c r="P266" s="133"/>
      <c r="Q266" s="133"/>
      <c r="R266" s="133"/>
      <c r="S266" s="133"/>
      <c r="T266" s="133"/>
      <c r="U266" s="133"/>
      <c r="V266" s="133"/>
      <c r="W266" s="133"/>
      <c r="X266" s="133"/>
      <c r="Y266" s="133"/>
      <c r="Z266" s="133"/>
      <c r="AA266" s="133"/>
      <c r="AB266" s="133"/>
    </row>
    <row r="267" spans="1:28" ht="15.75">
      <c r="A267" s="132"/>
      <c r="B267" s="133"/>
      <c r="C267" s="133"/>
      <c r="D267" s="133"/>
      <c r="E267" s="133"/>
      <c r="F267" s="133"/>
      <c r="G267" s="133"/>
      <c r="I267" s="133"/>
      <c r="J267" s="133"/>
      <c r="K267" s="133"/>
      <c r="L267" s="133"/>
      <c r="M267" s="133"/>
      <c r="N267" s="133"/>
      <c r="P267" s="133"/>
      <c r="Q267" s="133"/>
      <c r="R267" s="133"/>
      <c r="S267" s="133"/>
      <c r="T267" s="133"/>
      <c r="U267" s="133"/>
      <c r="V267" s="133"/>
      <c r="W267" s="133"/>
      <c r="X267" s="133"/>
      <c r="Y267" s="133"/>
      <c r="Z267" s="133"/>
      <c r="AA267" s="133"/>
      <c r="AB267" s="133"/>
    </row>
    <row r="268" spans="1:28" ht="15.75">
      <c r="A268" s="132"/>
      <c r="B268" s="133"/>
      <c r="C268" s="133"/>
      <c r="D268" s="133"/>
      <c r="E268" s="133"/>
      <c r="F268" s="133"/>
      <c r="G268" s="133"/>
      <c r="I268" s="133"/>
      <c r="J268" s="133"/>
      <c r="K268" s="133"/>
      <c r="L268" s="133"/>
      <c r="M268" s="133"/>
      <c r="N268" s="133"/>
      <c r="P268" s="133"/>
      <c r="Q268" s="133"/>
      <c r="R268" s="133"/>
      <c r="S268" s="133"/>
      <c r="T268" s="133"/>
      <c r="U268" s="133"/>
      <c r="V268" s="133"/>
      <c r="W268" s="133"/>
      <c r="X268" s="133"/>
      <c r="Y268" s="133"/>
      <c r="Z268" s="133"/>
      <c r="AA268" s="133"/>
      <c r="AB268" s="133"/>
    </row>
    <row r="269" spans="1:28" ht="15.75">
      <c r="A269" s="132"/>
      <c r="B269" s="133"/>
      <c r="C269" s="133"/>
      <c r="D269" s="133"/>
      <c r="E269" s="133"/>
      <c r="F269" s="133"/>
      <c r="G269" s="133"/>
      <c r="I269" s="133"/>
      <c r="J269" s="133"/>
      <c r="K269" s="133"/>
      <c r="L269" s="133"/>
      <c r="M269" s="133"/>
      <c r="N269" s="133"/>
      <c r="P269" s="133"/>
      <c r="Q269" s="133"/>
      <c r="R269" s="133"/>
      <c r="S269" s="133"/>
      <c r="T269" s="133"/>
      <c r="U269" s="133"/>
      <c r="V269" s="133"/>
      <c r="W269" s="133"/>
      <c r="X269" s="133"/>
      <c r="Y269" s="133"/>
      <c r="Z269" s="133"/>
      <c r="AA269" s="133"/>
      <c r="AB269" s="133"/>
    </row>
    <row r="270" spans="1:28" ht="15.75">
      <c r="A270" s="132"/>
      <c r="B270" s="133"/>
      <c r="C270" s="133"/>
      <c r="D270" s="133"/>
      <c r="E270" s="133"/>
      <c r="F270" s="133"/>
      <c r="G270" s="133"/>
      <c r="I270" s="133"/>
      <c r="J270" s="133"/>
      <c r="K270" s="133"/>
      <c r="L270" s="133"/>
      <c r="M270" s="133"/>
      <c r="N270" s="133"/>
      <c r="P270" s="133"/>
      <c r="Q270" s="133"/>
      <c r="R270" s="133"/>
      <c r="S270" s="133"/>
      <c r="T270" s="133"/>
      <c r="U270" s="133"/>
      <c r="V270" s="133"/>
      <c r="W270" s="133"/>
      <c r="X270" s="133"/>
      <c r="Y270" s="133"/>
      <c r="Z270" s="133"/>
      <c r="AA270" s="133"/>
      <c r="AB270" s="133"/>
    </row>
    <row r="271" spans="1:28" ht="15.75">
      <c r="A271" s="132"/>
      <c r="B271" s="133"/>
      <c r="C271" s="133"/>
      <c r="D271" s="133"/>
      <c r="E271" s="133"/>
      <c r="F271" s="133"/>
      <c r="G271" s="133"/>
      <c r="I271" s="133"/>
      <c r="J271" s="133"/>
      <c r="K271" s="133"/>
      <c r="L271" s="133"/>
      <c r="M271" s="133"/>
      <c r="N271" s="133"/>
      <c r="P271" s="133"/>
      <c r="Q271" s="133"/>
      <c r="R271" s="133"/>
      <c r="S271" s="133"/>
      <c r="T271" s="133"/>
      <c r="U271" s="133"/>
      <c r="V271" s="133"/>
      <c r="W271" s="133"/>
      <c r="X271" s="133"/>
      <c r="Y271" s="133"/>
      <c r="Z271" s="133"/>
      <c r="AA271" s="133"/>
      <c r="AB271" s="133"/>
    </row>
    <row r="272" spans="1:28" ht="15.75">
      <c r="A272" s="132"/>
      <c r="B272" s="133"/>
      <c r="C272" s="133"/>
      <c r="D272" s="133"/>
      <c r="E272" s="133"/>
      <c r="F272" s="133"/>
      <c r="G272" s="133"/>
      <c r="I272" s="133"/>
      <c r="J272" s="133"/>
      <c r="K272" s="133"/>
      <c r="L272" s="133"/>
      <c r="M272" s="133"/>
      <c r="N272" s="133"/>
      <c r="P272" s="133"/>
      <c r="Q272" s="133"/>
      <c r="R272" s="133"/>
      <c r="S272" s="133"/>
      <c r="T272" s="133"/>
      <c r="U272" s="133"/>
      <c r="V272" s="133"/>
      <c r="W272" s="133"/>
      <c r="X272" s="133"/>
      <c r="Y272" s="133"/>
      <c r="Z272" s="133"/>
      <c r="AA272" s="133"/>
      <c r="AB272" s="133"/>
    </row>
    <row r="273" spans="1:28" ht="15.75">
      <c r="A273" s="132"/>
      <c r="B273" s="133"/>
      <c r="C273" s="133"/>
      <c r="D273" s="133"/>
      <c r="E273" s="133"/>
      <c r="F273" s="133"/>
      <c r="G273" s="133"/>
      <c r="I273" s="133"/>
      <c r="J273" s="133"/>
      <c r="K273" s="133"/>
      <c r="L273" s="133"/>
      <c r="M273" s="133"/>
      <c r="N273" s="133"/>
      <c r="P273" s="133"/>
      <c r="Q273" s="133"/>
      <c r="R273" s="133"/>
      <c r="S273" s="133"/>
      <c r="T273" s="133"/>
      <c r="U273" s="133"/>
      <c r="V273" s="133"/>
      <c r="W273" s="133"/>
      <c r="X273" s="133"/>
      <c r="Y273" s="133"/>
      <c r="Z273" s="133"/>
      <c r="AA273" s="133"/>
      <c r="AB273" s="133"/>
    </row>
    <row r="274" spans="1:28" ht="15.75">
      <c r="A274" s="132"/>
      <c r="B274" s="133"/>
      <c r="C274" s="133"/>
      <c r="D274" s="133"/>
      <c r="E274" s="133"/>
      <c r="F274" s="133"/>
      <c r="G274" s="133"/>
      <c r="I274" s="133"/>
      <c r="J274" s="133"/>
      <c r="K274" s="133"/>
      <c r="L274" s="133"/>
      <c r="M274" s="133"/>
      <c r="N274" s="133"/>
      <c r="P274" s="133"/>
      <c r="Q274" s="133"/>
      <c r="R274" s="133"/>
      <c r="S274" s="133"/>
      <c r="T274" s="133"/>
      <c r="U274" s="133"/>
      <c r="V274" s="133"/>
      <c r="W274" s="133"/>
      <c r="X274" s="133"/>
      <c r="Y274" s="133"/>
      <c r="Z274" s="133"/>
      <c r="AA274" s="133"/>
      <c r="AB274" s="133"/>
    </row>
    <row r="275" spans="1:28" ht="15.75">
      <c r="A275" s="132"/>
      <c r="B275" s="133"/>
      <c r="C275" s="133"/>
      <c r="D275" s="133"/>
      <c r="E275" s="133"/>
      <c r="F275" s="133"/>
      <c r="G275" s="133"/>
      <c r="I275" s="133"/>
      <c r="J275" s="133"/>
      <c r="K275" s="133"/>
      <c r="L275" s="133"/>
      <c r="M275" s="133"/>
      <c r="N275" s="133"/>
      <c r="P275" s="133"/>
      <c r="Q275" s="133"/>
      <c r="R275" s="133"/>
      <c r="S275" s="133"/>
      <c r="T275" s="133"/>
      <c r="U275" s="133"/>
      <c r="V275" s="133"/>
      <c r="W275" s="133"/>
      <c r="X275" s="133"/>
      <c r="Y275" s="133"/>
      <c r="Z275" s="133"/>
      <c r="AA275" s="133"/>
      <c r="AB275" s="133"/>
    </row>
    <row r="276" spans="1:28" ht="15.75">
      <c r="A276" s="132"/>
      <c r="B276" s="133"/>
      <c r="C276" s="133"/>
      <c r="D276" s="133"/>
      <c r="E276" s="133"/>
      <c r="F276" s="133"/>
      <c r="G276" s="133"/>
      <c r="I276" s="133"/>
      <c r="J276" s="133"/>
      <c r="K276" s="133"/>
      <c r="L276" s="133"/>
      <c r="M276" s="133"/>
      <c r="N276" s="133"/>
      <c r="P276" s="133"/>
      <c r="Q276" s="133"/>
      <c r="R276" s="133"/>
      <c r="S276" s="133"/>
      <c r="T276" s="133"/>
      <c r="U276" s="133"/>
      <c r="V276" s="133"/>
      <c r="W276" s="133"/>
      <c r="X276" s="133"/>
      <c r="Y276" s="133"/>
      <c r="Z276" s="133"/>
      <c r="AA276" s="133"/>
      <c r="AB276" s="133"/>
    </row>
    <row r="277" spans="1:28" ht="15.75">
      <c r="A277" s="132"/>
      <c r="B277" s="133"/>
      <c r="C277" s="133"/>
      <c r="D277" s="133"/>
      <c r="E277" s="133"/>
      <c r="F277" s="133"/>
      <c r="G277" s="133"/>
      <c r="I277" s="133"/>
      <c r="J277" s="133"/>
      <c r="K277" s="133"/>
      <c r="L277" s="133"/>
      <c r="M277" s="133"/>
      <c r="N277" s="133"/>
      <c r="P277" s="133"/>
      <c r="Q277" s="133"/>
      <c r="R277" s="133"/>
      <c r="S277" s="133"/>
      <c r="T277" s="133"/>
      <c r="U277" s="133"/>
      <c r="V277" s="133"/>
      <c r="W277" s="133"/>
      <c r="X277" s="133"/>
      <c r="Y277" s="133"/>
      <c r="Z277" s="133"/>
      <c r="AA277" s="133"/>
      <c r="AB277" s="133"/>
    </row>
    <row r="278" spans="1:28" ht="15.75">
      <c r="A278" s="132"/>
      <c r="B278" s="133"/>
      <c r="C278" s="133"/>
      <c r="D278" s="133"/>
      <c r="E278" s="133"/>
      <c r="F278" s="133"/>
      <c r="G278" s="133"/>
      <c r="I278" s="133"/>
      <c r="J278" s="133"/>
      <c r="K278" s="133"/>
      <c r="L278" s="133"/>
      <c r="M278" s="133"/>
      <c r="N278" s="133"/>
      <c r="P278" s="133"/>
      <c r="Q278" s="133"/>
      <c r="R278" s="133"/>
      <c r="S278" s="133"/>
      <c r="T278" s="133"/>
      <c r="U278" s="133"/>
      <c r="V278" s="133"/>
      <c r="W278" s="133"/>
      <c r="X278" s="133"/>
      <c r="Y278" s="133"/>
      <c r="Z278" s="133"/>
      <c r="AA278" s="133"/>
      <c r="AB278" s="133"/>
    </row>
    <row r="279" spans="1:28" ht="15.75">
      <c r="A279" s="132"/>
      <c r="B279" s="133"/>
      <c r="C279" s="133"/>
      <c r="D279" s="133"/>
      <c r="E279" s="133"/>
      <c r="F279" s="133"/>
      <c r="G279" s="133"/>
      <c r="I279" s="133"/>
      <c r="J279" s="133"/>
      <c r="K279" s="133"/>
      <c r="L279" s="133"/>
      <c r="M279" s="133"/>
      <c r="N279" s="133"/>
      <c r="P279" s="133"/>
      <c r="Q279" s="133"/>
      <c r="R279" s="133"/>
      <c r="S279" s="133"/>
      <c r="T279" s="133"/>
      <c r="U279" s="133"/>
      <c r="V279" s="133"/>
      <c r="W279" s="133"/>
      <c r="X279" s="133"/>
      <c r="Y279" s="133"/>
      <c r="Z279" s="133"/>
      <c r="AA279" s="133"/>
      <c r="AB279" s="133"/>
    </row>
    <row r="280" spans="1:28" ht="15.75">
      <c r="A280" s="132"/>
      <c r="B280" s="133"/>
      <c r="C280" s="133"/>
      <c r="D280" s="133"/>
      <c r="E280" s="133"/>
      <c r="F280" s="133"/>
      <c r="G280" s="133"/>
      <c r="I280" s="133"/>
      <c r="J280" s="133"/>
      <c r="K280" s="133"/>
      <c r="L280" s="133"/>
      <c r="M280" s="133"/>
      <c r="N280" s="133"/>
      <c r="P280" s="133"/>
      <c r="Q280" s="133"/>
      <c r="R280" s="133"/>
      <c r="S280" s="133"/>
      <c r="T280" s="133"/>
      <c r="U280" s="133"/>
      <c r="V280" s="133"/>
      <c r="W280" s="133"/>
      <c r="X280" s="133"/>
      <c r="Y280" s="133"/>
      <c r="Z280" s="133"/>
      <c r="AA280" s="133"/>
      <c r="AB280" s="133"/>
    </row>
    <row r="281" spans="1:28" ht="15.75">
      <c r="A281" s="132"/>
      <c r="B281" s="133"/>
      <c r="C281" s="133"/>
      <c r="D281" s="133"/>
      <c r="E281" s="133"/>
      <c r="F281" s="133"/>
      <c r="G281" s="133"/>
      <c r="I281" s="133"/>
      <c r="J281" s="133"/>
      <c r="K281" s="133"/>
      <c r="L281" s="133"/>
      <c r="M281" s="133"/>
      <c r="N281" s="133"/>
      <c r="P281" s="133"/>
      <c r="Q281" s="133"/>
      <c r="R281" s="133"/>
      <c r="S281" s="133"/>
      <c r="T281" s="133"/>
      <c r="U281" s="133"/>
      <c r="V281" s="133"/>
      <c r="W281" s="133"/>
      <c r="X281" s="133"/>
      <c r="Y281" s="133"/>
      <c r="Z281" s="133"/>
      <c r="AA281" s="133"/>
      <c r="AB281" s="133"/>
    </row>
    <row r="282" spans="1:28" ht="15.75">
      <c r="A282" s="132"/>
      <c r="B282" s="133"/>
      <c r="C282" s="133"/>
      <c r="D282" s="133"/>
      <c r="E282" s="133"/>
      <c r="F282" s="133"/>
      <c r="G282" s="133"/>
      <c r="I282" s="133"/>
      <c r="J282" s="133"/>
      <c r="K282" s="133"/>
      <c r="L282" s="133"/>
      <c r="M282" s="133"/>
      <c r="N282" s="133"/>
      <c r="P282" s="133"/>
      <c r="Q282" s="133"/>
      <c r="R282" s="133"/>
      <c r="S282" s="133"/>
      <c r="T282" s="133"/>
      <c r="U282" s="133"/>
      <c r="V282" s="133"/>
      <c r="W282" s="133"/>
      <c r="X282" s="133"/>
      <c r="Y282" s="133"/>
      <c r="Z282" s="133"/>
      <c r="AA282" s="133"/>
      <c r="AB282" s="133"/>
    </row>
    <row r="283" spans="1:28" ht="15.75">
      <c r="A283" s="132"/>
      <c r="B283" s="133"/>
      <c r="C283" s="133"/>
      <c r="D283" s="133"/>
      <c r="E283" s="133"/>
      <c r="F283" s="133"/>
      <c r="G283" s="133"/>
      <c r="I283" s="133"/>
      <c r="J283" s="133"/>
      <c r="K283" s="133"/>
      <c r="L283" s="133"/>
      <c r="M283" s="133"/>
      <c r="N283" s="133"/>
      <c r="P283" s="133"/>
      <c r="Q283" s="133"/>
      <c r="R283" s="133"/>
      <c r="S283" s="133"/>
      <c r="T283" s="133"/>
      <c r="U283" s="133"/>
      <c r="V283" s="133"/>
      <c r="W283" s="133"/>
      <c r="X283" s="133"/>
      <c r="Y283" s="133"/>
      <c r="Z283" s="133"/>
      <c r="AA283" s="133"/>
      <c r="AB283" s="133"/>
    </row>
    <row r="284" spans="1:28" ht="15.75">
      <c r="A284" s="132"/>
      <c r="B284" s="133"/>
      <c r="C284" s="133"/>
      <c r="D284" s="133"/>
      <c r="E284" s="133"/>
      <c r="F284" s="133"/>
      <c r="G284" s="133"/>
      <c r="I284" s="133"/>
      <c r="J284" s="133"/>
      <c r="K284" s="133"/>
      <c r="L284" s="133"/>
      <c r="M284" s="133"/>
      <c r="N284" s="133"/>
      <c r="P284" s="133"/>
      <c r="Q284" s="133"/>
      <c r="R284" s="133"/>
      <c r="S284" s="133"/>
      <c r="T284" s="133"/>
      <c r="U284" s="133"/>
      <c r="V284" s="133"/>
      <c r="W284" s="133"/>
      <c r="X284" s="133"/>
      <c r="Y284" s="133"/>
      <c r="Z284" s="133"/>
      <c r="AA284" s="133"/>
      <c r="AB284" s="133"/>
    </row>
    <row r="285" spans="1:28" ht="15.75">
      <c r="A285" s="132"/>
      <c r="B285" s="133"/>
      <c r="C285" s="133"/>
      <c r="D285" s="133"/>
      <c r="E285" s="133"/>
      <c r="F285" s="133"/>
      <c r="G285" s="133"/>
      <c r="I285" s="133"/>
      <c r="J285" s="133"/>
      <c r="K285" s="133"/>
      <c r="L285" s="133"/>
      <c r="M285" s="133"/>
      <c r="N285" s="133"/>
      <c r="P285" s="133"/>
      <c r="Q285" s="133"/>
      <c r="R285" s="133"/>
      <c r="S285" s="133"/>
      <c r="T285" s="133"/>
      <c r="U285" s="133"/>
      <c r="V285" s="133"/>
      <c r="W285" s="133"/>
      <c r="X285" s="133"/>
      <c r="Y285" s="133"/>
      <c r="Z285" s="133"/>
      <c r="AA285" s="133"/>
      <c r="AB285" s="133"/>
    </row>
    <row r="286" spans="1:28" ht="15.75">
      <c r="A286" s="132"/>
      <c r="B286" s="133"/>
      <c r="C286" s="133"/>
      <c r="D286" s="133"/>
      <c r="E286" s="133"/>
      <c r="F286" s="133"/>
      <c r="G286" s="133"/>
      <c r="I286" s="133"/>
      <c r="J286" s="133"/>
      <c r="K286" s="133"/>
      <c r="L286" s="133"/>
      <c r="M286" s="133"/>
      <c r="N286" s="133"/>
      <c r="P286" s="133"/>
      <c r="Q286" s="133"/>
      <c r="R286" s="133"/>
      <c r="S286" s="133"/>
      <c r="T286" s="133"/>
      <c r="U286" s="133"/>
      <c r="V286" s="133"/>
      <c r="W286" s="133"/>
      <c r="X286" s="133"/>
      <c r="Y286" s="133"/>
      <c r="Z286" s="133"/>
      <c r="AA286" s="133"/>
      <c r="AB286" s="133"/>
    </row>
    <row r="287" spans="1:28" ht="15.75">
      <c r="A287" s="132"/>
      <c r="B287" s="133"/>
      <c r="C287" s="133"/>
      <c r="D287" s="133"/>
      <c r="E287" s="133"/>
      <c r="F287" s="133"/>
      <c r="G287" s="133"/>
      <c r="I287" s="133"/>
      <c r="J287" s="133"/>
      <c r="K287" s="133"/>
      <c r="L287" s="133"/>
      <c r="M287" s="133"/>
      <c r="N287" s="133"/>
      <c r="P287" s="133"/>
      <c r="Q287" s="133"/>
      <c r="R287" s="133"/>
      <c r="S287" s="133"/>
      <c r="T287" s="133"/>
      <c r="U287" s="133"/>
      <c r="V287" s="133"/>
      <c r="W287" s="133"/>
      <c r="X287" s="133"/>
      <c r="Y287" s="133"/>
      <c r="Z287" s="133"/>
      <c r="AA287" s="133"/>
      <c r="AB287" s="133"/>
    </row>
    <row r="288" spans="1:28" ht="15.75">
      <c r="A288" s="132"/>
      <c r="B288" s="133"/>
      <c r="C288" s="133"/>
      <c r="D288" s="133"/>
      <c r="E288" s="133"/>
      <c r="F288" s="133"/>
      <c r="G288" s="133"/>
      <c r="I288" s="133"/>
      <c r="J288" s="133"/>
      <c r="K288" s="133"/>
      <c r="L288" s="133"/>
      <c r="M288" s="133"/>
      <c r="N288" s="133"/>
      <c r="P288" s="133"/>
      <c r="Q288" s="133"/>
      <c r="R288" s="133"/>
      <c r="S288" s="133"/>
      <c r="T288" s="133"/>
      <c r="U288" s="133"/>
      <c r="V288" s="133"/>
      <c r="W288" s="133"/>
      <c r="X288" s="133"/>
      <c r="Y288" s="133"/>
      <c r="Z288" s="133"/>
      <c r="AA288" s="133"/>
      <c r="AB288" s="133"/>
    </row>
    <row r="289" spans="1:28" ht="15.75">
      <c r="A289" s="132"/>
      <c r="B289" s="133"/>
      <c r="C289" s="133"/>
      <c r="D289" s="133"/>
      <c r="E289" s="133"/>
      <c r="F289" s="133"/>
      <c r="G289" s="133"/>
      <c r="I289" s="133"/>
      <c r="J289" s="133"/>
      <c r="K289" s="133"/>
      <c r="L289" s="133"/>
      <c r="M289" s="133"/>
      <c r="N289" s="133"/>
      <c r="P289" s="133"/>
      <c r="Q289" s="133"/>
      <c r="R289" s="133"/>
      <c r="S289" s="133"/>
      <c r="T289" s="133"/>
      <c r="U289" s="133"/>
      <c r="V289" s="133"/>
      <c r="W289" s="133"/>
      <c r="X289" s="133"/>
      <c r="Y289" s="133"/>
      <c r="Z289" s="133"/>
      <c r="AA289" s="133"/>
      <c r="AB289" s="133"/>
    </row>
    <row r="290" spans="1:28" ht="15.75">
      <c r="A290" s="132"/>
      <c r="B290" s="133"/>
      <c r="C290" s="133"/>
      <c r="D290" s="133"/>
      <c r="E290" s="133"/>
      <c r="F290" s="133"/>
      <c r="G290" s="133"/>
      <c r="I290" s="133"/>
      <c r="J290" s="133"/>
      <c r="K290" s="133"/>
      <c r="L290" s="133"/>
      <c r="M290" s="133"/>
      <c r="N290" s="133"/>
      <c r="P290" s="133"/>
      <c r="Q290" s="133"/>
      <c r="R290" s="133"/>
      <c r="S290" s="133"/>
      <c r="T290" s="133"/>
      <c r="U290" s="133"/>
      <c r="V290" s="133"/>
      <c r="W290" s="133"/>
      <c r="X290" s="133"/>
      <c r="Y290" s="133"/>
      <c r="Z290" s="133"/>
      <c r="AA290" s="133"/>
      <c r="AB290" s="133"/>
    </row>
    <row r="291" spans="1:28" ht="15.75">
      <c r="A291" s="132"/>
      <c r="B291" s="133"/>
      <c r="C291" s="133"/>
      <c r="D291" s="133"/>
      <c r="E291" s="133"/>
      <c r="F291" s="133"/>
      <c r="G291" s="133"/>
      <c r="I291" s="133"/>
      <c r="J291" s="133"/>
      <c r="K291" s="133"/>
      <c r="L291" s="133"/>
      <c r="M291" s="133"/>
      <c r="N291" s="133"/>
      <c r="P291" s="133"/>
      <c r="Q291" s="133"/>
      <c r="R291" s="133"/>
      <c r="S291" s="133"/>
      <c r="T291" s="133"/>
      <c r="U291" s="133"/>
      <c r="V291" s="133"/>
      <c r="W291" s="133"/>
      <c r="X291" s="133"/>
      <c r="Y291" s="133"/>
      <c r="Z291" s="133"/>
      <c r="AA291" s="133"/>
      <c r="AB291" s="133"/>
    </row>
    <row r="292" spans="1:28" ht="15.75">
      <c r="A292" s="132"/>
      <c r="B292" s="133"/>
      <c r="C292" s="133"/>
      <c r="D292" s="133"/>
      <c r="E292" s="133"/>
      <c r="F292" s="133"/>
      <c r="G292" s="133"/>
      <c r="I292" s="133"/>
      <c r="J292" s="133"/>
      <c r="K292" s="133"/>
      <c r="L292" s="133"/>
      <c r="M292" s="133"/>
      <c r="N292" s="133"/>
      <c r="P292" s="133"/>
      <c r="Q292" s="133"/>
      <c r="R292" s="133"/>
      <c r="S292" s="133"/>
      <c r="T292" s="133"/>
      <c r="U292" s="133"/>
      <c r="V292" s="133"/>
      <c r="W292" s="133"/>
      <c r="X292" s="133"/>
      <c r="Y292" s="133"/>
      <c r="Z292" s="133"/>
      <c r="AA292" s="133"/>
      <c r="AB292" s="133"/>
    </row>
    <row r="293" spans="1:28" ht="15.75">
      <c r="A293" s="132"/>
      <c r="B293" s="133"/>
      <c r="C293" s="133"/>
      <c r="D293" s="133"/>
      <c r="E293" s="133"/>
      <c r="F293" s="133"/>
      <c r="G293" s="133"/>
      <c r="I293" s="133"/>
      <c r="J293" s="133"/>
      <c r="K293" s="133"/>
      <c r="L293" s="133"/>
      <c r="M293" s="133"/>
      <c r="N293" s="133"/>
      <c r="P293" s="133"/>
      <c r="Q293" s="133"/>
      <c r="R293" s="133"/>
      <c r="S293" s="133"/>
      <c r="T293" s="133"/>
      <c r="U293" s="133"/>
      <c r="V293" s="133"/>
      <c r="W293" s="133"/>
      <c r="X293" s="133"/>
      <c r="Y293" s="133"/>
      <c r="Z293" s="133"/>
      <c r="AA293" s="133"/>
      <c r="AB293" s="133"/>
    </row>
    <row r="294" spans="1:28" ht="15.75">
      <c r="A294" s="132"/>
      <c r="B294" s="133"/>
      <c r="C294" s="133"/>
      <c r="D294" s="133"/>
      <c r="E294" s="133"/>
      <c r="F294" s="133"/>
      <c r="G294" s="133"/>
      <c r="I294" s="133"/>
      <c r="J294" s="133"/>
      <c r="K294" s="133"/>
      <c r="L294" s="133"/>
      <c r="M294" s="133"/>
      <c r="N294" s="133"/>
      <c r="P294" s="133"/>
      <c r="Q294" s="133"/>
      <c r="R294" s="133"/>
      <c r="S294" s="133"/>
      <c r="T294" s="133"/>
      <c r="U294" s="133"/>
      <c r="V294" s="133"/>
      <c r="W294" s="133"/>
      <c r="X294" s="133"/>
      <c r="Y294" s="133"/>
      <c r="Z294" s="133"/>
      <c r="AA294" s="133"/>
      <c r="AB294" s="133"/>
    </row>
    <row r="295" spans="1:28" ht="15.75">
      <c r="A295" s="132"/>
      <c r="B295" s="133"/>
      <c r="C295" s="133"/>
      <c r="D295" s="133"/>
      <c r="E295" s="133"/>
      <c r="F295" s="133"/>
      <c r="G295" s="133"/>
      <c r="I295" s="133"/>
      <c r="J295" s="133"/>
      <c r="K295" s="133"/>
      <c r="L295" s="133"/>
      <c r="M295" s="133"/>
      <c r="N295" s="133"/>
      <c r="P295" s="133"/>
      <c r="Q295" s="133"/>
      <c r="R295" s="133"/>
      <c r="S295" s="133"/>
      <c r="T295" s="133"/>
      <c r="U295" s="133"/>
      <c r="V295" s="133"/>
      <c r="W295" s="133"/>
      <c r="X295" s="133"/>
      <c r="Y295" s="133"/>
      <c r="Z295" s="133"/>
      <c r="AA295" s="133"/>
      <c r="AB295" s="133"/>
    </row>
    <row r="296" spans="1:28" ht="15.75">
      <c r="A296" s="132"/>
      <c r="B296" s="133"/>
      <c r="C296" s="133"/>
      <c r="D296" s="133"/>
      <c r="E296" s="133"/>
      <c r="F296" s="133"/>
      <c r="G296" s="133"/>
      <c r="I296" s="133"/>
      <c r="J296" s="133"/>
      <c r="K296" s="133"/>
      <c r="L296" s="133"/>
      <c r="M296" s="133"/>
      <c r="N296" s="133"/>
      <c r="P296" s="133"/>
      <c r="Q296" s="133"/>
      <c r="R296" s="133"/>
      <c r="S296" s="133"/>
      <c r="T296" s="133"/>
      <c r="U296" s="133"/>
      <c r="V296" s="133"/>
      <c r="W296" s="133"/>
      <c r="X296" s="133"/>
      <c r="Y296" s="133"/>
      <c r="Z296" s="133"/>
      <c r="AA296" s="133"/>
      <c r="AB296" s="133"/>
    </row>
    <row r="297" spans="1:28" ht="15.75">
      <c r="A297" s="132"/>
      <c r="B297" s="133"/>
      <c r="C297" s="133"/>
      <c r="D297" s="133"/>
      <c r="E297" s="133"/>
      <c r="F297" s="133"/>
      <c r="G297" s="133"/>
      <c r="I297" s="133"/>
      <c r="J297" s="133"/>
      <c r="K297" s="133"/>
      <c r="L297" s="133"/>
      <c r="M297" s="133"/>
      <c r="N297" s="133"/>
      <c r="P297" s="133"/>
      <c r="Q297" s="133"/>
      <c r="R297" s="133"/>
      <c r="S297" s="133"/>
      <c r="T297" s="133"/>
      <c r="U297" s="133"/>
      <c r="V297" s="133"/>
      <c r="W297" s="133"/>
      <c r="X297" s="133"/>
      <c r="Y297" s="133"/>
      <c r="Z297" s="133"/>
      <c r="AA297" s="133"/>
      <c r="AB297" s="133"/>
    </row>
    <row r="298" spans="1:28" ht="15.75">
      <c r="A298" s="132"/>
      <c r="B298" s="133"/>
      <c r="C298" s="133"/>
      <c r="D298" s="133"/>
      <c r="E298" s="133"/>
      <c r="F298" s="133"/>
      <c r="G298" s="133"/>
      <c r="I298" s="133"/>
      <c r="J298" s="133"/>
      <c r="K298" s="133"/>
      <c r="L298" s="133"/>
      <c r="M298" s="133"/>
      <c r="N298" s="133"/>
      <c r="P298" s="133"/>
      <c r="Q298" s="133"/>
      <c r="R298" s="133"/>
      <c r="S298" s="133"/>
      <c r="T298" s="133"/>
      <c r="U298" s="133"/>
      <c r="V298" s="133"/>
      <c r="W298" s="133"/>
      <c r="X298" s="133"/>
      <c r="Y298" s="133"/>
      <c r="Z298" s="133"/>
      <c r="AA298" s="133"/>
      <c r="AB298" s="133"/>
    </row>
    <row r="299" spans="1:28" ht="15.75">
      <c r="A299" s="132"/>
      <c r="B299" s="133"/>
      <c r="C299" s="133"/>
      <c r="D299" s="133"/>
      <c r="E299" s="133"/>
      <c r="F299" s="133"/>
      <c r="G299" s="133"/>
      <c r="I299" s="133"/>
      <c r="J299" s="133"/>
      <c r="K299" s="133"/>
      <c r="L299" s="133"/>
      <c r="M299" s="133"/>
      <c r="N299" s="133"/>
      <c r="P299" s="133"/>
      <c r="Q299" s="133"/>
      <c r="R299" s="133"/>
      <c r="S299" s="133"/>
      <c r="T299" s="133"/>
      <c r="U299" s="133"/>
      <c r="V299" s="133"/>
      <c r="W299" s="133"/>
      <c r="X299" s="133"/>
      <c r="Y299" s="133"/>
      <c r="Z299" s="133"/>
      <c r="AA299" s="133"/>
      <c r="AB299" s="133"/>
    </row>
    <row r="300" spans="1:28" ht="15.75">
      <c r="A300" s="132"/>
      <c r="B300" s="133"/>
      <c r="C300" s="133"/>
      <c r="D300" s="133"/>
      <c r="E300" s="133"/>
      <c r="F300" s="133"/>
      <c r="G300" s="133"/>
      <c r="I300" s="133"/>
      <c r="J300" s="133"/>
      <c r="K300" s="133"/>
      <c r="L300" s="133"/>
      <c r="M300" s="133"/>
      <c r="N300" s="133"/>
      <c r="P300" s="133"/>
      <c r="Q300" s="133"/>
      <c r="R300" s="133"/>
      <c r="S300" s="133"/>
      <c r="T300" s="133"/>
      <c r="U300" s="133"/>
      <c r="V300" s="133"/>
      <c r="W300" s="133"/>
      <c r="X300" s="133"/>
      <c r="Y300" s="133"/>
      <c r="Z300" s="133"/>
      <c r="AA300" s="133"/>
      <c r="AB300" s="133"/>
    </row>
    <row r="301" spans="1:28" ht="15.75">
      <c r="A301" s="132"/>
      <c r="B301" s="133"/>
      <c r="C301" s="133"/>
      <c r="D301" s="133"/>
      <c r="E301" s="133"/>
      <c r="F301" s="133"/>
      <c r="G301" s="133"/>
      <c r="I301" s="133"/>
      <c r="J301" s="133"/>
      <c r="K301" s="133"/>
      <c r="L301" s="133"/>
      <c r="M301" s="133"/>
      <c r="N301" s="133"/>
      <c r="P301" s="133"/>
      <c r="Q301" s="133"/>
      <c r="R301" s="133"/>
      <c r="S301" s="133"/>
      <c r="T301" s="133"/>
      <c r="U301" s="133"/>
      <c r="V301" s="133"/>
      <c r="W301" s="133"/>
      <c r="X301" s="133"/>
      <c r="Y301" s="133"/>
      <c r="Z301" s="133"/>
      <c r="AA301" s="133"/>
      <c r="AB301" s="133"/>
    </row>
    <row r="302" spans="1:28" ht="15.75">
      <c r="A302" s="132"/>
      <c r="B302" s="133"/>
      <c r="C302" s="133"/>
      <c r="D302" s="133"/>
      <c r="E302" s="133"/>
      <c r="F302" s="133"/>
      <c r="G302" s="133"/>
      <c r="I302" s="133"/>
      <c r="J302" s="133"/>
      <c r="K302" s="133"/>
      <c r="L302" s="133"/>
      <c r="M302" s="133"/>
      <c r="N302" s="133"/>
      <c r="P302" s="133"/>
      <c r="Q302" s="133"/>
      <c r="R302" s="133"/>
      <c r="S302" s="133"/>
      <c r="T302" s="133"/>
      <c r="U302" s="133"/>
      <c r="V302" s="133"/>
      <c r="W302" s="133"/>
      <c r="X302" s="133"/>
      <c r="Y302" s="133"/>
      <c r="Z302" s="133"/>
      <c r="AA302" s="133"/>
      <c r="AB302" s="133"/>
    </row>
    <row r="303" spans="1:28" ht="15.75">
      <c r="A303" s="132"/>
      <c r="B303" s="133"/>
      <c r="C303" s="133"/>
      <c r="D303" s="133"/>
      <c r="E303" s="133"/>
      <c r="F303" s="133"/>
      <c r="G303" s="133"/>
      <c r="I303" s="133"/>
      <c r="J303" s="133"/>
      <c r="K303" s="133"/>
      <c r="L303" s="133"/>
      <c r="M303" s="133"/>
      <c r="N303" s="133"/>
      <c r="P303" s="133"/>
      <c r="Q303" s="133"/>
      <c r="R303" s="133"/>
      <c r="S303" s="133"/>
      <c r="T303" s="133"/>
      <c r="U303" s="133"/>
      <c r="V303" s="133"/>
      <c r="W303" s="133"/>
      <c r="X303" s="133"/>
      <c r="Y303" s="133"/>
      <c r="Z303" s="133"/>
      <c r="AA303" s="133"/>
      <c r="AB303" s="133"/>
    </row>
    <row r="304" spans="1:28" ht="15.75">
      <c r="A304" s="132"/>
      <c r="B304" s="133"/>
      <c r="C304" s="133"/>
      <c r="D304" s="133"/>
      <c r="E304" s="133"/>
      <c r="F304" s="133"/>
      <c r="G304" s="133"/>
      <c r="I304" s="133"/>
      <c r="J304" s="133"/>
      <c r="K304" s="133"/>
      <c r="L304" s="133"/>
      <c r="M304" s="133"/>
      <c r="N304" s="133"/>
      <c r="P304" s="133"/>
      <c r="Q304" s="133"/>
      <c r="R304" s="133"/>
      <c r="S304" s="133"/>
      <c r="T304" s="133"/>
      <c r="U304" s="133"/>
      <c r="V304" s="133"/>
      <c r="W304" s="133"/>
      <c r="X304" s="133"/>
      <c r="Y304" s="133"/>
      <c r="Z304" s="133"/>
      <c r="AA304" s="133"/>
      <c r="AB304" s="133"/>
    </row>
    <row r="305" spans="1:28" ht="15.75">
      <c r="A305" s="132"/>
      <c r="B305" s="133"/>
      <c r="C305" s="133"/>
      <c r="D305" s="133"/>
      <c r="E305" s="133"/>
      <c r="F305" s="133"/>
      <c r="G305" s="133"/>
      <c r="I305" s="133"/>
      <c r="J305" s="133"/>
      <c r="K305" s="133"/>
      <c r="L305" s="133"/>
      <c r="M305" s="133"/>
      <c r="N305" s="133"/>
      <c r="P305" s="133"/>
      <c r="Q305" s="133"/>
      <c r="R305" s="133"/>
      <c r="S305" s="133"/>
      <c r="T305" s="133"/>
      <c r="U305" s="133"/>
      <c r="V305" s="133"/>
      <c r="W305" s="133"/>
      <c r="X305" s="133"/>
      <c r="Y305" s="133"/>
      <c r="Z305" s="133"/>
      <c r="AA305" s="133"/>
      <c r="AB305" s="133"/>
    </row>
    <row r="306" spans="1:28" ht="15.75">
      <c r="A306" s="132"/>
      <c r="B306" s="133"/>
      <c r="C306" s="133"/>
      <c r="D306" s="133"/>
      <c r="E306" s="133"/>
      <c r="F306" s="133"/>
      <c r="G306" s="133"/>
      <c r="I306" s="133"/>
      <c r="J306" s="133"/>
      <c r="K306" s="133"/>
      <c r="L306" s="133"/>
      <c r="M306" s="133"/>
      <c r="N306" s="133"/>
      <c r="P306" s="133"/>
      <c r="Q306" s="133"/>
      <c r="R306" s="133"/>
      <c r="S306" s="133"/>
      <c r="T306" s="133"/>
      <c r="U306" s="133"/>
      <c r="V306" s="133"/>
      <c r="W306" s="133"/>
      <c r="X306" s="133"/>
      <c r="Y306" s="133"/>
      <c r="Z306" s="133"/>
      <c r="AA306" s="133"/>
      <c r="AB306" s="133"/>
    </row>
    <row r="307" spans="1:28" ht="15.75">
      <c r="A307" s="132"/>
      <c r="B307" s="133"/>
      <c r="C307" s="133"/>
      <c r="D307" s="133"/>
      <c r="E307" s="133"/>
      <c r="F307" s="133"/>
      <c r="G307" s="133"/>
      <c r="I307" s="133"/>
      <c r="J307" s="133"/>
      <c r="K307" s="133"/>
      <c r="L307" s="133"/>
      <c r="M307" s="133"/>
      <c r="N307" s="133"/>
      <c r="P307" s="133"/>
      <c r="Q307" s="133"/>
      <c r="R307" s="133"/>
      <c r="S307" s="133"/>
      <c r="T307" s="133"/>
      <c r="U307" s="133"/>
      <c r="V307" s="133"/>
      <c r="W307" s="133"/>
      <c r="X307" s="133"/>
      <c r="Y307" s="133"/>
      <c r="Z307" s="133"/>
      <c r="AA307" s="133"/>
      <c r="AB307" s="133"/>
    </row>
    <row r="308" spans="1:28" ht="15.75">
      <c r="A308" s="132"/>
      <c r="B308" s="133"/>
      <c r="C308" s="133"/>
      <c r="D308" s="133"/>
      <c r="E308" s="133"/>
      <c r="F308" s="133"/>
      <c r="G308" s="133"/>
      <c r="I308" s="133"/>
      <c r="J308" s="133"/>
      <c r="K308" s="133"/>
      <c r="L308" s="133"/>
      <c r="M308" s="133"/>
      <c r="N308" s="133"/>
      <c r="P308" s="133"/>
      <c r="Q308" s="133"/>
      <c r="R308" s="133"/>
      <c r="S308" s="133"/>
      <c r="T308" s="133"/>
      <c r="U308" s="133"/>
      <c r="V308" s="133"/>
      <c r="W308" s="133"/>
      <c r="X308" s="133"/>
      <c r="Y308" s="133"/>
      <c r="Z308" s="133"/>
      <c r="AA308" s="133"/>
      <c r="AB308" s="133"/>
    </row>
    <row r="309" spans="1:28" ht="15.75">
      <c r="A309" s="132"/>
      <c r="B309" s="133"/>
      <c r="C309" s="133"/>
      <c r="D309" s="133"/>
      <c r="E309" s="133"/>
      <c r="F309" s="133"/>
      <c r="G309" s="133"/>
      <c r="I309" s="133"/>
      <c r="J309" s="133"/>
      <c r="K309" s="133"/>
      <c r="L309" s="133"/>
      <c r="M309" s="133"/>
      <c r="N309" s="133"/>
      <c r="P309" s="133"/>
      <c r="Q309" s="133"/>
      <c r="R309" s="133"/>
      <c r="S309" s="133"/>
      <c r="T309" s="133"/>
      <c r="U309" s="133"/>
      <c r="V309" s="133"/>
      <c r="W309" s="133"/>
      <c r="X309" s="133"/>
      <c r="Y309" s="133"/>
      <c r="Z309" s="133"/>
      <c r="AA309" s="133"/>
      <c r="AB309" s="133"/>
    </row>
    <row r="310" spans="1:28" ht="15.75">
      <c r="A310" s="132"/>
      <c r="B310" s="133"/>
      <c r="C310" s="133"/>
      <c r="D310" s="133"/>
      <c r="E310" s="133"/>
      <c r="F310" s="133"/>
      <c r="G310" s="133"/>
      <c r="I310" s="133"/>
      <c r="J310" s="133"/>
      <c r="K310" s="133"/>
      <c r="L310" s="133"/>
      <c r="M310" s="133"/>
      <c r="N310" s="133"/>
      <c r="P310" s="133"/>
      <c r="Q310" s="133"/>
      <c r="R310" s="133"/>
      <c r="S310" s="133"/>
      <c r="T310" s="133"/>
      <c r="U310" s="133"/>
      <c r="V310" s="133"/>
      <c r="W310" s="133"/>
      <c r="X310" s="133"/>
      <c r="Y310" s="133"/>
      <c r="Z310" s="133"/>
      <c r="AA310" s="133"/>
      <c r="AB310" s="133"/>
    </row>
    <row r="311" spans="1:28" ht="15.75">
      <c r="A311" s="132"/>
      <c r="B311" s="133"/>
      <c r="C311" s="133"/>
      <c r="D311" s="133"/>
      <c r="E311" s="133"/>
      <c r="F311" s="133"/>
      <c r="G311" s="133"/>
      <c r="I311" s="133"/>
      <c r="J311" s="133"/>
      <c r="K311" s="133"/>
      <c r="L311" s="133"/>
      <c r="M311" s="133"/>
      <c r="N311" s="133"/>
      <c r="P311" s="133"/>
      <c r="Q311" s="133"/>
      <c r="R311" s="133"/>
      <c r="S311" s="133"/>
      <c r="T311" s="133"/>
      <c r="U311" s="133"/>
      <c r="V311" s="133"/>
      <c r="W311" s="133"/>
      <c r="X311" s="133"/>
      <c r="Y311" s="133"/>
      <c r="Z311" s="133"/>
      <c r="AA311" s="133"/>
      <c r="AB311" s="133"/>
    </row>
    <row r="312" spans="1:28" ht="15.75">
      <c r="A312" s="132"/>
      <c r="B312" s="133"/>
      <c r="C312" s="133"/>
      <c r="D312" s="133"/>
      <c r="E312" s="133"/>
      <c r="F312" s="133"/>
      <c r="G312" s="133"/>
      <c r="I312" s="133"/>
      <c r="J312" s="133"/>
      <c r="K312" s="133"/>
      <c r="L312" s="133"/>
      <c r="M312" s="133"/>
      <c r="N312" s="133"/>
      <c r="P312" s="133"/>
      <c r="Q312" s="133"/>
      <c r="R312" s="133"/>
      <c r="S312" s="133"/>
      <c r="T312" s="133"/>
      <c r="U312" s="133"/>
      <c r="V312" s="133"/>
      <c r="W312" s="133"/>
      <c r="X312" s="133"/>
      <c r="Y312" s="133"/>
      <c r="Z312" s="133"/>
      <c r="AA312" s="133"/>
      <c r="AB312" s="133"/>
    </row>
    <row r="313" spans="1:28" ht="15.75">
      <c r="A313" s="132"/>
      <c r="B313" s="133"/>
      <c r="C313" s="133"/>
      <c r="D313" s="133"/>
      <c r="E313" s="133"/>
      <c r="F313" s="133"/>
      <c r="G313" s="133"/>
      <c r="I313" s="133"/>
      <c r="J313" s="133"/>
      <c r="K313" s="133"/>
      <c r="L313" s="133"/>
      <c r="M313" s="133"/>
      <c r="N313" s="133"/>
      <c r="P313" s="133"/>
      <c r="Q313" s="133"/>
      <c r="R313" s="133"/>
      <c r="S313" s="133"/>
      <c r="T313" s="133"/>
      <c r="U313" s="133"/>
      <c r="V313" s="133"/>
      <c r="W313" s="133"/>
      <c r="X313" s="133"/>
      <c r="Y313" s="133"/>
      <c r="Z313" s="133"/>
      <c r="AA313" s="133"/>
      <c r="AB313" s="133"/>
    </row>
    <row r="314" spans="1:28" ht="15.75">
      <c r="A314" s="132"/>
      <c r="B314" s="133"/>
      <c r="C314" s="133"/>
      <c r="D314" s="133"/>
      <c r="E314" s="133"/>
      <c r="F314" s="133"/>
      <c r="G314" s="133"/>
      <c r="I314" s="133"/>
      <c r="J314" s="133"/>
      <c r="K314" s="133"/>
      <c r="L314" s="133"/>
      <c r="M314" s="133"/>
      <c r="N314" s="133"/>
      <c r="P314" s="133"/>
      <c r="Q314" s="133"/>
      <c r="R314" s="133"/>
      <c r="S314" s="133"/>
      <c r="T314" s="133"/>
      <c r="U314" s="133"/>
      <c r="V314" s="133"/>
      <c r="W314" s="133"/>
      <c r="X314" s="133"/>
      <c r="Y314" s="133"/>
      <c r="Z314" s="133"/>
      <c r="AA314" s="133"/>
      <c r="AB314" s="133"/>
    </row>
    <row r="315" spans="1:28" ht="15.75">
      <c r="A315" s="132"/>
      <c r="B315" s="133"/>
      <c r="C315" s="133"/>
      <c r="D315" s="133"/>
      <c r="E315" s="133"/>
      <c r="F315" s="133"/>
      <c r="G315" s="133"/>
      <c r="I315" s="133"/>
      <c r="J315" s="133"/>
      <c r="K315" s="133"/>
      <c r="L315" s="133"/>
      <c r="M315" s="133"/>
      <c r="N315" s="133"/>
      <c r="P315" s="133"/>
      <c r="Q315" s="133"/>
      <c r="R315" s="133"/>
      <c r="S315" s="133"/>
      <c r="T315" s="133"/>
      <c r="U315" s="133"/>
      <c r="V315" s="133"/>
      <c r="W315" s="133"/>
      <c r="X315" s="133"/>
      <c r="Y315" s="133"/>
      <c r="Z315" s="133"/>
      <c r="AA315" s="133"/>
      <c r="AB315" s="133"/>
    </row>
    <row r="316" spans="1:28" ht="15.75">
      <c r="A316" s="132"/>
      <c r="B316" s="133"/>
      <c r="C316" s="133"/>
      <c r="D316" s="133"/>
      <c r="E316" s="133"/>
      <c r="F316" s="133"/>
      <c r="G316" s="133"/>
      <c r="I316" s="133"/>
      <c r="J316" s="133"/>
      <c r="K316" s="133"/>
      <c r="L316" s="133"/>
      <c r="M316" s="133"/>
      <c r="N316" s="133"/>
      <c r="P316" s="133"/>
      <c r="Q316" s="133"/>
      <c r="R316" s="133"/>
      <c r="S316" s="133"/>
      <c r="T316" s="133"/>
      <c r="U316" s="133"/>
      <c r="V316" s="133"/>
      <c r="W316" s="133"/>
      <c r="X316" s="133"/>
      <c r="Y316" s="133"/>
      <c r="Z316" s="133"/>
      <c r="AA316" s="133"/>
      <c r="AB316" s="133"/>
    </row>
    <row r="317" spans="1:28" ht="15.75">
      <c r="A317" s="132"/>
      <c r="B317" s="133"/>
      <c r="C317" s="133"/>
      <c r="D317" s="133"/>
      <c r="E317" s="133"/>
      <c r="F317" s="133"/>
      <c r="G317" s="133"/>
      <c r="I317" s="133"/>
      <c r="J317" s="133"/>
      <c r="K317" s="133"/>
      <c r="L317" s="133"/>
      <c r="M317" s="133"/>
      <c r="N317" s="133"/>
      <c r="P317" s="133"/>
      <c r="Q317" s="133"/>
      <c r="R317" s="133"/>
      <c r="S317" s="133"/>
      <c r="T317" s="133"/>
      <c r="U317" s="133"/>
      <c r="V317" s="133"/>
      <c r="W317" s="133"/>
      <c r="X317" s="133"/>
      <c r="Y317" s="133"/>
      <c r="Z317" s="133"/>
      <c r="AA317" s="133"/>
      <c r="AB317" s="133"/>
    </row>
    <row r="318" spans="1:28" ht="15.75">
      <c r="A318" s="132"/>
      <c r="B318" s="133"/>
      <c r="C318" s="133"/>
      <c r="D318" s="133"/>
      <c r="E318" s="133"/>
      <c r="F318" s="133"/>
      <c r="G318" s="133"/>
      <c r="I318" s="133"/>
      <c r="J318" s="133"/>
      <c r="K318" s="133"/>
      <c r="L318" s="133"/>
      <c r="M318" s="133"/>
      <c r="N318" s="133"/>
      <c r="P318" s="133"/>
      <c r="Q318" s="133"/>
      <c r="R318" s="133"/>
      <c r="S318" s="133"/>
      <c r="T318" s="133"/>
      <c r="U318" s="133"/>
      <c r="V318" s="133"/>
      <c r="W318" s="133"/>
      <c r="X318" s="133"/>
      <c r="Y318" s="133"/>
      <c r="Z318" s="133"/>
      <c r="AA318" s="133"/>
      <c r="AB318" s="133"/>
    </row>
    <row r="319" spans="1:28" ht="15.75">
      <c r="A319" s="132"/>
      <c r="B319" s="133"/>
      <c r="C319" s="133"/>
      <c r="D319" s="133"/>
      <c r="E319" s="133"/>
      <c r="F319" s="133"/>
      <c r="G319" s="133"/>
      <c r="I319" s="133"/>
      <c r="J319" s="133"/>
      <c r="K319" s="133"/>
      <c r="L319" s="133"/>
      <c r="M319" s="133"/>
      <c r="N319" s="133"/>
      <c r="P319" s="133"/>
      <c r="Q319" s="133"/>
      <c r="R319" s="133"/>
      <c r="S319" s="133"/>
      <c r="T319" s="133"/>
      <c r="U319" s="133"/>
      <c r="V319" s="133"/>
      <c r="W319" s="133"/>
      <c r="X319" s="133"/>
      <c r="Y319" s="133"/>
      <c r="Z319" s="133"/>
      <c r="AA319" s="133"/>
      <c r="AB319" s="133"/>
    </row>
    <row r="320" spans="1:28" ht="15.75">
      <c r="A320" s="132"/>
      <c r="B320" s="133"/>
      <c r="C320" s="133"/>
      <c r="D320" s="133"/>
      <c r="E320" s="133"/>
      <c r="F320" s="133"/>
      <c r="G320" s="133"/>
      <c r="I320" s="133"/>
      <c r="J320" s="133"/>
      <c r="K320" s="133"/>
      <c r="L320" s="133"/>
      <c r="M320" s="133"/>
      <c r="N320" s="133"/>
      <c r="P320" s="133"/>
      <c r="Q320" s="133"/>
      <c r="R320" s="133"/>
      <c r="S320" s="133"/>
      <c r="T320" s="133"/>
      <c r="U320" s="133"/>
      <c r="V320" s="133"/>
      <c r="W320" s="133"/>
      <c r="X320" s="133"/>
      <c r="Y320" s="133"/>
      <c r="Z320" s="133"/>
      <c r="AA320" s="133"/>
      <c r="AB320" s="133"/>
    </row>
    <row r="321" spans="1:28" ht="15.75">
      <c r="A321" s="132"/>
      <c r="B321" s="133"/>
      <c r="C321" s="133"/>
      <c r="D321" s="133"/>
      <c r="E321" s="133"/>
      <c r="F321" s="133"/>
      <c r="G321" s="133"/>
      <c r="I321" s="133"/>
      <c r="J321" s="133"/>
      <c r="K321" s="133"/>
      <c r="L321" s="133"/>
      <c r="M321" s="133"/>
      <c r="N321" s="133"/>
      <c r="P321" s="133"/>
      <c r="Q321" s="133"/>
      <c r="R321" s="133"/>
      <c r="S321" s="133"/>
      <c r="T321" s="133"/>
      <c r="U321" s="133"/>
      <c r="V321" s="133"/>
      <c r="W321" s="133"/>
      <c r="X321" s="133"/>
      <c r="Y321" s="133"/>
      <c r="Z321" s="133"/>
      <c r="AA321" s="133"/>
      <c r="AB321" s="133"/>
    </row>
    <row r="322" spans="1:28" ht="15.75">
      <c r="A322" s="132"/>
      <c r="B322" s="133"/>
      <c r="C322" s="133"/>
      <c r="D322" s="133"/>
      <c r="E322" s="133"/>
      <c r="F322" s="133"/>
      <c r="G322" s="133"/>
      <c r="I322" s="133"/>
      <c r="J322" s="133"/>
      <c r="K322" s="133"/>
      <c r="L322" s="133"/>
      <c r="M322" s="133"/>
      <c r="N322" s="133"/>
      <c r="P322" s="133"/>
      <c r="Q322" s="133"/>
      <c r="R322" s="133"/>
      <c r="S322" s="133"/>
      <c r="T322" s="133"/>
      <c r="U322" s="133"/>
      <c r="V322" s="133"/>
      <c r="W322" s="133"/>
      <c r="X322" s="133"/>
      <c r="Y322" s="133"/>
      <c r="Z322" s="133"/>
      <c r="AA322" s="133"/>
      <c r="AB322" s="133"/>
    </row>
    <row r="323" spans="1:28" ht="15.75">
      <c r="A323" s="132"/>
      <c r="B323" s="133"/>
      <c r="C323" s="133"/>
      <c r="D323" s="133"/>
      <c r="E323" s="133"/>
      <c r="F323" s="133"/>
      <c r="G323" s="133"/>
      <c r="I323" s="133"/>
      <c r="J323" s="133"/>
      <c r="K323" s="133"/>
      <c r="L323" s="133"/>
      <c r="M323" s="133"/>
      <c r="N323" s="133"/>
      <c r="P323" s="133"/>
      <c r="Q323" s="133"/>
      <c r="R323" s="133"/>
      <c r="S323" s="133"/>
      <c r="T323" s="133"/>
      <c r="U323" s="133"/>
      <c r="V323" s="133"/>
      <c r="W323" s="133"/>
      <c r="X323" s="133"/>
      <c r="Y323" s="133"/>
      <c r="Z323" s="133"/>
      <c r="AA323" s="133"/>
      <c r="AB323" s="133"/>
    </row>
    <row r="324" spans="1:28" ht="15.75">
      <c r="A324" s="132"/>
      <c r="B324" s="133"/>
      <c r="C324" s="133"/>
      <c r="D324" s="133"/>
      <c r="E324" s="133"/>
      <c r="F324" s="133"/>
      <c r="G324" s="133"/>
      <c r="I324" s="133"/>
      <c r="J324" s="133"/>
      <c r="K324" s="133"/>
      <c r="L324" s="133"/>
      <c r="M324" s="133"/>
      <c r="N324" s="133"/>
      <c r="P324" s="133"/>
      <c r="Q324" s="133"/>
      <c r="R324" s="133"/>
      <c r="S324" s="133"/>
      <c r="T324" s="133"/>
      <c r="U324" s="133"/>
      <c r="V324" s="133"/>
      <c r="W324" s="133"/>
      <c r="X324" s="133"/>
      <c r="Y324" s="133"/>
      <c r="Z324" s="133"/>
      <c r="AA324" s="133"/>
      <c r="AB324" s="133"/>
    </row>
    <row r="325" spans="1:28" ht="15.75">
      <c r="A325" s="132"/>
      <c r="B325" s="133"/>
      <c r="C325" s="133"/>
      <c r="D325" s="133"/>
      <c r="E325" s="133"/>
      <c r="F325" s="133"/>
      <c r="G325" s="133"/>
      <c r="I325" s="133"/>
      <c r="J325" s="133"/>
      <c r="K325" s="133"/>
      <c r="L325" s="133"/>
      <c r="M325" s="133"/>
      <c r="N325" s="133"/>
      <c r="P325" s="133"/>
      <c r="Q325" s="133"/>
      <c r="R325" s="133"/>
      <c r="S325" s="133"/>
      <c r="T325" s="133"/>
      <c r="U325" s="133"/>
      <c r="V325" s="133"/>
      <c r="W325" s="133"/>
      <c r="X325" s="133"/>
      <c r="Y325" s="133"/>
      <c r="Z325" s="133"/>
      <c r="AA325" s="133"/>
      <c r="AB325" s="133"/>
    </row>
    <row r="326" spans="1:28" ht="15.75">
      <c r="A326" s="132"/>
      <c r="B326" s="133"/>
      <c r="C326" s="133"/>
      <c r="D326" s="133"/>
      <c r="E326" s="133"/>
      <c r="F326" s="133"/>
      <c r="G326" s="133"/>
      <c r="I326" s="133"/>
      <c r="J326" s="133"/>
      <c r="K326" s="133"/>
      <c r="L326" s="133"/>
      <c r="M326" s="133"/>
      <c r="N326" s="133"/>
      <c r="P326" s="133"/>
      <c r="Q326" s="133"/>
      <c r="R326" s="133"/>
      <c r="S326" s="133"/>
      <c r="T326" s="133"/>
      <c r="U326" s="133"/>
      <c r="V326" s="133"/>
      <c r="W326" s="133"/>
      <c r="X326" s="133"/>
      <c r="Y326" s="133"/>
      <c r="Z326" s="133"/>
      <c r="AA326" s="133"/>
      <c r="AB326" s="133"/>
    </row>
    <row r="327" spans="1:28" ht="15.75">
      <c r="A327" s="132"/>
      <c r="B327" s="133"/>
      <c r="C327" s="133"/>
      <c r="D327" s="133"/>
      <c r="E327" s="133"/>
      <c r="F327" s="133"/>
      <c r="G327" s="133"/>
      <c r="I327" s="133"/>
      <c r="J327" s="133"/>
      <c r="K327" s="133"/>
      <c r="L327" s="133"/>
      <c r="M327" s="133"/>
      <c r="N327" s="133"/>
      <c r="P327" s="133"/>
      <c r="Q327" s="133"/>
      <c r="R327" s="133"/>
      <c r="S327" s="133"/>
      <c r="T327" s="133"/>
      <c r="U327" s="133"/>
      <c r="V327" s="133"/>
      <c r="W327" s="133"/>
      <c r="X327" s="133"/>
      <c r="Y327" s="133"/>
      <c r="Z327" s="133"/>
      <c r="AA327" s="133"/>
      <c r="AB327" s="133"/>
    </row>
    <row r="328" spans="1:28" ht="15.75">
      <c r="A328" s="132"/>
      <c r="B328" s="133"/>
      <c r="C328" s="133"/>
      <c r="D328" s="133"/>
      <c r="E328" s="133"/>
      <c r="F328" s="133"/>
      <c r="G328" s="133"/>
      <c r="I328" s="133"/>
      <c r="J328" s="133"/>
      <c r="K328" s="133"/>
      <c r="L328" s="133"/>
      <c r="M328" s="133"/>
      <c r="N328" s="133"/>
      <c r="P328" s="133"/>
      <c r="Q328" s="133"/>
      <c r="R328" s="133"/>
      <c r="S328" s="133"/>
      <c r="T328" s="133"/>
      <c r="U328" s="133"/>
      <c r="V328" s="133"/>
      <c r="W328" s="133"/>
      <c r="X328" s="133"/>
      <c r="Y328" s="133"/>
      <c r="Z328" s="133"/>
      <c r="AA328" s="133"/>
      <c r="AB328" s="133"/>
    </row>
    <row r="329" spans="1:28" ht="15.75">
      <c r="A329" s="132"/>
      <c r="B329" s="133"/>
      <c r="C329" s="133"/>
      <c r="D329" s="133"/>
      <c r="E329" s="133"/>
      <c r="F329" s="133"/>
      <c r="G329" s="133"/>
      <c r="I329" s="133"/>
      <c r="J329" s="133"/>
      <c r="K329" s="133"/>
      <c r="L329" s="133"/>
      <c r="M329" s="133"/>
      <c r="N329" s="133"/>
      <c r="P329" s="133"/>
      <c r="Q329" s="133"/>
      <c r="R329" s="133"/>
      <c r="S329" s="133"/>
      <c r="T329" s="133"/>
      <c r="U329" s="133"/>
      <c r="V329" s="133"/>
      <c r="W329" s="133"/>
      <c r="X329" s="133"/>
      <c r="Y329" s="133"/>
      <c r="Z329" s="133"/>
      <c r="AA329" s="133"/>
      <c r="AB329" s="133"/>
    </row>
    <row r="330" spans="1:28" ht="15.75">
      <c r="A330" s="132"/>
      <c r="B330" s="133"/>
      <c r="C330" s="133"/>
      <c r="D330" s="133"/>
      <c r="E330" s="133"/>
      <c r="F330" s="133"/>
      <c r="G330" s="133"/>
      <c r="I330" s="133"/>
      <c r="J330" s="133"/>
      <c r="K330" s="133"/>
      <c r="L330" s="133"/>
      <c r="M330" s="133"/>
      <c r="N330" s="133"/>
      <c r="P330" s="133"/>
      <c r="Q330" s="133"/>
      <c r="R330" s="133"/>
      <c r="S330" s="133"/>
      <c r="T330" s="133"/>
      <c r="U330" s="133"/>
      <c r="V330" s="133"/>
      <c r="W330" s="133"/>
      <c r="X330" s="133"/>
      <c r="Y330" s="133"/>
      <c r="Z330" s="133"/>
      <c r="AA330" s="133"/>
      <c r="AB330" s="133"/>
    </row>
    <row r="331" spans="1:28" ht="15.75">
      <c r="A331" s="132"/>
      <c r="B331" s="133"/>
      <c r="C331" s="133"/>
      <c r="D331" s="133"/>
      <c r="E331" s="133"/>
      <c r="F331" s="133"/>
      <c r="G331" s="133"/>
      <c r="I331" s="133"/>
      <c r="J331" s="133"/>
      <c r="K331" s="133"/>
      <c r="L331" s="133"/>
      <c r="M331" s="133"/>
      <c r="N331" s="133"/>
      <c r="P331" s="133"/>
      <c r="Q331" s="133"/>
      <c r="R331" s="133"/>
      <c r="S331" s="133"/>
      <c r="T331" s="133"/>
      <c r="U331" s="133"/>
      <c r="V331" s="133"/>
      <c r="W331" s="133"/>
      <c r="X331" s="133"/>
      <c r="Y331" s="133"/>
      <c r="Z331" s="133"/>
      <c r="AA331" s="133"/>
      <c r="AB331" s="133"/>
    </row>
    <row r="332" spans="1:28" ht="15.75">
      <c r="A332" s="132"/>
      <c r="B332" s="133"/>
      <c r="C332" s="133"/>
      <c r="D332" s="133"/>
      <c r="E332" s="133"/>
      <c r="F332" s="133"/>
      <c r="G332" s="133"/>
      <c r="I332" s="133"/>
      <c r="J332" s="133"/>
      <c r="K332" s="133"/>
      <c r="L332" s="133"/>
      <c r="M332" s="133"/>
      <c r="N332" s="133"/>
      <c r="P332" s="133"/>
      <c r="Q332" s="133"/>
      <c r="R332" s="133"/>
      <c r="S332" s="133"/>
      <c r="T332" s="133"/>
      <c r="U332" s="133"/>
      <c r="V332" s="133"/>
      <c r="W332" s="133"/>
      <c r="X332" s="133"/>
      <c r="Y332" s="133"/>
      <c r="Z332" s="133"/>
      <c r="AA332" s="133"/>
      <c r="AB332" s="133"/>
    </row>
    <row r="333" spans="1:28" ht="15.75">
      <c r="A333" s="132"/>
      <c r="B333" s="133"/>
      <c r="C333" s="133"/>
      <c r="D333" s="133"/>
      <c r="E333" s="133"/>
      <c r="F333" s="133"/>
      <c r="G333" s="133"/>
      <c r="I333" s="133"/>
      <c r="J333" s="133"/>
      <c r="K333" s="133"/>
      <c r="L333" s="133"/>
      <c r="M333" s="133"/>
      <c r="N333" s="133"/>
      <c r="P333" s="133"/>
      <c r="Q333" s="133"/>
      <c r="R333" s="133"/>
      <c r="S333" s="133"/>
      <c r="T333" s="133"/>
      <c r="U333" s="133"/>
      <c r="V333" s="133"/>
      <c r="W333" s="133"/>
      <c r="X333" s="133"/>
      <c r="Y333" s="133"/>
      <c r="Z333" s="133"/>
      <c r="AA333" s="133"/>
      <c r="AB333" s="133"/>
    </row>
    <row r="334" spans="1:28" ht="15.75">
      <c r="A334" s="132"/>
      <c r="B334" s="133"/>
      <c r="C334" s="133"/>
      <c r="D334" s="133"/>
      <c r="E334" s="133"/>
      <c r="F334" s="133"/>
      <c r="G334" s="133"/>
      <c r="I334" s="133"/>
      <c r="J334" s="133"/>
      <c r="K334" s="133"/>
      <c r="L334" s="133"/>
      <c r="M334" s="133"/>
      <c r="N334" s="133"/>
      <c r="P334" s="133"/>
      <c r="Q334" s="133"/>
      <c r="R334" s="133"/>
      <c r="S334" s="133"/>
      <c r="T334" s="133"/>
      <c r="U334" s="133"/>
      <c r="V334" s="133"/>
      <c r="W334" s="133"/>
      <c r="X334" s="133"/>
      <c r="Y334" s="133"/>
      <c r="Z334" s="133"/>
      <c r="AA334" s="133"/>
      <c r="AB334" s="133"/>
    </row>
    <row r="335" spans="1:28" ht="15.75">
      <c r="A335" s="132"/>
      <c r="B335" s="133"/>
      <c r="C335" s="133"/>
      <c r="D335" s="133"/>
      <c r="E335" s="133"/>
      <c r="F335" s="133"/>
      <c r="G335" s="133"/>
      <c r="I335" s="133"/>
      <c r="J335" s="133"/>
      <c r="K335" s="133"/>
      <c r="L335" s="133"/>
      <c r="M335" s="133"/>
      <c r="N335" s="133"/>
      <c r="P335" s="133"/>
      <c r="Q335" s="133"/>
      <c r="R335" s="133"/>
      <c r="S335" s="133"/>
      <c r="T335" s="133"/>
      <c r="U335" s="133"/>
      <c r="V335" s="133"/>
      <c r="W335" s="133"/>
      <c r="X335" s="133"/>
      <c r="Y335" s="133"/>
      <c r="Z335" s="133"/>
      <c r="AA335" s="133"/>
      <c r="AB335" s="133"/>
    </row>
    <row r="336" spans="1:28" ht="15.75">
      <c r="A336" s="132"/>
      <c r="B336" s="133"/>
      <c r="C336" s="133"/>
      <c r="D336" s="133"/>
      <c r="E336" s="133"/>
      <c r="F336" s="133"/>
      <c r="G336" s="133"/>
      <c r="I336" s="133"/>
      <c r="J336" s="133"/>
      <c r="K336" s="133"/>
      <c r="L336" s="133"/>
      <c r="M336" s="133"/>
      <c r="N336" s="133"/>
      <c r="P336" s="133"/>
      <c r="Q336" s="133"/>
      <c r="R336" s="133"/>
      <c r="S336" s="133"/>
      <c r="T336" s="133"/>
      <c r="U336" s="133"/>
      <c r="V336" s="133"/>
      <c r="W336" s="133"/>
      <c r="X336" s="133"/>
      <c r="Y336" s="133"/>
      <c r="Z336" s="133"/>
      <c r="AA336" s="133"/>
      <c r="AB336" s="133"/>
    </row>
    <row r="337" spans="1:28" ht="15.75">
      <c r="A337" s="132"/>
      <c r="B337" s="133"/>
      <c r="C337" s="133"/>
      <c r="D337" s="133"/>
      <c r="E337" s="133"/>
      <c r="F337" s="133"/>
      <c r="G337" s="133"/>
      <c r="I337" s="133"/>
      <c r="J337" s="133"/>
      <c r="K337" s="133"/>
      <c r="L337" s="133"/>
      <c r="M337" s="133"/>
      <c r="N337" s="133"/>
      <c r="P337" s="133"/>
      <c r="Q337" s="133"/>
      <c r="R337" s="133"/>
      <c r="S337" s="133"/>
      <c r="T337" s="133"/>
      <c r="U337" s="133"/>
      <c r="V337" s="133"/>
      <c r="W337" s="133"/>
      <c r="X337" s="133"/>
      <c r="Y337" s="133"/>
      <c r="Z337" s="133"/>
      <c r="AA337" s="133"/>
      <c r="AB337" s="133"/>
    </row>
    <row r="338" spans="1:28" ht="15.75">
      <c r="A338" s="132"/>
      <c r="B338" s="133"/>
      <c r="C338" s="133"/>
      <c r="D338" s="133"/>
      <c r="E338" s="133"/>
      <c r="F338" s="133"/>
      <c r="G338" s="133"/>
      <c r="I338" s="133"/>
      <c r="J338" s="133"/>
      <c r="K338" s="133"/>
      <c r="L338" s="133"/>
      <c r="M338" s="133"/>
      <c r="N338" s="133"/>
      <c r="P338" s="133"/>
      <c r="Q338" s="133"/>
      <c r="R338" s="133"/>
      <c r="S338" s="133"/>
      <c r="T338" s="133"/>
      <c r="U338" s="133"/>
      <c r="V338" s="133"/>
      <c r="W338" s="133"/>
      <c r="X338" s="133"/>
      <c r="Y338" s="133"/>
      <c r="Z338" s="133"/>
      <c r="AA338" s="133"/>
      <c r="AB338" s="133"/>
    </row>
    <row r="339" spans="1:28" ht="15.75">
      <c r="A339" s="132"/>
      <c r="B339" s="133"/>
      <c r="C339" s="133"/>
      <c r="D339" s="133"/>
      <c r="E339" s="133"/>
      <c r="F339" s="133"/>
      <c r="G339" s="133"/>
      <c r="I339" s="133"/>
      <c r="J339" s="133"/>
      <c r="K339" s="133"/>
      <c r="L339" s="133"/>
      <c r="M339" s="133"/>
      <c r="N339" s="133"/>
      <c r="P339" s="133"/>
      <c r="Q339" s="133"/>
      <c r="R339" s="133"/>
      <c r="S339" s="133"/>
      <c r="T339" s="133"/>
      <c r="U339" s="133"/>
      <c r="V339" s="133"/>
      <c r="W339" s="133"/>
      <c r="X339" s="133"/>
      <c r="Y339" s="133"/>
      <c r="Z339" s="133"/>
      <c r="AA339" s="133"/>
      <c r="AB339" s="133"/>
    </row>
    <row r="340" spans="1:28" ht="15.75">
      <c r="A340" s="132"/>
      <c r="B340" s="133"/>
      <c r="C340" s="133"/>
      <c r="D340" s="133"/>
      <c r="E340" s="133"/>
      <c r="F340" s="133"/>
      <c r="G340" s="133"/>
      <c r="I340" s="133"/>
      <c r="J340" s="133"/>
      <c r="K340" s="133"/>
      <c r="L340" s="133"/>
      <c r="M340" s="133"/>
      <c r="N340" s="133"/>
      <c r="P340" s="133"/>
      <c r="Q340" s="133"/>
      <c r="R340" s="133"/>
      <c r="S340" s="133"/>
      <c r="T340" s="133"/>
      <c r="U340" s="133"/>
      <c r="V340" s="133"/>
      <c r="W340" s="133"/>
      <c r="X340" s="133"/>
      <c r="Y340" s="133"/>
      <c r="Z340" s="133"/>
      <c r="AA340" s="133"/>
      <c r="AB340" s="133"/>
    </row>
    <row r="341" spans="1:28" ht="15.75">
      <c r="A341" s="132"/>
      <c r="B341" s="133"/>
      <c r="C341" s="133"/>
      <c r="D341" s="133"/>
      <c r="E341" s="133"/>
      <c r="F341" s="133"/>
      <c r="G341" s="133"/>
      <c r="I341" s="133"/>
      <c r="J341" s="133"/>
      <c r="K341" s="133"/>
      <c r="L341" s="133"/>
      <c r="M341" s="133"/>
      <c r="N341" s="133"/>
      <c r="P341" s="133"/>
      <c r="Q341" s="133"/>
      <c r="R341" s="133"/>
      <c r="S341" s="133"/>
      <c r="T341" s="133"/>
      <c r="U341" s="133"/>
      <c r="V341" s="133"/>
      <c r="W341" s="133"/>
      <c r="X341" s="133"/>
      <c r="Y341" s="133"/>
      <c r="Z341" s="133"/>
      <c r="AA341" s="133"/>
      <c r="AB341" s="133"/>
    </row>
    <row r="342" spans="1:28" ht="15.75">
      <c r="A342" s="132"/>
      <c r="B342" s="133"/>
      <c r="C342" s="133"/>
      <c r="D342" s="133"/>
      <c r="E342" s="133"/>
      <c r="F342" s="133"/>
      <c r="G342" s="133"/>
      <c r="I342" s="133"/>
      <c r="J342" s="133"/>
      <c r="K342" s="133"/>
      <c r="L342" s="133"/>
      <c r="M342" s="133"/>
      <c r="N342" s="133"/>
      <c r="P342" s="133"/>
      <c r="Q342" s="133"/>
      <c r="R342" s="133"/>
      <c r="S342" s="133"/>
      <c r="T342" s="133"/>
      <c r="U342" s="133"/>
      <c r="V342" s="133"/>
      <c r="W342" s="133"/>
      <c r="X342" s="133"/>
      <c r="Y342" s="133"/>
      <c r="Z342" s="133"/>
      <c r="AA342" s="133"/>
      <c r="AB342" s="133"/>
    </row>
    <row r="343" spans="1:28" ht="15.75">
      <c r="A343" s="132"/>
      <c r="B343" s="133"/>
      <c r="C343" s="133"/>
      <c r="D343" s="133"/>
      <c r="E343" s="133"/>
      <c r="F343" s="133"/>
      <c r="G343" s="133"/>
      <c r="I343" s="133"/>
      <c r="J343" s="133"/>
      <c r="K343" s="133"/>
      <c r="L343" s="133"/>
      <c r="M343" s="133"/>
      <c r="N343" s="133"/>
      <c r="P343" s="133"/>
      <c r="Q343" s="133"/>
      <c r="R343" s="133"/>
      <c r="S343" s="133"/>
      <c r="T343" s="133"/>
      <c r="U343" s="133"/>
      <c r="V343" s="133"/>
      <c r="W343" s="133"/>
      <c r="X343" s="133"/>
      <c r="Y343" s="133"/>
      <c r="Z343" s="133"/>
      <c r="AA343" s="133"/>
      <c r="AB343" s="133"/>
    </row>
    <row r="344" spans="1:28" ht="15.75">
      <c r="A344" s="132"/>
      <c r="B344" s="133"/>
      <c r="C344" s="133"/>
      <c r="D344" s="133"/>
      <c r="E344" s="133"/>
      <c r="F344" s="133"/>
      <c r="G344" s="133"/>
      <c r="I344" s="133"/>
      <c r="J344" s="133"/>
      <c r="K344" s="133"/>
      <c r="L344" s="133"/>
      <c r="M344" s="133"/>
      <c r="N344" s="133"/>
      <c r="P344" s="133"/>
      <c r="Q344" s="133"/>
      <c r="R344" s="133"/>
      <c r="S344" s="133"/>
      <c r="T344" s="133"/>
      <c r="U344" s="133"/>
      <c r="V344" s="133"/>
      <c r="W344" s="133"/>
      <c r="X344" s="133"/>
      <c r="Y344" s="133"/>
      <c r="Z344" s="133"/>
      <c r="AA344" s="133"/>
      <c r="AB344" s="133"/>
    </row>
    <row r="345" spans="1:28" ht="15.75">
      <c r="A345" s="132"/>
      <c r="B345" s="133"/>
      <c r="C345" s="133"/>
      <c r="D345" s="133"/>
      <c r="E345" s="133"/>
      <c r="F345" s="133"/>
      <c r="G345" s="133"/>
      <c r="I345" s="133"/>
      <c r="J345" s="133"/>
      <c r="K345" s="133"/>
      <c r="L345" s="133"/>
      <c r="M345" s="133"/>
      <c r="N345" s="133"/>
      <c r="P345" s="133"/>
      <c r="Q345" s="133"/>
      <c r="R345" s="133"/>
      <c r="S345" s="133"/>
      <c r="T345" s="133"/>
      <c r="U345" s="133"/>
      <c r="V345" s="133"/>
      <c r="W345" s="133"/>
      <c r="X345" s="133"/>
      <c r="Y345" s="133"/>
      <c r="Z345" s="133"/>
      <c r="AA345" s="133"/>
      <c r="AB345" s="133"/>
    </row>
    <row r="346" spans="1:28" ht="15.75">
      <c r="A346" s="132"/>
      <c r="B346" s="133"/>
      <c r="C346" s="133"/>
      <c r="D346" s="133"/>
      <c r="E346" s="133"/>
      <c r="F346" s="133"/>
      <c r="G346" s="133"/>
      <c r="I346" s="133"/>
      <c r="J346" s="133"/>
      <c r="K346" s="133"/>
      <c r="L346" s="133"/>
      <c r="M346" s="133"/>
      <c r="N346" s="133"/>
      <c r="P346" s="133"/>
      <c r="Q346" s="133"/>
      <c r="R346" s="133"/>
      <c r="S346" s="133"/>
      <c r="T346" s="133"/>
      <c r="U346" s="133"/>
      <c r="V346" s="133"/>
      <c r="W346" s="133"/>
      <c r="X346" s="133"/>
      <c r="Y346" s="133"/>
      <c r="Z346" s="133"/>
      <c r="AA346" s="133"/>
      <c r="AB346" s="133"/>
    </row>
    <row r="347" spans="1:28" ht="15.75">
      <c r="A347" s="132"/>
      <c r="B347" s="133"/>
      <c r="C347" s="133"/>
      <c r="D347" s="133"/>
      <c r="E347" s="133"/>
      <c r="F347" s="133"/>
      <c r="G347" s="133"/>
      <c r="I347" s="133"/>
      <c r="J347" s="133"/>
      <c r="K347" s="133"/>
      <c r="L347" s="133"/>
      <c r="M347" s="133"/>
      <c r="N347" s="133"/>
      <c r="P347" s="133"/>
      <c r="Q347" s="133"/>
      <c r="R347" s="133"/>
      <c r="S347" s="133"/>
      <c r="T347" s="133"/>
      <c r="U347" s="133"/>
      <c r="V347" s="133"/>
      <c r="W347" s="133"/>
      <c r="X347" s="133"/>
      <c r="Y347" s="133"/>
      <c r="Z347" s="133"/>
      <c r="AA347" s="133"/>
      <c r="AB347" s="133"/>
    </row>
    <row r="348" spans="1:28" ht="15.75">
      <c r="A348" s="132"/>
      <c r="B348" s="133"/>
      <c r="C348" s="133"/>
      <c r="D348" s="133"/>
      <c r="E348" s="133"/>
      <c r="F348" s="133"/>
      <c r="G348" s="133"/>
      <c r="I348" s="133"/>
      <c r="J348" s="133"/>
      <c r="K348" s="133"/>
      <c r="L348" s="133"/>
      <c r="M348" s="133"/>
      <c r="N348" s="133"/>
      <c r="P348" s="133"/>
      <c r="Q348" s="133"/>
      <c r="R348" s="133"/>
      <c r="S348" s="133"/>
      <c r="T348" s="133"/>
      <c r="U348" s="133"/>
      <c r="V348" s="133"/>
      <c r="W348" s="133"/>
      <c r="X348" s="133"/>
      <c r="Y348" s="133"/>
      <c r="Z348" s="133"/>
      <c r="AA348" s="133"/>
      <c r="AB348" s="133"/>
    </row>
    <row r="349" spans="1:28" ht="15.75">
      <c r="A349" s="132"/>
      <c r="B349" s="133"/>
      <c r="C349" s="133"/>
      <c r="D349" s="133"/>
      <c r="E349" s="133"/>
      <c r="F349" s="133"/>
      <c r="G349" s="133"/>
      <c r="I349" s="133"/>
      <c r="J349" s="133"/>
      <c r="K349" s="133"/>
      <c r="L349" s="133"/>
      <c r="M349" s="133"/>
      <c r="N349" s="133"/>
      <c r="P349" s="133"/>
      <c r="Q349" s="133"/>
      <c r="R349" s="133"/>
      <c r="S349" s="133"/>
      <c r="T349" s="133"/>
      <c r="U349" s="133"/>
      <c r="V349" s="133"/>
      <c r="W349" s="133"/>
      <c r="X349" s="133"/>
      <c r="Y349" s="133"/>
      <c r="Z349" s="133"/>
      <c r="AA349" s="133"/>
      <c r="AB349" s="133"/>
    </row>
    <row r="350" spans="1:28" ht="15.75">
      <c r="A350" s="132"/>
      <c r="B350" s="133"/>
      <c r="C350" s="133"/>
      <c r="D350" s="133"/>
      <c r="E350" s="133"/>
      <c r="F350" s="133"/>
      <c r="G350" s="133"/>
      <c r="I350" s="133"/>
      <c r="J350" s="133"/>
      <c r="K350" s="133"/>
      <c r="L350" s="133"/>
      <c r="M350" s="133"/>
      <c r="N350" s="133"/>
      <c r="P350" s="133"/>
      <c r="Q350" s="133"/>
      <c r="R350" s="133"/>
      <c r="S350" s="133"/>
      <c r="T350" s="133"/>
      <c r="U350" s="133"/>
      <c r="V350" s="133"/>
      <c r="W350" s="133"/>
      <c r="X350" s="133"/>
      <c r="Y350" s="133"/>
      <c r="Z350" s="133"/>
      <c r="AA350" s="133"/>
      <c r="AB350" s="133"/>
    </row>
    <row r="351" spans="1:28" ht="15.75">
      <c r="A351" s="132"/>
      <c r="B351" s="133"/>
      <c r="C351" s="133"/>
      <c r="D351" s="133"/>
      <c r="E351" s="133"/>
      <c r="F351" s="133"/>
      <c r="G351" s="133"/>
      <c r="I351" s="133"/>
      <c r="J351" s="133"/>
      <c r="K351" s="133"/>
      <c r="L351" s="133"/>
      <c r="M351" s="133"/>
      <c r="N351" s="133"/>
      <c r="P351" s="133"/>
      <c r="Q351" s="133"/>
      <c r="R351" s="133"/>
      <c r="S351" s="133"/>
      <c r="T351" s="133"/>
      <c r="U351" s="133"/>
      <c r="V351" s="133"/>
      <c r="W351" s="133"/>
      <c r="X351" s="133"/>
      <c r="Y351" s="133"/>
      <c r="Z351" s="133"/>
      <c r="AA351" s="133"/>
      <c r="AB351" s="133"/>
    </row>
    <row r="352" spans="1:28" ht="15.75">
      <c r="A352" s="132"/>
      <c r="B352" s="133"/>
      <c r="C352" s="133"/>
      <c r="D352" s="133"/>
      <c r="E352" s="133"/>
      <c r="F352" s="133"/>
      <c r="G352" s="133"/>
      <c r="I352" s="133"/>
      <c r="J352" s="133"/>
      <c r="K352" s="133"/>
      <c r="L352" s="133"/>
      <c r="M352" s="133"/>
      <c r="N352" s="133"/>
      <c r="P352" s="133"/>
      <c r="Q352" s="133"/>
      <c r="R352" s="133"/>
      <c r="S352" s="133"/>
      <c r="T352" s="133"/>
      <c r="U352" s="133"/>
      <c r="V352" s="133"/>
      <c r="W352" s="133"/>
      <c r="X352" s="133"/>
      <c r="Y352" s="133"/>
      <c r="Z352" s="133"/>
      <c r="AA352" s="133"/>
      <c r="AB352" s="133"/>
    </row>
    <row r="353" spans="1:28" ht="15.75">
      <c r="A353" s="132"/>
      <c r="B353" s="133"/>
      <c r="C353" s="133"/>
      <c r="D353" s="133"/>
      <c r="E353" s="133"/>
      <c r="F353" s="133"/>
      <c r="G353" s="133"/>
      <c r="I353" s="133"/>
      <c r="J353" s="133"/>
      <c r="K353" s="133"/>
      <c r="L353" s="133"/>
      <c r="M353" s="133"/>
      <c r="N353" s="133"/>
      <c r="P353" s="133"/>
      <c r="Q353" s="133"/>
      <c r="R353" s="133"/>
      <c r="S353" s="133"/>
      <c r="T353" s="133"/>
      <c r="U353" s="133"/>
      <c r="V353" s="133"/>
      <c r="W353" s="133"/>
      <c r="X353" s="133"/>
      <c r="Y353" s="133"/>
      <c r="Z353" s="133"/>
      <c r="AA353" s="133"/>
      <c r="AB353" s="133"/>
    </row>
    <row r="354" spans="1:28" ht="15.75">
      <c r="A354" s="132"/>
      <c r="B354" s="133"/>
      <c r="C354" s="133"/>
      <c r="D354" s="133"/>
      <c r="E354" s="133"/>
      <c r="F354" s="133"/>
      <c r="G354" s="133"/>
      <c r="I354" s="133"/>
      <c r="J354" s="133"/>
      <c r="K354" s="133"/>
      <c r="L354" s="133"/>
      <c r="M354" s="133"/>
      <c r="N354" s="133"/>
      <c r="P354" s="133"/>
      <c r="Q354" s="133"/>
      <c r="R354" s="133"/>
      <c r="S354" s="133"/>
      <c r="T354" s="133"/>
      <c r="U354" s="133"/>
      <c r="V354" s="133"/>
      <c r="W354" s="133"/>
      <c r="X354" s="133"/>
      <c r="Y354" s="133"/>
      <c r="Z354" s="133"/>
      <c r="AA354" s="133"/>
      <c r="AB354" s="133"/>
    </row>
    <row r="355" spans="1:28" ht="15.75">
      <c r="A355" s="132"/>
      <c r="B355" s="133"/>
      <c r="C355" s="133"/>
      <c r="D355" s="133"/>
      <c r="E355" s="133"/>
      <c r="F355" s="133"/>
      <c r="G355" s="133"/>
      <c r="I355" s="133"/>
      <c r="J355" s="133"/>
      <c r="K355" s="133"/>
      <c r="L355" s="133"/>
      <c r="M355" s="133"/>
      <c r="N355" s="133"/>
      <c r="P355" s="133"/>
      <c r="Q355" s="133"/>
      <c r="R355" s="133"/>
      <c r="S355" s="133"/>
      <c r="T355" s="133"/>
      <c r="U355" s="133"/>
      <c r="V355" s="133"/>
      <c r="W355" s="133"/>
      <c r="X355" s="133"/>
      <c r="Y355" s="133"/>
      <c r="Z355" s="133"/>
      <c r="AA355" s="133"/>
      <c r="AB355" s="133"/>
    </row>
    <row r="356" spans="1:28" ht="15.75">
      <c r="A356" s="132"/>
      <c r="B356" s="133"/>
      <c r="C356" s="133"/>
      <c r="D356" s="133"/>
      <c r="E356" s="133"/>
      <c r="F356" s="133"/>
      <c r="G356" s="133"/>
      <c r="I356" s="133"/>
      <c r="J356" s="133"/>
      <c r="K356" s="133"/>
      <c r="L356" s="133"/>
      <c r="M356" s="133"/>
      <c r="N356" s="133"/>
      <c r="P356" s="133"/>
      <c r="Q356" s="133"/>
      <c r="R356" s="133"/>
      <c r="S356" s="133"/>
      <c r="T356" s="133"/>
      <c r="U356" s="133"/>
      <c r="V356" s="133"/>
      <c r="W356" s="133"/>
      <c r="X356" s="133"/>
      <c r="Y356" s="133"/>
      <c r="Z356" s="133"/>
      <c r="AA356" s="133"/>
      <c r="AB356" s="133"/>
    </row>
    <row r="357" spans="1:28" ht="15.75">
      <c r="A357" s="132"/>
      <c r="B357" s="133"/>
      <c r="C357" s="133"/>
      <c r="D357" s="133"/>
      <c r="E357" s="133"/>
      <c r="F357" s="133"/>
      <c r="G357" s="133"/>
      <c r="I357" s="133"/>
      <c r="J357" s="133"/>
      <c r="K357" s="133"/>
      <c r="L357" s="133"/>
      <c r="M357" s="133"/>
      <c r="N357" s="133"/>
      <c r="P357" s="133"/>
      <c r="Q357" s="133"/>
      <c r="R357" s="133"/>
      <c r="S357" s="133"/>
      <c r="T357" s="133"/>
      <c r="U357" s="133"/>
      <c r="V357" s="133"/>
      <c r="W357" s="133"/>
      <c r="X357" s="133"/>
      <c r="Y357" s="133"/>
      <c r="Z357" s="133"/>
      <c r="AA357" s="133"/>
      <c r="AB357" s="133"/>
    </row>
    <row r="358" spans="1:28" ht="15.75">
      <c r="A358" s="132"/>
      <c r="B358" s="133"/>
      <c r="C358" s="133"/>
      <c r="D358" s="133"/>
      <c r="E358" s="133"/>
      <c r="F358" s="133"/>
      <c r="G358" s="133"/>
      <c r="I358" s="133"/>
      <c r="J358" s="133"/>
      <c r="K358" s="133"/>
      <c r="L358" s="133"/>
      <c r="M358" s="133"/>
      <c r="N358" s="133"/>
      <c r="P358" s="133"/>
      <c r="Q358" s="133"/>
      <c r="R358" s="133"/>
      <c r="S358" s="133"/>
      <c r="T358" s="133"/>
      <c r="U358" s="133"/>
      <c r="V358" s="133"/>
      <c r="W358" s="133"/>
      <c r="X358" s="133"/>
      <c r="Y358" s="133"/>
      <c r="Z358" s="133"/>
      <c r="AA358" s="133"/>
      <c r="AB358" s="133"/>
    </row>
    <row r="359" spans="1:28" ht="15.75">
      <c r="A359" s="132"/>
      <c r="B359" s="133"/>
      <c r="C359" s="133"/>
      <c r="D359" s="133"/>
      <c r="E359" s="133"/>
      <c r="F359" s="133"/>
      <c r="G359" s="133"/>
      <c r="I359" s="133"/>
      <c r="J359" s="133"/>
      <c r="K359" s="133"/>
      <c r="L359" s="133"/>
      <c r="M359" s="133"/>
      <c r="N359" s="133"/>
      <c r="P359" s="133"/>
      <c r="Q359" s="133"/>
      <c r="R359" s="133"/>
      <c r="S359" s="133"/>
      <c r="T359" s="133"/>
      <c r="U359" s="133"/>
      <c r="V359" s="133"/>
      <c r="W359" s="133"/>
      <c r="X359" s="133"/>
      <c r="Y359" s="133"/>
      <c r="Z359" s="133"/>
      <c r="AA359" s="133"/>
      <c r="AB359" s="133"/>
    </row>
    <row r="360" spans="1:28" ht="15.75">
      <c r="A360" s="132"/>
      <c r="B360" s="133"/>
      <c r="C360" s="133"/>
      <c r="D360" s="133"/>
      <c r="E360" s="133"/>
      <c r="F360" s="133"/>
      <c r="G360" s="133"/>
      <c r="I360" s="133"/>
      <c r="J360" s="133"/>
      <c r="K360" s="133"/>
      <c r="L360" s="133"/>
      <c r="M360" s="133"/>
      <c r="N360" s="133"/>
      <c r="P360" s="133"/>
      <c r="Q360" s="133"/>
      <c r="R360" s="133"/>
      <c r="S360" s="133"/>
      <c r="T360" s="133"/>
      <c r="U360" s="133"/>
      <c r="V360" s="133"/>
      <c r="W360" s="133"/>
      <c r="X360" s="133"/>
      <c r="Y360" s="133"/>
      <c r="Z360" s="133"/>
      <c r="AA360" s="133"/>
      <c r="AB360" s="133"/>
    </row>
    <row r="361" spans="1:28" ht="15.75">
      <c r="A361" s="132"/>
      <c r="B361" s="133"/>
      <c r="C361" s="133"/>
      <c r="D361" s="133"/>
      <c r="E361" s="133"/>
      <c r="F361" s="133"/>
      <c r="G361" s="133"/>
      <c r="I361" s="133"/>
      <c r="J361" s="133"/>
      <c r="K361" s="133"/>
      <c r="L361" s="133"/>
      <c r="M361" s="133"/>
      <c r="N361" s="133"/>
      <c r="P361" s="133"/>
      <c r="Q361" s="133"/>
      <c r="R361" s="133"/>
      <c r="S361" s="133"/>
      <c r="T361" s="133"/>
      <c r="U361" s="133"/>
      <c r="V361" s="133"/>
      <c r="W361" s="133"/>
      <c r="X361" s="133"/>
      <c r="Y361" s="133"/>
      <c r="Z361" s="133"/>
      <c r="AA361" s="133"/>
      <c r="AB361" s="133"/>
    </row>
    <row r="362" spans="1:28" ht="15.75">
      <c r="A362" s="132"/>
      <c r="B362" s="133"/>
      <c r="C362" s="133"/>
      <c r="D362" s="133"/>
      <c r="E362" s="133"/>
      <c r="F362" s="133"/>
      <c r="G362" s="133"/>
      <c r="I362" s="133"/>
      <c r="J362" s="133"/>
      <c r="K362" s="133"/>
      <c r="L362" s="133"/>
      <c r="M362" s="133"/>
      <c r="N362" s="133"/>
      <c r="P362" s="133"/>
      <c r="Q362" s="133"/>
      <c r="R362" s="133"/>
      <c r="S362" s="133"/>
      <c r="T362" s="133"/>
      <c r="U362" s="133"/>
      <c r="V362" s="133"/>
      <c r="W362" s="133"/>
      <c r="X362" s="133"/>
      <c r="Y362" s="133"/>
      <c r="Z362" s="133"/>
      <c r="AA362" s="133"/>
      <c r="AB362" s="133"/>
    </row>
    <row r="363" spans="1:28" ht="15.75">
      <c r="A363" s="132"/>
      <c r="B363" s="133"/>
      <c r="C363" s="133"/>
      <c r="D363" s="133"/>
      <c r="E363" s="133"/>
      <c r="F363" s="133"/>
      <c r="G363" s="133"/>
      <c r="I363" s="133"/>
      <c r="J363" s="133"/>
      <c r="K363" s="133"/>
      <c r="L363" s="133"/>
      <c r="M363" s="133"/>
      <c r="N363" s="133"/>
      <c r="P363" s="133"/>
      <c r="Q363" s="133"/>
      <c r="R363" s="133"/>
      <c r="S363" s="133"/>
      <c r="T363" s="133"/>
      <c r="U363" s="133"/>
      <c r="V363" s="133"/>
      <c r="W363" s="133"/>
      <c r="X363" s="133"/>
      <c r="Y363" s="133"/>
      <c r="Z363" s="133"/>
      <c r="AA363" s="133"/>
      <c r="AB363" s="133"/>
    </row>
    <row r="364" spans="1:28" ht="15.75">
      <c r="A364" s="132"/>
      <c r="B364" s="133"/>
      <c r="C364" s="133"/>
      <c r="D364" s="133"/>
      <c r="E364" s="133"/>
      <c r="F364" s="133"/>
      <c r="G364" s="133"/>
      <c r="I364" s="133"/>
      <c r="J364" s="133"/>
      <c r="K364" s="133"/>
      <c r="L364" s="133"/>
      <c r="M364" s="133"/>
      <c r="N364" s="133"/>
      <c r="P364" s="133"/>
      <c r="Q364" s="133"/>
      <c r="R364" s="133"/>
      <c r="S364" s="133"/>
      <c r="T364" s="133"/>
      <c r="U364" s="133"/>
      <c r="V364" s="133"/>
      <c r="W364" s="133"/>
      <c r="X364" s="133"/>
      <c r="Y364" s="133"/>
      <c r="Z364" s="133"/>
      <c r="AA364" s="133"/>
      <c r="AB364" s="133"/>
    </row>
    <row r="365" spans="1:28" ht="15.75">
      <c r="A365" s="132"/>
      <c r="B365" s="133"/>
      <c r="C365" s="133"/>
      <c r="D365" s="133"/>
      <c r="E365" s="133"/>
      <c r="F365" s="133"/>
      <c r="G365" s="133"/>
      <c r="I365" s="133"/>
      <c r="J365" s="133"/>
      <c r="K365" s="133"/>
      <c r="L365" s="133"/>
      <c r="M365" s="133"/>
      <c r="N365" s="133"/>
      <c r="P365" s="133"/>
      <c r="Q365" s="133"/>
      <c r="R365" s="133"/>
      <c r="S365" s="133"/>
      <c r="T365" s="133"/>
      <c r="U365" s="133"/>
      <c r="V365" s="133"/>
      <c r="W365" s="133"/>
      <c r="X365" s="133"/>
      <c r="Y365" s="133"/>
      <c r="Z365" s="133"/>
      <c r="AA365" s="133"/>
      <c r="AB365" s="133"/>
    </row>
    <row r="366" spans="1:28" ht="15.75">
      <c r="A366" s="132"/>
      <c r="B366" s="133"/>
      <c r="C366" s="133"/>
      <c r="D366" s="133"/>
      <c r="E366" s="133"/>
      <c r="F366" s="133"/>
      <c r="G366" s="133"/>
      <c r="I366" s="133"/>
      <c r="J366" s="133"/>
      <c r="K366" s="133"/>
      <c r="L366" s="133"/>
      <c r="M366" s="133"/>
      <c r="N366" s="133"/>
      <c r="P366" s="133"/>
      <c r="Q366" s="133"/>
      <c r="R366" s="133"/>
      <c r="S366" s="133"/>
      <c r="T366" s="133"/>
      <c r="U366" s="133"/>
      <c r="V366" s="133"/>
      <c r="W366" s="133"/>
      <c r="X366" s="133"/>
      <c r="Y366" s="133"/>
      <c r="Z366" s="133"/>
      <c r="AA366" s="133"/>
      <c r="AB366" s="133"/>
    </row>
    <row r="367" spans="1:28" ht="15.75">
      <c r="A367" s="132"/>
      <c r="B367" s="133"/>
      <c r="C367" s="133"/>
      <c r="D367" s="133"/>
      <c r="E367" s="133"/>
      <c r="F367" s="133"/>
      <c r="G367" s="133"/>
      <c r="I367" s="133"/>
      <c r="J367" s="133"/>
      <c r="K367" s="133"/>
      <c r="L367" s="133"/>
      <c r="M367" s="133"/>
      <c r="N367" s="133"/>
      <c r="P367" s="133"/>
      <c r="Q367" s="133"/>
      <c r="R367" s="133"/>
      <c r="S367" s="133"/>
      <c r="T367" s="133"/>
      <c r="U367" s="133"/>
      <c r="V367" s="133"/>
      <c r="W367" s="133"/>
      <c r="X367" s="133"/>
      <c r="Y367" s="133"/>
      <c r="Z367" s="133"/>
      <c r="AA367" s="133"/>
      <c r="AB367" s="133"/>
    </row>
    <row r="368" spans="1:28" ht="15.75">
      <c r="A368" s="132"/>
      <c r="B368" s="133"/>
      <c r="C368" s="133"/>
      <c r="D368" s="133"/>
      <c r="E368" s="133"/>
      <c r="F368" s="133"/>
      <c r="G368" s="133"/>
      <c r="I368" s="133"/>
      <c r="J368" s="133"/>
      <c r="K368" s="133"/>
      <c r="L368" s="133"/>
      <c r="M368" s="133"/>
      <c r="N368" s="133"/>
      <c r="P368" s="133"/>
      <c r="Q368" s="133"/>
      <c r="R368" s="133"/>
      <c r="S368" s="133"/>
      <c r="T368" s="133"/>
      <c r="U368" s="133"/>
      <c r="V368" s="133"/>
      <c r="W368" s="133"/>
      <c r="X368" s="133"/>
      <c r="Y368" s="133"/>
      <c r="Z368" s="133"/>
      <c r="AA368" s="133"/>
      <c r="AB368" s="133"/>
    </row>
    <row r="369" spans="1:28" ht="15.75">
      <c r="A369" s="132"/>
      <c r="B369" s="133"/>
      <c r="C369" s="133"/>
      <c r="D369" s="133"/>
      <c r="E369" s="133"/>
      <c r="F369" s="133"/>
      <c r="G369" s="133"/>
      <c r="I369" s="133"/>
      <c r="J369" s="133"/>
      <c r="K369" s="133"/>
      <c r="L369" s="133"/>
      <c r="M369" s="133"/>
      <c r="N369" s="133"/>
      <c r="P369" s="133"/>
      <c r="Q369" s="133"/>
      <c r="R369" s="133"/>
      <c r="S369" s="133"/>
      <c r="T369" s="133"/>
      <c r="U369" s="133"/>
      <c r="V369" s="133"/>
      <c r="W369" s="133"/>
      <c r="X369" s="133"/>
      <c r="Y369" s="133"/>
      <c r="Z369" s="133"/>
      <c r="AA369" s="133"/>
      <c r="AB369" s="133"/>
    </row>
    <row r="370" spans="1:28" ht="15.75">
      <c r="A370" s="132"/>
      <c r="B370" s="133"/>
      <c r="C370" s="133"/>
      <c r="D370" s="133"/>
      <c r="E370" s="133"/>
      <c r="F370" s="133"/>
      <c r="G370" s="133"/>
      <c r="I370" s="133"/>
      <c r="J370" s="133"/>
      <c r="K370" s="133"/>
      <c r="L370" s="133"/>
      <c r="M370" s="133"/>
      <c r="N370" s="133"/>
      <c r="P370" s="133"/>
      <c r="Q370" s="133"/>
      <c r="R370" s="133"/>
      <c r="S370" s="133"/>
      <c r="T370" s="133"/>
      <c r="U370" s="133"/>
      <c r="V370" s="133"/>
      <c r="W370" s="133"/>
      <c r="X370" s="133"/>
      <c r="Y370" s="133"/>
      <c r="Z370" s="133"/>
      <c r="AA370" s="133"/>
      <c r="AB370" s="133"/>
    </row>
    <row r="371" spans="1:28" ht="15.75">
      <c r="A371" s="132"/>
      <c r="B371" s="133"/>
      <c r="C371" s="133"/>
      <c r="D371" s="133"/>
      <c r="E371" s="133"/>
      <c r="F371" s="133"/>
      <c r="G371" s="133"/>
      <c r="I371" s="133"/>
      <c r="J371" s="133"/>
      <c r="K371" s="133"/>
      <c r="L371" s="133"/>
      <c r="M371" s="133"/>
      <c r="N371" s="133"/>
      <c r="P371" s="133"/>
      <c r="Q371" s="133"/>
      <c r="R371" s="133"/>
      <c r="S371" s="133"/>
      <c r="T371" s="133"/>
      <c r="U371" s="133"/>
      <c r="V371" s="133"/>
      <c r="W371" s="133"/>
      <c r="X371" s="133"/>
      <c r="Y371" s="133"/>
      <c r="Z371" s="133"/>
      <c r="AA371" s="133"/>
      <c r="AB371" s="133"/>
    </row>
    <row r="372" spans="1:28" ht="15.75">
      <c r="A372" s="132"/>
      <c r="B372" s="133"/>
      <c r="C372" s="133"/>
      <c r="D372" s="133"/>
      <c r="E372" s="133"/>
      <c r="F372" s="133"/>
      <c r="G372" s="133"/>
      <c r="I372" s="133"/>
      <c r="J372" s="133"/>
      <c r="K372" s="133"/>
      <c r="L372" s="133"/>
      <c r="M372" s="133"/>
      <c r="N372" s="133"/>
      <c r="P372" s="133"/>
      <c r="Q372" s="133"/>
      <c r="R372" s="133"/>
      <c r="S372" s="133"/>
      <c r="T372" s="133"/>
      <c r="U372" s="133"/>
      <c r="V372" s="133"/>
      <c r="W372" s="133"/>
      <c r="X372" s="133"/>
      <c r="Y372" s="133"/>
      <c r="Z372" s="133"/>
      <c r="AA372" s="133"/>
      <c r="AB372" s="133"/>
    </row>
    <row r="373" spans="1:28" ht="15.75">
      <c r="A373" s="132"/>
      <c r="B373" s="133"/>
      <c r="C373" s="133"/>
      <c r="D373" s="133"/>
      <c r="E373" s="133"/>
      <c r="F373" s="133"/>
      <c r="G373" s="133"/>
      <c r="I373" s="133"/>
      <c r="J373" s="133"/>
      <c r="K373" s="133"/>
      <c r="L373" s="133"/>
      <c r="M373" s="133"/>
      <c r="N373" s="133"/>
      <c r="P373" s="133"/>
      <c r="Q373" s="133"/>
      <c r="R373" s="133"/>
      <c r="S373" s="133"/>
      <c r="T373" s="133"/>
      <c r="U373" s="133"/>
      <c r="V373" s="133"/>
      <c r="W373" s="133"/>
      <c r="X373" s="133"/>
      <c r="Y373" s="133"/>
      <c r="Z373" s="133"/>
      <c r="AA373" s="133"/>
      <c r="AB373" s="133"/>
    </row>
    <row r="374" spans="1:28" ht="15.75">
      <c r="A374" s="132"/>
      <c r="B374" s="133"/>
      <c r="C374" s="133"/>
      <c r="D374" s="133"/>
      <c r="E374" s="133"/>
      <c r="F374" s="133"/>
      <c r="G374" s="133"/>
      <c r="I374" s="133"/>
      <c r="J374" s="133"/>
      <c r="K374" s="133"/>
      <c r="L374" s="133"/>
      <c r="M374" s="133"/>
      <c r="N374" s="133"/>
      <c r="P374" s="133"/>
      <c r="Q374" s="133"/>
      <c r="R374" s="133"/>
      <c r="S374" s="133"/>
      <c r="T374" s="133"/>
      <c r="U374" s="133"/>
      <c r="V374" s="133"/>
      <c r="W374" s="133"/>
      <c r="X374" s="133"/>
      <c r="Y374" s="133"/>
      <c r="Z374" s="133"/>
      <c r="AA374" s="133"/>
      <c r="AB374" s="133"/>
    </row>
    <row r="375" spans="1:28" ht="15.75">
      <c r="A375" s="132"/>
      <c r="B375" s="133"/>
      <c r="C375" s="133"/>
      <c r="D375" s="133"/>
      <c r="E375" s="133"/>
      <c r="F375" s="133"/>
      <c r="G375" s="133"/>
      <c r="I375" s="133"/>
      <c r="J375" s="133"/>
      <c r="K375" s="133"/>
      <c r="L375" s="133"/>
      <c r="M375" s="133"/>
      <c r="N375" s="133"/>
      <c r="P375" s="133"/>
      <c r="Q375" s="133"/>
      <c r="R375" s="133"/>
      <c r="S375" s="133"/>
      <c r="T375" s="133"/>
      <c r="U375" s="133"/>
      <c r="V375" s="133"/>
      <c r="W375" s="133"/>
      <c r="X375" s="133"/>
      <c r="Y375" s="133"/>
      <c r="Z375" s="133"/>
      <c r="AA375" s="133"/>
      <c r="AB375" s="133"/>
    </row>
    <row r="376" spans="1:28" ht="15.75">
      <c r="A376" s="132"/>
      <c r="B376" s="133"/>
      <c r="C376" s="133"/>
      <c r="D376" s="133"/>
      <c r="E376" s="133"/>
      <c r="F376" s="133"/>
      <c r="G376" s="133"/>
      <c r="I376" s="133"/>
      <c r="J376" s="133"/>
      <c r="K376" s="133"/>
      <c r="L376" s="133"/>
      <c r="M376" s="133"/>
      <c r="N376" s="133"/>
      <c r="P376" s="133"/>
      <c r="Q376" s="133"/>
      <c r="R376" s="133"/>
      <c r="S376" s="133"/>
      <c r="T376" s="133"/>
      <c r="U376" s="133"/>
      <c r="V376" s="133"/>
      <c r="W376" s="133"/>
      <c r="X376" s="133"/>
      <c r="Y376" s="133"/>
      <c r="Z376" s="133"/>
      <c r="AA376" s="133"/>
      <c r="AB376" s="133"/>
    </row>
    <row r="377" spans="1:28" ht="15.75">
      <c r="A377" s="132"/>
      <c r="B377" s="133"/>
      <c r="C377" s="133"/>
      <c r="D377" s="133"/>
      <c r="E377" s="133"/>
      <c r="F377" s="133"/>
      <c r="G377" s="133"/>
      <c r="I377" s="133"/>
      <c r="J377" s="133"/>
      <c r="K377" s="133"/>
      <c r="L377" s="133"/>
      <c r="M377" s="133"/>
      <c r="N377" s="133"/>
      <c r="P377" s="133"/>
      <c r="Q377" s="133"/>
      <c r="R377" s="133"/>
      <c r="S377" s="133"/>
      <c r="T377" s="133"/>
      <c r="U377" s="133"/>
      <c r="V377" s="133"/>
      <c r="W377" s="133"/>
      <c r="X377" s="133"/>
      <c r="Y377" s="133"/>
      <c r="Z377" s="133"/>
      <c r="AA377" s="133"/>
      <c r="AB377" s="133"/>
    </row>
    <row r="378" spans="1:28" ht="15.75">
      <c r="A378" s="132"/>
      <c r="B378" s="133"/>
      <c r="C378" s="133"/>
      <c r="D378" s="133"/>
      <c r="E378" s="133"/>
      <c r="F378" s="133"/>
      <c r="G378" s="133"/>
      <c r="I378" s="133"/>
      <c r="J378" s="133"/>
      <c r="K378" s="133"/>
      <c r="L378" s="133"/>
      <c r="M378" s="133"/>
      <c r="N378" s="133"/>
      <c r="P378" s="133"/>
      <c r="Q378" s="133"/>
      <c r="R378" s="133"/>
      <c r="S378" s="133"/>
      <c r="T378" s="133"/>
      <c r="U378" s="133"/>
      <c r="V378" s="133"/>
      <c r="W378" s="133"/>
      <c r="X378" s="133"/>
      <c r="Y378" s="133"/>
      <c r="Z378" s="133"/>
      <c r="AA378" s="133"/>
      <c r="AB378" s="133"/>
    </row>
    <row r="379" spans="1:28" ht="15.75">
      <c r="A379" s="132"/>
      <c r="B379" s="133"/>
      <c r="C379" s="133"/>
      <c r="D379" s="133"/>
      <c r="E379" s="133"/>
      <c r="F379" s="133"/>
      <c r="G379" s="133"/>
      <c r="I379" s="133"/>
      <c r="J379" s="133"/>
      <c r="K379" s="133"/>
      <c r="L379" s="133"/>
      <c r="M379" s="133"/>
      <c r="N379" s="133"/>
      <c r="P379" s="133"/>
      <c r="Q379" s="133"/>
      <c r="R379" s="133"/>
      <c r="S379" s="133"/>
      <c r="T379" s="133"/>
      <c r="U379" s="133"/>
      <c r="V379" s="133"/>
      <c r="W379" s="133"/>
      <c r="X379" s="133"/>
      <c r="Y379" s="133"/>
      <c r="Z379" s="133"/>
      <c r="AA379" s="133"/>
      <c r="AB379" s="133"/>
    </row>
    <row r="380" spans="1:28" ht="15.75">
      <c r="A380" s="132"/>
      <c r="B380" s="133"/>
      <c r="C380" s="133"/>
      <c r="D380" s="133"/>
      <c r="E380" s="133"/>
      <c r="F380" s="133"/>
      <c r="G380" s="133"/>
      <c r="I380" s="133"/>
      <c r="J380" s="133"/>
      <c r="K380" s="133"/>
      <c r="L380" s="133"/>
      <c r="M380" s="133"/>
      <c r="N380" s="133"/>
      <c r="P380" s="133"/>
      <c r="Q380" s="133"/>
      <c r="R380" s="133"/>
      <c r="S380" s="133"/>
      <c r="T380" s="133"/>
      <c r="U380" s="133"/>
      <c r="V380" s="133"/>
      <c r="W380" s="133"/>
      <c r="X380" s="133"/>
      <c r="Y380" s="133"/>
      <c r="Z380" s="133"/>
      <c r="AA380" s="133"/>
      <c r="AB380" s="133"/>
    </row>
    <row r="381" spans="1:28" ht="15.75">
      <c r="A381" s="132"/>
      <c r="B381" s="133"/>
      <c r="C381" s="133"/>
      <c r="D381" s="133"/>
      <c r="E381" s="133"/>
      <c r="F381" s="133"/>
      <c r="G381" s="133"/>
      <c r="I381" s="133"/>
      <c r="J381" s="133"/>
      <c r="K381" s="133"/>
      <c r="L381" s="133"/>
      <c r="M381" s="133"/>
      <c r="N381" s="133"/>
      <c r="P381" s="133"/>
      <c r="Q381" s="133"/>
      <c r="R381" s="133"/>
      <c r="S381" s="133"/>
      <c r="T381" s="133"/>
      <c r="U381" s="133"/>
      <c r="V381" s="133"/>
      <c r="W381" s="133"/>
      <c r="X381" s="133"/>
      <c r="Y381" s="133"/>
      <c r="Z381" s="133"/>
      <c r="AA381" s="133"/>
      <c r="AB381" s="133"/>
    </row>
    <row r="382" spans="1:28" ht="15.75">
      <c r="A382" s="132"/>
      <c r="B382" s="133"/>
      <c r="C382" s="133"/>
      <c r="D382" s="133"/>
      <c r="E382" s="133"/>
      <c r="F382" s="133"/>
      <c r="G382" s="133"/>
      <c r="I382" s="133"/>
      <c r="J382" s="133"/>
      <c r="K382" s="133"/>
      <c r="L382" s="133"/>
      <c r="M382" s="133"/>
      <c r="N382" s="133"/>
      <c r="P382" s="133"/>
      <c r="Q382" s="133"/>
      <c r="R382" s="133"/>
      <c r="S382" s="133"/>
      <c r="T382" s="133"/>
      <c r="U382" s="133"/>
      <c r="V382" s="133"/>
      <c r="W382" s="133"/>
      <c r="X382" s="133"/>
      <c r="Y382" s="133"/>
      <c r="Z382" s="133"/>
      <c r="AA382" s="133"/>
      <c r="AB382" s="133"/>
    </row>
    <row r="383" spans="1:28" ht="15.75">
      <c r="A383" s="132"/>
      <c r="B383" s="133"/>
      <c r="C383" s="133"/>
      <c r="D383" s="133"/>
      <c r="E383" s="133"/>
      <c r="F383" s="133"/>
      <c r="G383" s="133"/>
      <c r="I383" s="133"/>
      <c r="J383" s="133"/>
      <c r="K383" s="133"/>
      <c r="L383" s="133"/>
      <c r="M383" s="133"/>
      <c r="N383" s="133"/>
      <c r="P383" s="133"/>
      <c r="Q383" s="133"/>
      <c r="R383" s="133"/>
      <c r="S383" s="133"/>
      <c r="T383" s="133"/>
      <c r="U383" s="133"/>
      <c r="V383" s="133"/>
      <c r="W383" s="133"/>
      <c r="X383" s="133"/>
      <c r="Y383" s="133"/>
      <c r="Z383" s="133"/>
      <c r="AA383" s="133"/>
      <c r="AB383" s="133"/>
    </row>
    <row r="384" spans="1:28" ht="15.75">
      <c r="A384" s="132"/>
      <c r="B384" s="133"/>
      <c r="C384" s="133"/>
      <c r="D384" s="133"/>
      <c r="E384" s="133"/>
      <c r="F384" s="133"/>
      <c r="G384" s="133"/>
      <c r="I384" s="133"/>
      <c r="J384" s="133"/>
      <c r="K384" s="133"/>
      <c r="L384" s="133"/>
      <c r="M384" s="133"/>
      <c r="N384" s="133"/>
      <c r="P384" s="133"/>
      <c r="Q384" s="133"/>
      <c r="R384" s="133"/>
      <c r="S384" s="133"/>
      <c r="T384" s="133"/>
      <c r="U384" s="133"/>
      <c r="V384" s="133"/>
      <c r="W384" s="133"/>
      <c r="X384" s="133"/>
      <c r="Y384" s="133"/>
      <c r="Z384" s="133"/>
      <c r="AA384" s="133"/>
      <c r="AB384" s="133"/>
    </row>
    <row r="385" spans="1:28" ht="15.75">
      <c r="A385" s="132"/>
      <c r="B385" s="133"/>
      <c r="C385" s="133"/>
      <c r="D385" s="133"/>
      <c r="E385" s="133"/>
      <c r="F385" s="133"/>
      <c r="G385" s="133"/>
      <c r="I385" s="133"/>
      <c r="J385" s="133"/>
      <c r="K385" s="133"/>
      <c r="L385" s="133"/>
      <c r="M385" s="133"/>
      <c r="N385" s="133"/>
      <c r="P385" s="133"/>
      <c r="Q385" s="133"/>
      <c r="R385" s="133"/>
      <c r="S385" s="133"/>
      <c r="T385" s="133"/>
      <c r="U385" s="133"/>
      <c r="V385" s="133"/>
      <c r="W385" s="133"/>
      <c r="X385" s="133"/>
      <c r="Y385" s="133"/>
      <c r="Z385" s="133"/>
      <c r="AA385" s="133"/>
      <c r="AB385" s="133"/>
    </row>
    <row r="386" spans="1:28" ht="15.75">
      <c r="A386" s="132"/>
      <c r="B386" s="133"/>
      <c r="C386" s="133"/>
      <c r="D386" s="133"/>
      <c r="E386" s="133"/>
      <c r="F386" s="133"/>
      <c r="G386" s="133"/>
      <c r="I386" s="133"/>
      <c r="J386" s="133"/>
      <c r="K386" s="133"/>
      <c r="L386" s="133"/>
      <c r="M386" s="133"/>
      <c r="N386" s="133"/>
      <c r="P386" s="133"/>
      <c r="Q386" s="133"/>
      <c r="R386" s="133"/>
      <c r="S386" s="133"/>
      <c r="T386" s="133"/>
      <c r="U386" s="133"/>
      <c r="V386" s="133"/>
      <c r="W386" s="133"/>
      <c r="X386" s="133"/>
      <c r="Y386" s="133"/>
      <c r="Z386" s="133"/>
      <c r="AA386" s="133"/>
      <c r="AB386" s="133"/>
    </row>
    <row r="387" spans="1:28" ht="15.75">
      <c r="A387" s="132"/>
      <c r="B387" s="133"/>
      <c r="C387" s="133"/>
      <c r="D387" s="133"/>
      <c r="E387" s="133"/>
      <c r="F387" s="133"/>
      <c r="G387" s="133"/>
      <c r="I387" s="133"/>
      <c r="J387" s="133"/>
      <c r="K387" s="133"/>
      <c r="L387" s="133"/>
      <c r="M387" s="133"/>
      <c r="N387" s="133"/>
      <c r="P387" s="133"/>
      <c r="Q387" s="133"/>
      <c r="R387" s="133"/>
      <c r="S387" s="133"/>
      <c r="T387" s="133"/>
      <c r="U387" s="133"/>
      <c r="V387" s="133"/>
      <c r="W387" s="133"/>
      <c r="X387" s="133"/>
      <c r="Y387" s="133"/>
      <c r="Z387" s="133"/>
      <c r="AA387" s="133"/>
      <c r="AB387" s="133"/>
    </row>
    <row r="388" spans="1:28" ht="15.75">
      <c r="A388" s="132"/>
      <c r="B388" s="133"/>
      <c r="C388" s="133"/>
      <c r="D388" s="133"/>
      <c r="E388" s="133"/>
      <c r="F388" s="133"/>
      <c r="G388" s="133"/>
      <c r="I388" s="133"/>
      <c r="J388" s="133"/>
      <c r="K388" s="133"/>
      <c r="L388" s="133"/>
      <c r="M388" s="133"/>
      <c r="N388" s="133"/>
      <c r="P388" s="133"/>
      <c r="Q388" s="133"/>
      <c r="R388" s="133"/>
      <c r="S388" s="133"/>
      <c r="T388" s="133"/>
      <c r="U388" s="133"/>
      <c r="V388" s="133"/>
      <c r="W388" s="133"/>
      <c r="X388" s="133"/>
      <c r="Y388" s="133"/>
      <c r="Z388" s="133"/>
      <c r="AA388" s="133"/>
      <c r="AB388" s="133"/>
    </row>
    <row r="389" spans="1:28" ht="15.75">
      <c r="A389" s="132"/>
      <c r="B389" s="133"/>
      <c r="C389" s="133"/>
      <c r="D389" s="133"/>
      <c r="E389" s="133"/>
      <c r="F389" s="133"/>
      <c r="G389" s="133"/>
      <c r="I389" s="133"/>
      <c r="J389" s="133"/>
      <c r="K389" s="133"/>
      <c r="L389" s="133"/>
      <c r="M389" s="133"/>
      <c r="N389" s="133"/>
      <c r="P389" s="133"/>
      <c r="Q389" s="133"/>
      <c r="R389" s="133"/>
      <c r="S389" s="133"/>
      <c r="T389" s="133"/>
      <c r="U389" s="133"/>
      <c r="V389" s="133"/>
      <c r="W389" s="133"/>
      <c r="X389" s="133"/>
      <c r="Y389" s="133"/>
      <c r="Z389" s="133"/>
      <c r="AA389" s="133"/>
      <c r="AB389" s="133"/>
    </row>
    <row r="390" spans="1:28" ht="15.75">
      <c r="A390" s="132"/>
      <c r="B390" s="133"/>
      <c r="C390" s="133"/>
      <c r="D390" s="133"/>
      <c r="E390" s="133"/>
      <c r="F390" s="133"/>
      <c r="G390" s="133"/>
      <c r="I390" s="133"/>
      <c r="J390" s="133"/>
      <c r="K390" s="133"/>
      <c r="L390" s="133"/>
      <c r="M390" s="133"/>
      <c r="N390" s="133"/>
      <c r="P390" s="133"/>
      <c r="Q390" s="133"/>
      <c r="R390" s="133"/>
      <c r="S390" s="133"/>
      <c r="T390" s="133"/>
      <c r="U390" s="133"/>
      <c r="V390" s="133"/>
      <c r="W390" s="133"/>
      <c r="X390" s="133"/>
      <c r="Y390" s="133"/>
      <c r="Z390" s="133"/>
      <c r="AA390" s="133"/>
      <c r="AB390" s="133"/>
    </row>
    <row r="391" spans="1:28" ht="15.75">
      <c r="A391" s="132"/>
      <c r="B391" s="133"/>
      <c r="C391" s="133"/>
      <c r="D391" s="133"/>
      <c r="E391" s="133"/>
      <c r="F391" s="133"/>
      <c r="G391" s="133"/>
      <c r="I391" s="133"/>
      <c r="J391" s="133"/>
      <c r="K391" s="133"/>
      <c r="L391" s="133"/>
      <c r="M391" s="133"/>
      <c r="N391" s="133"/>
      <c r="P391" s="133"/>
      <c r="Q391" s="133"/>
      <c r="R391" s="133"/>
      <c r="S391" s="133"/>
      <c r="T391" s="133"/>
      <c r="U391" s="133"/>
      <c r="V391" s="133"/>
      <c r="W391" s="133"/>
      <c r="X391" s="133"/>
      <c r="Y391" s="133"/>
      <c r="Z391" s="133"/>
      <c r="AA391" s="133"/>
      <c r="AB391" s="133"/>
    </row>
    <row r="392" spans="1:28" ht="15.75">
      <c r="A392" s="132"/>
      <c r="B392" s="133"/>
      <c r="C392" s="133"/>
      <c r="D392" s="133"/>
      <c r="E392" s="133"/>
      <c r="F392" s="133"/>
      <c r="G392" s="133"/>
      <c r="I392" s="133"/>
      <c r="J392" s="133"/>
      <c r="K392" s="133"/>
      <c r="L392" s="133"/>
      <c r="M392" s="133"/>
      <c r="N392" s="133"/>
      <c r="P392" s="133"/>
      <c r="Q392" s="133"/>
      <c r="R392" s="133"/>
      <c r="S392" s="133"/>
      <c r="T392" s="133"/>
      <c r="U392" s="133"/>
      <c r="V392" s="133"/>
      <c r="W392" s="133"/>
      <c r="X392" s="133"/>
      <c r="Y392" s="133"/>
      <c r="Z392" s="133"/>
      <c r="AA392" s="133"/>
      <c r="AB392" s="133"/>
    </row>
    <row r="393" spans="1:28" ht="15.75">
      <c r="A393" s="132"/>
      <c r="B393" s="133"/>
      <c r="C393" s="133"/>
      <c r="D393" s="133"/>
      <c r="E393" s="133"/>
      <c r="F393" s="133"/>
      <c r="G393" s="133"/>
      <c r="I393" s="133"/>
      <c r="J393" s="133"/>
      <c r="K393" s="133"/>
      <c r="L393" s="133"/>
      <c r="M393" s="133"/>
      <c r="N393" s="133"/>
      <c r="P393" s="133"/>
      <c r="Q393" s="133"/>
      <c r="R393" s="133"/>
      <c r="S393" s="133"/>
      <c r="T393" s="133"/>
      <c r="U393" s="133"/>
      <c r="V393" s="133"/>
      <c r="W393" s="133"/>
      <c r="X393" s="133"/>
      <c r="Y393" s="133"/>
      <c r="Z393" s="133"/>
      <c r="AA393" s="133"/>
      <c r="AB393" s="133"/>
    </row>
    <row r="394" spans="1:28" ht="15.75">
      <c r="A394" s="132"/>
      <c r="B394" s="133"/>
      <c r="C394" s="133"/>
      <c r="D394" s="133"/>
      <c r="E394" s="133"/>
      <c r="F394" s="133"/>
      <c r="G394" s="133"/>
      <c r="I394" s="133"/>
      <c r="J394" s="133"/>
      <c r="K394" s="133"/>
      <c r="L394" s="133"/>
      <c r="M394" s="133"/>
      <c r="N394" s="133"/>
      <c r="P394" s="133"/>
      <c r="Q394" s="133"/>
      <c r="R394" s="133"/>
      <c r="S394" s="133"/>
      <c r="T394" s="133"/>
      <c r="U394" s="133"/>
      <c r="V394" s="133"/>
      <c r="W394" s="133"/>
      <c r="X394" s="133"/>
      <c r="Y394" s="133"/>
      <c r="Z394" s="133"/>
      <c r="AA394" s="133"/>
      <c r="AB394" s="133"/>
    </row>
    <row r="395" spans="1:28" ht="15.75">
      <c r="A395" s="132"/>
      <c r="B395" s="133"/>
      <c r="C395" s="133"/>
      <c r="D395" s="133"/>
      <c r="E395" s="133"/>
      <c r="F395" s="133"/>
      <c r="G395" s="133"/>
      <c r="I395" s="133"/>
      <c r="J395" s="133"/>
      <c r="K395" s="133"/>
      <c r="L395" s="133"/>
      <c r="M395" s="133"/>
      <c r="N395" s="133"/>
      <c r="P395" s="133"/>
      <c r="Q395" s="133"/>
      <c r="R395" s="133"/>
      <c r="S395" s="133"/>
      <c r="T395" s="133"/>
      <c r="U395" s="133"/>
      <c r="V395" s="133"/>
      <c r="W395" s="133"/>
      <c r="X395" s="133"/>
      <c r="Y395" s="133"/>
      <c r="Z395" s="133"/>
      <c r="AA395" s="133"/>
      <c r="AB395" s="133"/>
    </row>
    <row r="396" spans="1:28" ht="15.75">
      <c r="A396" s="132"/>
      <c r="B396" s="133"/>
      <c r="C396" s="133"/>
      <c r="D396" s="133"/>
      <c r="E396" s="133"/>
      <c r="F396" s="133"/>
      <c r="G396" s="133"/>
      <c r="I396" s="133"/>
      <c r="J396" s="133"/>
      <c r="K396" s="133"/>
      <c r="L396" s="133"/>
      <c r="M396" s="133"/>
      <c r="N396" s="133"/>
      <c r="P396" s="133"/>
      <c r="Q396" s="133"/>
      <c r="R396" s="133"/>
      <c r="S396" s="133"/>
      <c r="T396" s="133"/>
      <c r="U396" s="133"/>
      <c r="V396" s="133"/>
      <c r="W396" s="133"/>
      <c r="X396" s="133"/>
      <c r="Y396" s="133"/>
      <c r="Z396" s="133"/>
      <c r="AA396" s="133"/>
      <c r="AB396" s="133"/>
    </row>
    <row r="397" spans="1:28" ht="15.75">
      <c r="A397" s="132"/>
      <c r="B397" s="133"/>
      <c r="C397" s="133"/>
      <c r="D397" s="133"/>
      <c r="E397" s="133"/>
      <c r="F397" s="133"/>
      <c r="G397" s="133"/>
      <c r="I397" s="133"/>
      <c r="J397" s="133"/>
      <c r="K397" s="133"/>
      <c r="L397" s="133"/>
      <c r="M397" s="133"/>
      <c r="N397" s="133"/>
      <c r="P397" s="133"/>
      <c r="Q397" s="133"/>
      <c r="R397" s="133"/>
      <c r="S397" s="133"/>
      <c r="T397" s="133"/>
      <c r="U397" s="133"/>
      <c r="V397" s="133"/>
      <c r="W397" s="133"/>
      <c r="X397" s="133"/>
      <c r="Y397" s="133"/>
      <c r="Z397" s="133"/>
      <c r="AA397" s="133"/>
      <c r="AB397" s="133"/>
    </row>
    <row r="398" spans="1:28" ht="15.75">
      <c r="A398" s="132"/>
      <c r="B398" s="133"/>
      <c r="C398" s="133"/>
      <c r="D398" s="133"/>
      <c r="E398" s="133"/>
      <c r="F398" s="133"/>
      <c r="G398" s="133"/>
      <c r="I398" s="133"/>
      <c r="J398" s="133"/>
      <c r="K398" s="133"/>
      <c r="L398" s="133"/>
      <c r="M398" s="133"/>
      <c r="N398" s="133"/>
      <c r="P398" s="133"/>
      <c r="Q398" s="133"/>
      <c r="R398" s="133"/>
      <c r="S398" s="133"/>
      <c r="T398" s="133"/>
      <c r="U398" s="133"/>
      <c r="V398" s="133"/>
      <c r="W398" s="133"/>
      <c r="X398" s="133"/>
      <c r="Y398" s="133"/>
      <c r="Z398" s="133"/>
      <c r="AA398" s="133"/>
      <c r="AB398" s="133"/>
    </row>
    <row r="399" spans="1:28" ht="15.75">
      <c r="A399" s="132"/>
      <c r="B399" s="133"/>
      <c r="C399" s="133"/>
      <c r="D399" s="133"/>
      <c r="E399" s="133"/>
      <c r="F399" s="133"/>
      <c r="G399" s="133"/>
      <c r="I399" s="133"/>
      <c r="J399" s="133"/>
      <c r="K399" s="133"/>
      <c r="L399" s="133"/>
      <c r="M399" s="133"/>
      <c r="N399" s="133"/>
      <c r="P399" s="133"/>
      <c r="Q399" s="133"/>
      <c r="R399" s="133"/>
      <c r="S399" s="133"/>
      <c r="T399" s="133"/>
      <c r="U399" s="133"/>
      <c r="V399" s="133"/>
      <c r="W399" s="133"/>
      <c r="X399" s="133"/>
      <c r="Y399" s="133"/>
      <c r="Z399" s="133"/>
      <c r="AA399" s="133"/>
      <c r="AB399" s="133"/>
    </row>
    <row r="400" spans="1:28" ht="15.75">
      <c r="A400" s="132"/>
      <c r="B400" s="133"/>
      <c r="C400" s="133"/>
      <c r="D400" s="133"/>
      <c r="E400" s="133"/>
      <c r="F400" s="133"/>
      <c r="G400" s="133"/>
      <c r="I400" s="133"/>
      <c r="J400" s="133"/>
      <c r="K400" s="133"/>
      <c r="L400" s="133"/>
      <c r="M400" s="133"/>
      <c r="N400" s="133"/>
      <c r="P400" s="133"/>
      <c r="Q400" s="133"/>
      <c r="R400" s="133"/>
      <c r="S400" s="133"/>
      <c r="T400" s="133"/>
      <c r="U400" s="133"/>
      <c r="V400" s="133"/>
      <c r="W400" s="133"/>
      <c r="X400" s="133"/>
      <c r="Y400" s="133"/>
      <c r="Z400" s="133"/>
      <c r="AA400" s="133"/>
      <c r="AB400" s="133"/>
    </row>
    <row r="401" spans="1:28" ht="15.75">
      <c r="A401" s="132"/>
      <c r="B401" s="133"/>
      <c r="C401" s="133"/>
      <c r="D401" s="133"/>
      <c r="E401" s="133"/>
      <c r="F401" s="133"/>
      <c r="G401" s="133"/>
      <c r="I401" s="133"/>
      <c r="J401" s="133"/>
      <c r="K401" s="133"/>
      <c r="L401" s="133"/>
      <c r="M401" s="133"/>
      <c r="N401" s="133"/>
      <c r="P401" s="133"/>
      <c r="Q401" s="133"/>
      <c r="R401" s="133"/>
      <c r="S401" s="133"/>
      <c r="T401" s="133"/>
      <c r="U401" s="133"/>
      <c r="V401" s="133"/>
      <c r="W401" s="133"/>
      <c r="X401" s="133"/>
      <c r="Y401" s="133"/>
      <c r="Z401" s="133"/>
      <c r="AA401" s="133"/>
      <c r="AB401" s="133"/>
    </row>
    <row r="402" spans="1:28" ht="15.75">
      <c r="A402" s="132"/>
      <c r="B402" s="133"/>
      <c r="C402" s="133"/>
      <c r="D402" s="133"/>
      <c r="E402" s="133"/>
      <c r="F402" s="133"/>
      <c r="G402" s="133"/>
      <c r="I402" s="133"/>
      <c r="J402" s="133"/>
      <c r="K402" s="133"/>
      <c r="L402" s="133"/>
      <c r="M402" s="133"/>
      <c r="N402" s="133"/>
      <c r="P402" s="133"/>
      <c r="Q402" s="133"/>
      <c r="R402" s="133"/>
      <c r="S402" s="133"/>
      <c r="T402" s="133"/>
      <c r="U402" s="133"/>
      <c r="V402" s="133"/>
      <c r="W402" s="133"/>
      <c r="X402" s="133"/>
      <c r="Y402" s="133"/>
      <c r="Z402" s="133"/>
      <c r="AA402" s="133"/>
      <c r="AB402" s="133"/>
    </row>
    <row r="403" spans="1:28" ht="15.75">
      <c r="A403" s="132"/>
      <c r="B403" s="133"/>
      <c r="C403" s="133"/>
      <c r="D403" s="133"/>
      <c r="E403" s="133"/>
      <c r="F403" s="133"/>
      <c r="G403" s="133"/>
      <c r="I403" s="133"/>
      <c r="J403" s="133"/>
      <c r="K403" s="133"/>
      <c r="L403" s="133"/>
      <c r="M403" s="133"/>
      <c r="N403" s="133"/>
      <c r="P403" s="133"/>
      <c r="Q403" s="133"/>
      <c r="R403" s="133"/>
      <c r="S403" s="133"/>
      <c r="T403" s="133"/>
      <c r="U403" s="133"/>
      <c r="V403" s="133"/>
      <c r="W403" s="133"/>
      <c r="X403" s="133"/>
      <c r="Y403" s="133"/>
      <c r="Z403" s="133"/>
      <c r="AA403" s="133"/>
      <c r="AB403" s="133"/>
    </row>
    <row r="404" spans="1:28" ht="15.75">
      <c r="A404" s="132"/>
      <c r="B404" s="133"/>
      <c r="C404" s="133"/>
      <c r="D404" s="133"/>
      <c r="E404" s="133"/>
      <c r="F404" s="133"/>
      <c r="G404" s="133"/>
      <c r="I404" s="133"/>
      <c r="J404" s="133"/>
      <c r="K404" s="133"/>
      <c r="L404" s="133"/>
      <c r="M404" s="133"/>
      <c r="N404" s="133"/>
      <c r="P404" s="133"/>
      <c r="Q404" s="133"/>
      <c r="R404" s="133"/>
      <c r="S404" s="133"/>
      <c r="T404" s="133"/>
      <c r="U404" s="133"/>
      <c r="V404" s="133"/>
      <c r="W404" s="133"/>
      <c r="X404" s="133"/>
      <c r="Y404" s="133"/>
      <c r="Z404" s="133"/>
      <c r="AA404" s="133"/>
      <c r="AB404" s="133"/>
    </row>
    <row r="405" spans="1:28" ht="15.75">
      <c r="A405" s="132"/>
      <c r="B405" s="133"/>
      <c r="C405" s="133"/>
      <c r="D405" s="133"/>
      <c r="E405" s="133"/>
      <c r="F405" s="133"/>
      <c r="G405" s="133"/>
      <c r="I405" s="133"/>
      <c r="J405" s="133"/>
      <c r="K405" s="133"/>
      <c r="L405" s="133"/>
      <c r="M405" s="133"/>
      <c r="N405" s="133"/>
      <c r="P405" s="133"/>
      <c r="Q405" s="133"/>
      <c r="R405" s="133"/>
      <c r="S405" s="133"/>
      <c r="T405" s="133"/>
      <c r="U405" s="133"/>
      <c r="V405" s="133"/>
      <c r="W405" s="133"/>
      <c r="X405" s="133"/>
      <c r="Y405" s="133"/>
      <c r="Z405" s="133"/>
      <c r="AA405" s="133"/>
      <c r="AB405" s="133"/>
    </row>
    <row r="406" spans="1:28" ht="15.75">
      <c r="A406" s="132"/>
      <c r="B406" s="133"/>
      <c r="C406" s="133"/>
      <c r="D406" s="133"/>
      <c r="E406" s="133"/>
      <c r="F406" s="133"/>
      <c r="G406" s="133"/>
      <c r="I406" s="133"/>
      <c r="J406" s="133"/>
      <c r="K406" s="133"/>
      <c r="L406" s="133"/>
      <c r="M406" s="133"/>
      <c r="N406" s="133"/>
      <c r="P406" s="133"/>
      <c r="Q406" s="133"/>
      <c r="R406" s="133"/>
      <c r="S406" s="133"/>
      <c r="T406" s="133"/>
      <c r="U406" s="133"/>
      <c r="V406" s="133"/>
      <c r="W406" s="133"/>
      <c r="X406" s="133"/>
      <c r="Y406" s="133"/>
      <c r="Z406" s="133"/>
      <c r="AA406" s="133"/>
      <c r="AB406" s="133"/>
    </row>
    <row r="407" spans="1:28" ht="15.75">
      <c r="A407" s="132"/>
      <c r="B407" s="133"/>
      <c r="C407" s="133"/>
      <c r="D407" s="133"/>
      <c r="E407" s="133"/>
      <c r="F407" s="133"/>
      <c r="G407" s="133"/>
      <c r="I407" s="133"/>
      <c r="J407" s="133"/>
      <c r="K407" s="133"/>
      <c r="L407" s="133"/>
      <c r="M407" s="133"/>
      <c r="N407" s="133"/>
      <c r="P407" s="133"/>
      <c r="Q407" s="133"/>
      <c r="R407" s="133"/>
      <c r="S407" s="133"/>
      <c r="T407" s="133"/>
      <c r="U407" s="133"/>
      <c r="V407" s="133"/>
      <c r="W407" s="133"/>
      <c r="X407" s="133"/>
      <c r="Y407" s="133"/>
      <c r="Z407" s="133"/>
      <c r="AA407" s="133"/>
      <c r="AB407" s="133"/>
    </row>
    <row r="408" spans="1:28" ht="15.75">
      <c r="A408" s="132"/>
      <c r="B408" s="133"/>
      <c r="C408" s="133"/>
      <c r="D408" s="133"/>
      <c r="E408" s="133"/>
      <c r="F408" s="133"/>
      <c r="G408" s="133"/>
      <c r="I408" s="133"/>
      <c r="J408" s="133"/>
      <c r="K408" s="133"/>
      <c r="L408" s="133"/>
      <c r="M408" s="133"/>
      <c r="N408" s="133"/>
      <c r="P408" s="133"/>
      <c r="Q408" s="133"/>
      <c r="R408" s="133"/>
      <c r="S408" s="133"/>
      <c r="T408" s="133"/>
      <c r="U408" s="133"/>
      <c r="V408" s="133"/>
      <c r="W408" s="133"/>
      <c r="X408" s="133"/>
      <c r="Y408" s="133"/>
      <c r="Z408" s="133"/>
      <c r="AA408" s="133"/>
      <c r="AB408" s="133"/>
    </row>
    <row r="409" spans="1:28" ht="15.75">
      <c r="A409" s="132"/>
      <c r="B409" s="133"/>
      <c r="C409" s="133"/>
      <c r="D409" s="133"/>
      <c r="E409" s="133"/>
      <c r="F409" s="133"/>
      <c r="G409" s="133"/>
      <c r="I409" s="133"/>
      <c r="J409" s="133"/>
      <c r="K409" s="133"/>
      <c r="L409" s="133"/>
      <c r="M409" s="133"/>
      <c r="N409" s="133"/>
      <c r="P409" s="133"/>
      <c r="Q409" s="133"/>
      <c r="R409" s="133"/>
      <c r="S409" s="133"/>
      <c r="T409" s="133"/>
      <c r="U409" s="133"/>
      <c r="V409" s="133"/>
      <c r="W409" s="133"/>
      <c r="X409" s="133"/>
      <c r="Y409" s="133"/>
      <c r="Z409" s="133"/>
      <c r="AA409" s="133"/>
      <c r="AB409" s="133"/>
    </row>
    <row r="410" spans="1:28" ht="15.75">
      <c r="A410" s="132"/>
      <c r="B410" s="133"/>
      <c r="C410" s="133"/>
      <c r="D410" s="133"/>
      <c r="E410" s="133"/>
      <c r="F410" s="133"/>
      <c r="G410" s="133"/>
      <c r="I410" s="133"/>
      <c r="J410" s="133"/>
      <c r="K410" s="133"/>
      <c r="L410" s="133"/>
      <c r="M410" s="133"/>
      <c r="N410" s="133"/>
      <c r="P410" s="133"/>
      <c r="Q410" s="133"/>
      <c r="R410" s="133"/>
      <c r="S410" s="133"/>
      <c r="T410" s="133"/>
      <c r="U410" s="133"/>
      <c r="V410" s="133"/>
      <c r="W410" s="133"/>
      <c r="X410" s="133"/>
      <c r="Y410" s="133"/>
      <c r="Z410" s="133"/>
      <c r="AA410" s="133"/>
      <c r="AB410" s="133"/>
    </row>
    <row r="411" spans="1:28" ht="15.75">
      <c r="A411" s="132"/>
      <c r="B411" s="133"/>
      <c r="C411" s="133"/>
      <c r="D411" s="133"/>
      <c r="E411" s="133"/>
      <c r="F411" s="133"/>
      <c r="G411" s="133"/>
      <c r="I411" s="133"/>
      <c r="J411" s="133"/>
      <c r="K411" s="133"/>
      <c r="L411" s="133"/>
      <c r="M411" s="133"/>
      <c r="N411" s="133"/>
      <c r="P411" s="133"/>
      <c r="Q411" s="133"/>
      <c r="R411" s="133"/>
      <c r="S411" s="133"/>
      <c r="T411" s="133"/>
      <c r="U411" s="133"/>
      <c r="V411" s="133"/>
      <c r="W411" s="133"/>
      <c r="X411" s="133"/>
      <c r="Y411" s="133"/>
      <c r="Z411" s="133"/>
      <c r="AA411" s="133"/>
      <c r="AB411" s="133"/>
    </row>
    <row r="412" spans="1:28" ht="15.75">
      <c r="A412" s="132"/>
      <c r="B412" s="133"/>
      <c r="C412" s="133"/>
      <c r="D412" s="133"/>
      <c r="E412" s="133"/>
      <c r="F412" s="133"/>
      <c r="G412" s="133"/>
      <c r="I412" s="133"/>
      <c r="J412" s="133"/>
      <c r="K412" s="133"/>
      <c r="L412" s="133"/>
      <c r="M412" s="133"/>
      <c r="N412" s="133"/>
      <c r="P412" s="133"/>
      <c r="Q412" s="133"/>
      <c r="R412" s="133"/>
      <c r="S412" s="133"/>
      <c r="T412" s="133"/>
      <c r="U412" s="133"/>
      <c r="V412" s="133"/>
      <c r="W412" s="133"/>
      <c r="X412" s="133"/>
      <c r="Y412" s="133"/>
      <c r="Z412" s="133"/>
      <c r="AA412" s="133"/>
      <c r="AB412" s="133"/>
    </row>
    <row r="413" spans="1:28" ht="15.75">
      <c r="A413" s="132"/>
      <c r="B413" s="133"/>
      <c r="C413" s="133"/>
      <c r="D413" s="133"/>
      <c r="E413" s="133"/>
      <c r="F413" s="133"/>
      <c r="G413" s="133"/>
      <c r="I413" s="133"/>
      <c r="J413" s="133"/>
      <c r="K413" s="133"/>
      <c r="L413" s="133"/>
      <c r="M413" s="133"/>
      <c r="N413" s="133"/>
      <c r="P413" s="133"/>
      <c r="Q413" s="133"/>
      <c r="R413" s="133"/>
      <c r="S413" s="133"/>
      <c r="T413" s="133"/>
      <c r="U413" s="133"/>
      <c r="V413" s="133"/>
      <c r="W413" s="133"/>
      <c r="X413" s="133"/>
      <c r="Y413" s="133"/>
      <c r="Z413" s="133"/>
      <c r="AA413" s="133"/>
      <c r="AB413" s="133"/>
    </row>
    <row r="414" spans="1:28" ht="15.75">
      <c r="A414" s="132"/>
      <c r="B414" s="133"/>
      <c r="C414" s="133"/>
      <c r="D414" s="133"/>
      <c r="E414" s="133"/>
      <c r="F414" s="133"/>
      <c r="G414" s="133"/>
      <c r="I414" s="133"/>
      <c r="J414" s="133"/>
      <c r="K414" s="133"/>
      <c r="L414" s="133"/>
      <c r="M414" s="133"/>
      <c r="N414" s="133"/>
      <c r="P414" s="133"/>
      <c r="Q414" s="133"/>
      <c r="R414" s="133"/>
      <c r="S414" s="133"/>
      <c r="T414" s="133"/>
      <c r="U414" s="133"/>
      <c r="V414" s="133"/>
      <c r="W414" s="133"/>
      <c r="X414" s="133"/>
      <c r="Y414" s="133"/>
      <c r="Z414" s="133"/>
      <c r="AA414" s="133"/>
      <c r="AB414" s="133"/>
    </row>
    <row r="415" spans="1:28" ht="15.75">
      <c r="A415" s="132"/>
      <c r="B415" s="133"/>
      <c r="C415" s="133"/>
      <c r="D415" s="133"/>
      <c r="E415" s="133"/>
      <c r="F415" s="133"/>
      <c r="G415" s="133"/>
      <c r="I415" s="133"/>
      <c r="J415" s="133"/>
      <c r="K415" s="133"/>
      <c r="L415" s="133"/>
      <c r="M415" s="133"/>
      <c r="N415" s="133"/>
      <c r="P415" s="133"/>
      <c r="Q415" s="133"/>
      <c r="R415" s="133"/>
      <c r="S415" s="133"/>
      <c r="T415" s="133"/>
      <c r="U415" s="133"/>
      <c r="V415" s="133"/>
      <c r="W415" s="133"/>
      <c r="X415" s="133"/>
      <c r="Y415" s="133"/>
      <c r="Z415" s="133"/>
      <c r="AA415" s="133"/>
      <c r="AB415" s="133"/>
    </row>
    <row r="416" spans="1:28" ht="15.75">
      <c r="A416" s="132"/>
      <c r="B416" s="133"/>
      <c r="C416" s="133"/>
      <c r="D416" s="133"/>
      <c r="E416" s="133"/>
      <c r="F416" s="133"/>
      <c r="G416" s="133"/>
      <c r="I416" s="133"/>
      <c r="J416" s="133"/>
      <c r="K416" s="133"/>
      <c r="L416" s="133"/>
      <c r="M416" s="133"/>
      <c r="N416" s="133"/>
      <c r="P416" s="133"/>
      <c r="Q416" s="133"/>
      <c r="R416" s="133"/>
      <c r="S416" s="133"/>
      <c r="T416" s="133"/>
      <c r="U416" s="133"/>
      <c r="V416" s="133"/>
      <c r="W416" s="133"/>
      <c r="X416" s="133"/>
      <c r="Y416" s="133"/>
      <c r="Z416" s="133"/>
      <c r="AA416" s="133"/>
      <c r="AB416" s="133"/>
    </row>
    <row r="417" spans="1:28" ht="15.75">
      <c r="A417" s="132"/>
      <c r="B417" s="133"/>
      <c r="C417" s="133"/>
      <c r="D417" s="133"/>
      <c r="E417" s="133"/>
      <c r="F417" s="133"/>
      <c r="G417" s="133"/>
      <c r="I417" s="133"/>
      <c r="J417" s="133"/>
      <c r="K417" s="133"/>
      <c r="L417" s="133"/>
      <c r="M417" s="133"/>
      <c r="N417" s="133"/>
      <c r="P417" s="133"/>
      <c r="Q417" s="133"/>
      <c r="R417" s="133"/>
      <c r="S417" s="133"/>
      <c r="T417" s="133"/>
      <c r="U417" s="133"/>
      <c r="V417" s="133"/>
      <c r="W417" s="133"/>
      <c r="X417" s="133"/>
      <c r="Y417" s="133"/>
      <c r="Z417" s="133"/>
      <c r="AA417" s="133"/>
      <c r="AB417" s="133"/>
    </row>
    <row r="418" spans="1:28" ht="15.75">
      <c r="A418" s="132"/>
      <c r="B418" s="133"/>
      <c r="C418" s="133"/>
      <c r="D418" s="133"/>
      <c r="E418" s="133"/>
      <c r="F418" s="133"/>
      <c r="G418" s="133"/>
      <c r="I418" s="133"/>
      <c r="J418" s="133"/>
      <c r="K418" s="133"/>
      <c r="L418" s="133"/>
      <c r="M418" s="133"/>
      <c r="N418" s="133"/>
      <c r="P418" s="133"/>
      <c r="Q418" s="133"/>
      <c r="R418" s="133"/>
      <c r="S418" s="133"/>
      <c r="T418" s="133"/>
      <c r="U418" s="133"/>
      <c r="V418" s="133"/>
      <c r="W418" s="133"/>
      <c r="X418" s="133"/>
      <c r="Y418" s="133"/>
      <c r="Z418" s="133"/>
      <c r="AA418" s="133"/>
      <c r="AB418" s="133"/>
    </row>
    <row r="419" spans="1:28" ht="15.75">
      <c r="A419" s="132"/>
      <c r="B419" s="133"/>
      <c r="C419" s="133"/>
      <c r="D419" s="133"/>
      <c r="E419" s="133"/>
      <c r="F419" s="133"/>
      <c r="G419" s="133"/>
      <c r="I419" s="133"/>
      <c r="J419" s="133"/>
      <c r="K419" s="133"/>
      <c r="L419" s="133"/>
      <c r="M419" s="133"/>
      <c r="N419" s="133"/>
      <c r="P419" s="133"/>
      <c r="Q419" s="133"/>
      <c r="R419" s="133"/>
      <c r="S419" s="133"/>
      <c r="T419" s="133"/>
      <c r="U419" s="133"/>
      <c r="V419" s="133"/>
      <c r="W419" s="133"/>
      <c r="X419" s="133"/>
      <c r="Y419" s="133"/>
      <c r="Z419" s="133"/>
      <c r="AA419" s="133"/>
      <c r="AB419" s="133"/>
    </row>
    <row r="420" spans="1:28" ht="15.75">
      <c r="A420" s="132"/>
      <c r="B420" s="133"/>
      <c r="C420" s="133"/>
      <c r="D420" s="133"/>
      <c r="E420" s="133"/>
      <c r="F420" s="133"/>
      <c r="G420" s="133"/>
      <c r="I420" s="133"/>
      <c r="J420" s="133"/>
      <c r="K420" s="133"/>
      <c r="L420" s="133"/>
      <c r="M420" s="133"/>
      <c r="N420" s="133"/>
      <c r="P420" s="133"/>
      <c r="Q420" s="133"/>
      <c r="R420" s="133"/>
      <c r="S420" s="133"/>
      <c r="T420" s="133"/>
      <c r="U420" s="133"/>
      <c r="V420" s="133"/>
      <c r="W420" s="133"/>
      <c r="X420" s="133"/>
      <c r="Y420" s="133"/>
      <c r="Z420" s="133"/>
      <c r="AA420" s="133"/>
      <c r="AB420" s="133"/>
    </row>
    <row r="421" spans="1:28" ht="15.75">
      <c r="A421" s="132"/>
      <c r="B421" s="133"/>
      <c r="C421" s="133"/>
      <c r="D421" s="133"/>
      <c r="E421" s="133"/>
      <c r="F421" s="133"/>
      <c r="G421" s="133"/>
      <c r="I421" s="133"/>
      <c r="J421" s="133"/>
      <c r="K421" s="133"/>
      <c r="L421" s="133"/>
      <c r="M421" s="133"/>
      <c r="N421" s="133"/>
      <c r="P421" s="133"/>
      <c r="Q421" s="133"/>
      <c r="R421" s="133"/>
      <c r="S421" s="133"/>
      <c r="T421" s="133"/>
      <c r="U421" s="133"/>
      <c r="V421" s="133"/>
      <c r="W421" s="133"/>
      <c r="X421" s="133"/>
      <c r="Y421" s="133"/>
      <c r="Z421" s="133"/>
      <c r="AA421" s="133"/>
      <c r="AB421" s="133"/>
    </row>
    <row r="422" spans="1:28" ht="15.75">
      <c r="A422" s="132"/>
      <c r="B422" s="133"/>
      <c r="C422" s="133"/>
      <c r="D422" s="133"/>
      <c r="E422" s="133"/>
      <c r="F422" s="133"/>
      <c r="G422" s="133"/>
      <c r="I422" s="133"/>
      <c r="J422" s="133"/>
      <c r="K422" s="133"/>
      <c r="L422" s="133"/>
      <c r="M422" s="133"/>
      <c r="N422" s="133"/>
      <c r="P422" s="133"/>
      <c r="Q422" s="133"/>
      <c r="R422" s="133"/>
      <c r="S422" s="133"/>
      <c r="T422" s="133"/>
      <c r="U422" s="133"/>
      <c r="V422" s="133"/>
      <c r="W422" s="133"/>
      <c r="X422" s="133"/>
      <c r="Y422" s="133"/>
      <c r="Z422" s="133"/>
      <c r="AA422" s="133"/>
      <c r="AB422" s="133"/>
    </row>
    <row r="423" spans="1:28" ht="15.75">
      <c r="A423" s="132"/>
      <c r="B423" s="133"/>
      <c r="C423" s="133"/>
      <c r="D423" s="133"/>
      <c r="E423" s="133"/>
      <c r="F423" s="133"/>
      <c r="G423" s="133"/>
      <c r="I423" s="133"/>
      <c r="J423" s="133"/>
      <c r="K423" s="133"/>
      <c r="L423" s="133"/>
      <c r="M423" s="133"/>
      <c r="N423" s="133"/>
      <c r="P423" s="133"/>
      <c r="Q423" s="133"/>
      <c r="R423" s="133"/>
      <c r="S423" s="133"/>
      <c r="T423" s="133"/>
      <c r="U423" s="133"/>
      <c r="V423" s="133"/>
      <c r="W423" s="133"/>
      <c r="X423" s="133"/>
      <c r="Y423" s="133"/>
      <c r="Z423" s="133"/>
      <c r="AA423" s="133"/>
      <c r="AB423" s="133"/>
    </row>
    <row r="424" spans="1:28" ht="15.75">
      <c r="A424" s="132"/>
      <c r="B424" s="133"/>
      <c r="C424" s="133"/>
      <c r="D424" s="133"/>
      <c r="E424" s="133"/>
      <c r="F424" s="133"/>
      <c r="G424" s="133"/>
      <c r="I424" s="133"/>
      <c r="J424" s="133"/>
      <c r="K424" s="133"/>
      <c r="L424" s="133"/>
      <c r="M424" s="133"/>
      <c r="N424" s="133"/>
      <c r="P424" s="133"/>
      <c r="Q424" s="133"/>
      <c r="R424" s="133"/>
      <c r="S424" s="133"/>
      <c r="T424" s="133"/>
      <c r="U424" s="133"/>
      <c r="V424" s="133"/>
      <c r="W424" s="133"/>
      <c r="X424" s="133"/>
      <c r="Y424" s="133"/>
      <c r="Z424" s="133"/>
      <c r="AA424" s="133"/>
      <c r="AB424" s="133"/>
    </row>
    <row r="425" spans="1:28" ht="15.75">
      <c r="A425" s="132"/>
      <c r="B425" s="133"/>
      <c r="C425" s="133"/>
      <c r="D425" s="133"/>
      <c r="E425" s="133"/>
      <c r="F425" s="133"/>
      <c r="G425" s="133"/>
      <c r="I425" s="133"/>
      <c r="J425" s="133"/>
      <c r="K425" s="133"/>
      <c r="L425" s="133"/>
      <c r="M425" s="133"/>
      <c r="N425" s="133"/>
      <c r="P425" s="133"/>
      <c r="Q425" s="133"/>
      <c r="R425" s="133"/>
      <c r="S425" s="133"/>
      <c r="T425" s="133"/>
      <c r="U425" s="133"/>
      <c r="V425" s="133"/>
      <c r="W425" s="133"/>
      <c r="X425" s="133"/>
      <c r="Y425" s="133"/>
      <c r="Z425" s="133"/>
      <c r="AA425" s="133"/>
      <c r="AB425" s="133"/>
    </row>
    <row r="426" spans="1:28" ht="15.75">
      <c r="A426" s="132"/>
      <c r="B426" s="133"/>
      <c r="C426" s="133"/>
      <c r="D426" s="133"/>
      <c r="E426" s="133"/>
      <c r="F426" s="133"/>
      <c r="G426" s="133"/>
      <c r="I426" s="133"/>
      <c r="J426" s="133"/>
      <c r="K426" s="133"/>
      <c r="L426" s="133"/>
      <c r="M426" s="133"/>
      <c r="N426" s="133"/>
      <c r="P426" s="133"/>
      <c r="Q426" s="133"/>
      <c r="R426" s="133"/>
      <c r="S426" s="133"/>
      <c r="T426" s="133"/>
      <c r="U426" s="133"/>
      <c r="V426" s="133"/>
      <c r="W426" s="133"/>
      <c r="X426" s="133"/>
      <c r="Y426" s="133"/>
      <c r="Z426" s="133"/>
      <c r="AA426" s="133"/>
      <c r="AB426" s="133"/>
    </row>
    <row r="427" spans="1:28" ht="15.75">
      <c r="A427" s="132"/>
      <c r="B427" s="133"/>
      <c r="C427" s="133"/>
      <c r="D427" s="133"/>
      <c r="E427" s="133"/>
      <c r="F427" s="133"/>
      <c r="G427" s="133"/>
      <c r="I427" s="133"/>
      <c r="J427" s="133"/>
      <c r="K427" s="133"/>
      <c r="L427" s="133"/>
      <c r="M427" s="133"/>
      <c r="N427" s="133"/>
      <c r="P427" s="133"/>
      <c r="Q427" s="133"/>
      <c r="R427" s="133"/>
      <c r="S427" s="133"/>
      <c r="T427" s="133"/>
      <c r="U427" s="133"/>
      <c r="V427" s="133"/>
      <c r="W427" s="133"/>
      <c r="X427" s="133"/>
      <c r="Y427" s="133"/>
      <c r="Z427" s="133"/>
      <c r="AA427" s="133"/>
      <c r="AB427" s="133"/>
    </row>
    <row r="428" spans="1:28" ht="15.75">
      <c r="A428" s="132"/>
      <c r="B428" s="133"/>
      <c r="C428" s="133"/>
      <c r="D428" s="133"/>
      <c r="E428" s="133"/>
      <c r="F428" s="133"/>
      <c r="G428" s="133"/>
      <c r="I428" s="133"/>
      <c r="J428" s="133"/>
      <c r="K428" s="133"/>
      <c r="L428" s="133"/>
      <c r="M428" s="133"/>
      <c r="N428" s="133"/>
      <c r="P428" s="133"/>
      <c r="Q428" s="133"/>
      <c r="R428" s="133"/>
      <c r="S428" s="133"/>
      <c r="T428" s="133"/>
      <c r="U428" s="133"/>
      <c r="V428" s="133"/>
      <c r="W428" s="133"/>
      <c r="X428" s="133"/>
      <c r="Y428" s="133"/>
      <c r="Z428" s="133"/>
      <c r="AA428" s="133"/>
      <c r="AB428" s="133"/>
    </row>
    <row r="429" spans="1:28" ht="15.75">
      <c r="A429" s="132"/>
      <c r="B429" s="133"/>
      <c r="C429" s="133"/>
      <c r="D429" s="133"/>
      <c r="E429" s="133"/>
      <c r="F429" s="133"/>
      <c r="G429" s="133"/>
      <c r="I429" s="133"/>
      <c r="J429" s="133"/>
      <c r="K429" s="133"/>
      <c r="L429" s="133"/>
      <c r="M429" s="133"/>
      <c r="N429" s="133"/>
      <c r="P429" s="133"/>
      <c r="Q429" s="133"/>
      <c r="R429" s="133"/>
      <c r="S429" s="133"/>
      <c r="T429" s="133"/>
      <c r="U429" s="133"/>
      <c r="V429" s="133"/>
      <c r="W429" s="133"/>
      <c r="X429" s="133"/>
      <c r="Y429" s="133"/>
      <c r="Z429" s="133"/>
      <c r="AA429" s="133"/>
      <c r="AB429" s="133"/>
    </row>
    <row r="430" spans="1:28" ht="15.75">
      <c r="A430" s="132"/>
      <c r="B430" s="133"/>
      <c r="C430" s="133"/>
      <c r="D430" s="133"/>
      <c r="E430" s="133"/>
      <c r="F430" s="133"/>
      <c r="G430" s="133"/>
      <c r="I430" s="133"/>
      <c r="J430" s="133"/>
      <c r="K430" s="133"/>
      <c r="L430" s="133"/>
      <c r="M430" s="133"/>
      <c r="N430" s="133"/>
      <c r="P430" s="133"/>
      <c r="Q430" s="133"/>
      <c r="R430" s="133"/>
      <c r="S430" s="133"/>
      <c r="T430" s="133"/>
      <c r="U430" s="133"/>
      <c r="V430" s="133"/>
      <c r="W430" s="133"/>
      <c r="X430" s="133"/>
      <c r="Y430" s="133"/>
      <c r="Z430" s="133"/>
      <c r="AA430" s="133"/>
      <c r="AB430" s="133"/>
    </row>
    <row r="431" spans="1:28" ht="15.75">
      <c r="A431" s="132"/>
      <c r="B431" s="133"/>
      <c r="C431" s="133"/>
      <c r="D431" s="133"/>
      <c r="E431" s="133"/>
      <c r="F431" s="133"/>
      <c r="G431" s="133"/>
      <c r="I431" s="133"/>
      <c r="J431" s="133"/>
      <c r="K431" s="133"/>
      <c r="L431" s="133"/>
      <c r="M431" s="133"/>
      <c r="N431" s="133"/>
      <c r="P431" s="133"/>
      <c r="Q431" s="133"/>
      <c r="R431" s="133"/>
      <c r="S431" s="133"/>
      <c r="T431" s="133"/>
      <c r="U431" s="133"/>
      <c r="V431" s="133"/>
      <c r="W431" s="133"/>
      <c r="X431" s="133"/>
      <c r="Y431" s="133"/>
      <c r="Z431" s="133"/>
      <c r="AA431" s="133"/>
      <c r="AB431" s="133"/>
    </row>
    <row r="432" spans="1:28" ht="15.75">
      <c r="A432" s="132"/>
      <c r="B432" s="133"/>
      <c r="C432" s="133"/>
      <c r="D432" s="133"/>
      <c r="E432" s="133"/>
      <c r="F432" s="133"/>
      <c r="G432" s="133"/>
      <c r="I432" s="133"/>
      <c r="J432" s="133"/>
      <c r="K432" s="133"/>
      <c r="L432" s="133"/>
      <c r="M432" s="133"/>
      <c r="N432" s="133"/>
      <c r="P432" s="133"/>
      <c r="Q432" s="133"/>
      <c r="R432" s="133"/>
      <c r="S432" s="133"/>
      <c r="T432" s="133"/>
      <c r="U432" s="133"/>
      <c r="V432" s="133"/>
      <c r="W432" s="133"/>
      <c r="X432" s="133"/>
      <c r="Y432" s="133"/>
      <c r="Z432" s="133"/>
      <c r="AA432" s="133"/>
      <c r="AB432" s="133"/>
    </row>
    <row r="433" spans="1:28" ht="15.75">
      <c r="A433" s="132"/>
      <c r="B433" s="133"/>
      <c r="C433" s="133"/>
      <c r="D433" s="133"/>
      <c r="E433" s="133"/>
      <c r="F433" s="133"/>
      <c r="G433" s="133"/>
      <c r="I433" s="133"/>
      <c r="J433" s="133"/>
      <c r="K433" s="133"/>
      <c r="L433" s="133"/>
      <c r="M433" s="133"/>
      <c r="N433" s="133"/>
      <c r="P433" s="133"/>
      <c r="Q433" s="133"/>
      <c r="R433" s="133"/>
      <c r="S433" s="133"/>
      <c r="T433" s="133"/>
      <c r="U433" s="133"/>
      <c r="V433" s="133"/>
      <c r="W433" s="133"/>
      <c r="X433" s="133"/>
      <c r="Y433" s="133"/>
      <c r="Z433" s="133"/>
      <c r="AA433" s="133"/>
      <c r="AB433" s="133"/>
    </row>
    <row r="434" spans="1:28" ht="15.75">
      <c r="A434" s="132"/>
      <c r="B434" s="133"/>
      <c r="C434" s="133"/>
      <c r="D434" s="133"/>
      <c r="E434" s="133"/>
      <c r="F434" s="133"/>
      <c r="G434" s="133"/>
      <c r="I434" s="133"/>
      <c r="J434" s="133"/>
      <c r="K434" s="133"/>
      <c r="L434" s="133"/>
      <c r="M434" s="133"/>
      <c r="N434" s="133"/>
      <c r="P434" s="133"/>
      <c r="Q434" s="133"/>
      <c r="R434" s="133"/>
      <c r="S434" s="133"/>
      <c r="T434" s="133"/>
      <c r="U434" s="133"/>
      <c r="V434" s="133"/>
      <c r="W434" s="133"/>
      <c r="X434" s="133"/>
      <c r="Y434" s="133"/>
      <c r="Z434" s="133"/>
      <c r="AA434" s="133"/>
      <c r="AB434" s="133"/>
    </row>
    <row r="435" spans="1:28" ht="15.75">
      <c r="A435" s="132"/>
      <c r="B435" s="133"/>
      <c r="C435" s="133"/>
      <c r="D435" s="133"/>
      <c r="E435" s="133"/>
      <c r="F435" s="133"/>
      <c r="G435" s="133"/>
      <c r="I435" s="133"/>
      <c r="J435" s="133"/>
      <c r="K435" s="133"/>
      <c r="L435" s="133"/>
      <c r="M435" s="133"/>
      <c r="N435" s="133"/>
      <c r="P435" s="133"/>
      <c r="Q435" s="133"/>
      <c r="R435" s="133"/>
      <c r="S435" s="133"/>
      <c r="T435" s="133"/>
      <c r="U435" s="133"/>
      <c r="V435" s="133"/>
      <c r="W435" s="133"/>
      <c r="X435" s="133"/>
      <c r="Y435" s="133"/>
      <c r="Z435" s="133"/>
      <c r="AA435" s="133"/>
      <c r="AB435" s="133"/>
    </row>
    <row r="436" spans="1:28" ht="15.75">
      <c r="A436" s="132"/>
      <c r="B436" s="133"/>
      <c r="C436" s="133"/>
      <c r="D436" s="133"/>
      <c r="E436" s="133"/>
      <c r="F436" s="133"/>
      <c r="G436" s="133"/>
      <c r="I436" s="133"/>
      <c r="J436" s="133"/>
      <c r="K436" s="133"/>
      <c r="L436" s="133"/>
      <c r="M436" s="133"/>
      <c r="N436" s="133"/>
      <c r="P436" s="133"/>
      <c r="Q436" s="133"/>
      <c r="R436" s="133"/>
      <c r="S436" s="133"/>
      <c r="T436" s="133"/>
      <c r="U436" s="133"/>
      <c r="V436" s="133"/>
      <c r="W436" s="133"/>
      <c r="X436" s="133"/>
      <c r="Y436" s="133"/>
      <c r="Z436" s="133"/>
      <c r="AA436" s="133"/>
      <c r="AB436" s="133"/>
    </row>
    <row r="437" spans="1:28" ht="15.75">
      <c r="A437" s="132"/>
      <c r="B437" s="133"/>
      <c r="C437" s="133"/>
      <c r="D437" s="133"/>
      <c r="E437" s="133"/>
      <c r="F437" s="133"/>
      <c r="G437" s="133"/>
      <c r="I437" s="133"/>
      <c r="J437" s="133"/>
      <c r="K437" s="133"/>
      <c r="L437" s="133"/>
      <c r="M437" s="133"/>
      <c r="N437" s="133"/>
      <c r="P437" s="133"/>
      <c r="Q437" s="133"/>
      <c r="R437" s="133"/>
      <c r="S437" s="133"/>
      <c r="T437" s="133"/>
      <c r="U437" s="133"/>
      <c r="V437" s="133"/>
      <c r="W437" s="133"/>
      <c r="X437" s="133"/>
      <c r="Y437" s="133"/>
      <c r="Z437" s="133"/>
      <c r="AA437" s="133"/>
      <c r="AB437" s="133"/>
    </row>
    <row r="438" spans="1:28" ht="15.75">
      <c r="A438" s="132"/>
      <c r="B438" s="133"/>
      <c r="C438" s="133"/>
      <c r="D438" s="133"/>
      <c r="E438" s="133"/>
      <c r="F438" s="133"/>
      <c r="G438" s="133"/>
      <c r="I438" s="133"/>
      <c r="J438" s="133"/>
      <c r="K438" s="133"/>
      <c r="L438" s="133"/>
      <c r="M438" s="133"/>
      <c r="N438" s="133"/>
      <c r="P438" s="133"/>
      <c r="Q438" s="133"/>
      <c r="R438" s="133"/>
      <c r="S438" s="133"/>
      <c r="T438" s="133"/>
      <c r="U438" s="133"/>
      <c r="V438" s="133"/>
      <c r="W438" s="133"/>
      <c r="X438" s="133"/>
      <c r="Y438" s="133"/>
      <c r="Z438" s="133"/>
      <c r="AA438" s="133"/>
      <c r="AB438" s="133"/>
    </row>
    <row r="439" spans="1:28" ht="15.75">
      <c r="A439" s="132"/>
      <c r="B439" s="133"/>
      <c r="C439" s="133"/>
      <c r="D439" s="133"/>
      <c r="E439" s="133"/>
      <c r="F439" s="133"/>
      <c r="G439" s="133"/>
      <c r="I439" s="133"/>
      <c r="J439" s="133"/>
      <c r="K439" s="133"/>
      <c r="L439" s="133"/>
      <c r="M439" s="133"/>
      <c r="N439" s="133"/>
      <c r="P439" s="133"/>
      <c r="Q439" s="133"/>
      <c r="R439" s="133"/>
      <c r="S439" s="133"/>
      <c r="T439" s="133"/>
      <c r="U439" s="133"/>
      <c r="V439" s="133"/>
      <c r="W439" s="133"/>
      <c r="X439" s="133"/>
      <c r="Y439" s="133"/>
      <c r="Z439" s="133"/>
      <c r="AA439" s="133"/>
      <c r="AB439" s="133"/>
    </row>
    <row r="440" spans="1:28" ht="15.75">
      <c r="A440" s="132"/>
      <c r="B440" s="133"/>
      <c r="C440" s="133"/>
      <c r="D440" s="133"/>
      <c r="E440" s="133"/>
      <c r="F440" s="133"/>
      <c r="G440" s="133"/>
      <c r="I440" s="133"/>
      <c r="J440" s="133"/>
      <c r="K440" s="133"/>
      <c r="L440" s="133"/>
      <c r="M440" s="133"/>
      <c r="N440" s="133"/>
      <c r="P440" s="133"/>
      <c r="Q440" s="133"/>
      <c r="R440" s="133"/>
      <c r="S440" s="133"/>
      <c r="T440" s="133"/>
      <c r="U440" s="133"/>
      <c r="V440" s="133"/>
      <c r="W440" s="133"/>
      <c r="X440" s="133"/>
      <c r="Y440" s="133"/>
      <c r="Z440" s="133"/>
      <c r="AA440" s="133"/>
      <c r="AB440" s="133"/>
    </row>
    <row r="441" spans="1:28" ht="15.75">
      <c r="A441" s="132"/>
      <c r="B441" s="133"/>
      <c r="C441" s="133"/>
      <c r="D441" s="133"/>
      <c r="E441" s="133"/>
      <c r="F441" s="133"/>
      <c r="G441" s="133"/>
      <c r="I441" s="133"/>
      <c r="J441" s="133"/>
      <c r="K441" s="133"/>
      <c r="L441" s="133"/>
      <c r="M441" s="133"/>
      <c r="N441" s="133"/>
      <c r="P441" s="133"/>
      <c r="Q441" s="133"/>
      <c r="R441" s="133"/>
      <c r="S441" s="133"/>
      <c r="T441" s="133"/>
      <c r="U441" s="133"/>
      <c r="V441" s="133"/>
      <c r="W441" s="133"/>
      <c r="X441" s="133"/>
      <c r="Y441" s="133"/>
      <c r="Z441" s="133"/>
      <c r="AA441" s="133"/>
      <c r="AB441" s="133"/>
    </row>
    <row r="442" spans="1:28" ht="15.75">
      <c r="A442" s="132"/>
      <c r="B442" s="133"/>
      <c r="C442" s="133"/>
      <c r="D442" s="133"/>
      <c r="E442" s="133"/>
      <c r="F442" s="133"/>
      <c r="G442" s="133"/>
      <c r="I442" s="133"/>
      <c r="J442" s="133"/>
      <c r="K442" s="133"/>
      <c r="L442" s="133"/>
      <c r="M442" s="133"/>
      <c r="N442" s="133"/>
      <c r="P442" s="133"/>
      <c r="Q442" s="133"/>
      <c r="R442" s="133"/>
      <c r="S442" s="133"/>
      <c r="T442" s="133"/>
      <c r="U442" s="133"/>
      <c r="V442" s="133"/>
      <c r="W442" s="133"/>
      <c r="X442" s="133"/>
      <c r="Y442" s="133"/>
      <c r="Z442" s="133"/>
      <c r="AA442" s="133"/>
      <c r="AB442" s="133"/>
    </row>
    <row r="443" spans="1:28" ht="15.75">
      <c r="A443" s="132"/>
      <c r="B443" s="133"/>
      <c r="C443" s="133"/>
      <c r="D443" s="133"/>
      <c r="E443" s="133"/>
      <c r="F443" s="133"/>
      <c r="G443" s="133"/>
      <c r="I443" s="133"/>
      <c r="J443" s="133"/>
      <c r="K443" s="133"/>
      <c r="L443" s="133"/>
      <c r="M443" s="133"/>
      <c r="N443" s="133"/>
      <c r="P443" s="133"/>
      <c r="Q443" s="133"/>
      <c r="R443" s="133"/>
      <c r="S443" s="133"/>
      <c r="T443" s="133"/>
      <c r="U443" s="133"/>
      <c r="V443" s="133"/>
      <c r="W443" s="133"/>
      <c r="X443" s="133"/>
      <c r="Y443" s="133"/>
      <c r="Z443" s="133"/>
      <c r="AA443" s="133"/>
      <c r="AB443" s="133"/>
    </row>
    <row r="444" spans="1:28" ht="15.75">
      <c r="A444" s="132"/>
      <c r="B444" s="133"/>
      <c r="C444" s="133"/>
      <c r="D444" s="133"/>
      <c r="E444" s="133"/>
      <c r="F444" s="133"/>
      <c r="G444" s="133"/>
      <c r="I444" s="133"/>
      <c r="J444" s="133"/>
      <c r="K444" s="133"/>
      <c r="L444" s="133"/>
      <c r="M444" s="133"/>
      <c r="N444" s="133"/>
      <c r="P444" s="133"/>
      <c r="Q444" s="133"/>
      <c r="R444" s="133"/>
      <c r="S444" s="133"/>
      <c r="T444" s="133"/>
      <c r="U444" s="133"/>
      <c r="V444" s="133"/>
      <c r="W444" s="133"/>
      <c r="X444" s="133"/>
      <c r="Y444" s="133"/>
      <c r="Z444" s="133"/>
      <c r="AA444" s="133"/>
      <c r="AB444" s="133"/>
    </row>
    <row r="445" spans="1:28" ht="15.75">
      <c r="A445" s="132"/>
      <c r="B445" s="133"/>
      <c r="C445" s="133"/>
      <c r="D445" s="133"/>
      <c r="E445" s="133"/>
      <c r="F445" s="133"/>
      <c r="G445" s="133"/>
      <c r="I445" s="133"/>
      <c r="J445" s="133"/>
      <c r="K445" s="133"/>
      <c r="L445" s="133"/>
      <c r="M445" s="133"/>
      <c r="N445" s="133"/>
      <c r="P445" s="133"/>
      <c r="Q445" s="133"/>
      <c r="R445" s="133"/>
      <c r="S445" s="133"/>
      <c r="T445" s="133"/>
      <c r="U445" s="133"/>
      <c r="V445" s="133"/>
      <c r="W445" s="133"/>
      <c r="X445" s="133"/>
      <c r="Y445" s="133"/>
      <c r="Z445" s="133"/>
      <c r="AA445" s="133"/>
      <c r="AB445" s="133"/>
    </row>
    <row r="446" spans="1:28" ht="15.75">
      <c r="A446" s="132"/>
      <c r="B446" s="133"/>
      <c r="C446" s="133"/>
      <c r="D446" s="133"/>
      <c r="E446" s="133"/>
      <c r="F446" s="133"/>
      <c r="G446" s="133"/>
      <c r="I446" s="133"/>
      <c r="J446" s="133"/>
      <c r="K446" s="133"/>
      <c r="L446" s="133"/>
      <c r="M446" s="133"/>
      <c r="N446" s="133"/>
      <c r="P446" s="133"/>
      <c r="Q446" s="133"/>
      <c r="R446" s="133"/>
      <c r="S446" s="133"/>
      <c r="T446" s="133"/>
      <c r="U446" s="133"/>
      <c r="V446" s="133"/>
      <c r="W446" s="133"/>
      <c r="X446" s="133"/>
      <c r="Y446" s="133"/>
      <c r="Z446" s="133"/>
      <c r="AA446" s="133"/>
      <c r="AB446" s="133"/>
    </row>
    <row r="447" spans="1:28" ht="15.75">
      <c r="A447" s="132"/>
      <c r="B447" s="133"/>
      <c r="C447" s="133"/>
      <c r="D447" s="133"/>
      <c r="E447" s="133"/>
      <c r="F447" s="133"/>
      <c r="G447" s="133"/>
      <c r="I447" s="133"/>
      <c r="J447" s="133"/>
      <c r="K447" s="133"/>
      <c r="L447" s="133"/>
      <c r="M447" s="133"/>
      <c r="N447" s="133"/>
      <c r="P447" s="133"/>
      <c r="Q447" s="133"/>
      <c r="R447" s="133"/>
      <c r="S447" s="133"/>
      <c r="T447" s="133"/>
      <c r="U447" s="133"/>
      <c r="V447" s="133"/>
      <c r="W447" s="133"/>
      <c r="X447" s="133"/>
      <c r="Y447" s="133"/>
      <c r="Z447" s="133"/>
      <c r="AA447" s="133"/>
      <c r="AB447" s="133"/>
    </row>
    <row r="448" spans="1:28" ht="15.75">
      <c r="A448" s="132"/>
      <c r="B448" s="133"/>
      <c r="C448" s="133"/>
      <c r="D448" s="133"/>
      <c r="E448" s="133"/>
      <c r="F448" s="133"/>
      <c r="G448" s="133"/>
      <c r="I448" s="133"/>
      <c r="J448" s="133"/>
      <c r="K448" s="133"/>
      <c r="L448" s="133"/>
      <c r="M448" s="133"/>
      <c r="N448" s="133"/>
      <c r="P448" s="133"/>
      <c r="Q448" s="133"/>
      <c r="R448" s="133"/>
      <c r="S448" s="133"/>
      <c r="T448" s="133"/>
      <c r="U448" s="133"/>
      <c r="V448" s="133"/>
      <c r="W448" s="133"/>
      <c r="X448" s="133"/>
      <c r="Y448" s="133"/>
      <c r="Z448" s="133"/>
      <c r="AA448" s="133"/>
      <c r="AB448" s="133"/>
    </row>
    <row r="449" spans="1:28" ht="15.75">
      <c r="A449" s="132"/>
      <c r="B449" s="133"/>
      <c r="C449" s="133"/>
      <c r="D449" s="133"/>
      <c r="E449" s="133"/>
      <c r="F449" s="133"/>
      <c r="G449" s="133"/>
      <c r="I449" s="133"/>
      <c r="J449" s="133"/>
      <c r="K449" s="133"/>
      <c r="L449" s="133"/>
      <c r="M449" s="133"/>
      <c r="N449" s="133"/>
      <c r="P449" s="133"/>
      <c r="Q449" s="133"/>
      <c r="R449" s="133"/>
      <c r="S449" s="133"/>
      <c r="T449" s="133"/>
      <c r="U449" s="133"/>
      <c r="V449" s="133"/>
      <c r="W449" s="133"/>
      <c r="X449" s="133"/>
      <c r="Y449" s="133"/>
      <c r="Z449" s="133"/>
      <c r="AA449" s="133"/>
      <c r="AB449" s="133"/>
    </row>
    <row r="450" spans="1:28" ht="15.75">
      <c r="A450" s="132"/>
      <c r="B450" s="133"/>
      <c r="C450" s="133"/>
      <c r="D450" s="133"/>
      <c r="E450" s="133"/>
      <c r="F450" s="133"/>
      <c r="G450" s="133"/>
      <c r="I450" s="133"/>
      <c r="J450" s="133"/>
      <c r="K450" s="133"/>
      <c r="L450" s="133"/>
      <c r="M450" s="133"/>
      <c r="N450" s="133"/>
      <c r="P450" s="133"/>
      <c r="Q450" s="133"/>
      <c r="R450" s="133"/>
      <c r="S450" s="133"/>
      <c r="T450" s="133"/>
      <c r="U450" s="133"/>
      <c r="V450" s="133"/>
      <c r="W450" s="133"/>
      <c r="X450" s="133"/>
      <c r="Y450" s="133"/>
      <c r="Z450" s="133"/>
      <c r="AA450" s="133"/>
      <c r="AB450" s="133"/>
    </row>
    <row r="451" spans="1:28" ht="15.75">
      <c r="A451" s="132"/>
      <c r="B451" s="133"/>
      <c r="C451" s="133"/>
      <c r="D451" s="133"/>
      <c r="E451" s="133"/>
      <c r="F451" s="133"/>
      <c r="G451" s="133"/>
      <c r="I451" s="133"/>
      <c r="J451" s="133"/>
      <c r="K451" s="133"/>
      <c r="L451" s="133"/>
      <c r="M451" s="133"/>
      <c r="N451" s="133"/>
      <c r="P451" s="133"/>
      <c r="Q451" s="133"/>
      <c r="R451" s="133"/>
      <c r="S451" s="133"/>
      <c r="T451" s="133"/>
      <c r="U451" s="133"/>
      <c r="V451" s="133"/>
      <c r="W451" s="133"/>
      <c r="X451" s="133"/>
      <c r="Y451" s="133"/>
      <c r="Z451" s="133"/>
      <c r="AA451" s="133"/>
      <c r="AB451" s="133"/>
    </row>
    <row r="452" spans="1:28" ht="15.75">
      <c r="A452" s="132"/>
      <c r="B452" s="133"/>
      <c r="C452" s="133"/>
      <c r="D452" s="133"/>
      <c r="E452" s="133"/>
      <c r="F452" s="133"/>
      <c r="G452" s="133"/>
      <c r="I452" s="133"/>
      <c r="J452" s="133"/>
      <c r="K452" s="133"/>
      <c r="L452" s="133"/>
      <c r="M452" s="133"/>
      <c r="N452" s="133"/>
      <c r="P452" s="133"/>
      <c r="Q452" s="133"/>
      <c r="R452" s="133"/>
      <c r="S452" s="133"/>
      <c r="T452" s="133"/>
      <c r="U452" s="133"/>
      <c r="V452" s="133"/>
      <c r="W452" s="133"/>
      <c r="X452" s="133"/>
      <c r="Y452" s="133"/>
      <c r="Z452" s="133"/>
      <c r="AA452" s="133"/>
      <c r="AB452" s="133"/>
    </row>
    <row r="453" spans="1:28" ht="15.75">
      <c r="A453" s="132"/>
      <c r="B453" s="133"/>
      <c r="C453" s="133"/>
      <c r="D453" s="133"/>
      <c r="E453" s="133"/>
      <c r="F453" s="133"/>
      <c r="G453" s="133"/>
      <c r="I453" s="133"/>
      <c r="J453" s="133"/>
      <c r="K453" s="133"/>
      <c r="L453" s="133"/>
      <c r="M453" s="133"/>
      <c r="N453" s="133"/>
      <c r="P453" s="133"/>
      <c r="Q453" s="133"/>
      <c r="R453" s="133"/>
      <c r="S453" s="133"/>
      <c r="T453" s="133"/>
      <c r="U453" s="133"/>
      <c r="V453" s="133"/>
      <c r="W453" s="133"/>
      <c r="X453" s="133"/>
      <c r="Y453" s="133"/>
      <c r="Z453" s="133"/>
      <c r="AA453" s="133"/>
      <c r="AB453" s="133"/>
    </row>
    <row r="454" spans="1:28" ht="15.75">
      <c r="A454" s="132"/>
      <c r="B454" s="133"/>
      <c r="C454" s="133"/>
      <c r="D454" s="133"/>
      <c r="E454" s="133"/>
      <c r="F454" s="133"/>
      <c r="G454" s="133"/>
      <c r="I454" s="133"/>
      <c r="J454" s="133"/>
      <c r="K454" s="133"/>
      <c r="L454" s="133"/>
      <c r="M454" s="133"/>
      <c r="N454" s="133"/>
      <c r="P454" s="133"/>
      <c r="Q454" s="133"/>
      <c r="R454" s="133"/>
      <c r="S454" s="133"/>
      <c r="T454" s="133"/>
      <c r="U454" s="133"/>
      <c r="V454" s="133"/>
      <c r="W454" s="133"/>
      <c r="X454" s="133"/>
      <c r="Y454" s="133"/>
      <c r="Z454" s="133"/>
      <c r="AA454" s="133"/>
      <c r="AB454" s="133"/>
    </row>
    <row r="455" spans="1:28" ht="15.75">
      <c r="A455" s="132"/>
      <c r="B455" s="133"/>
      <c r="C455" s="133"/>
      <c r="D455" s="133"/>
      <c r="E455" s="133"/>
      <c r="F455" s="133"/>
      <c r="G455" s="133"/>
      <c r="I455" s="133"/>
      <c r="J455" s="133"/>
      <c r="K455" s="133"/>
      <c r="L455" s="133"/>
      <c r="M455" s="133"/>
      <c r="N455" s="133"/>
      <c r="P455" s="133"/>
      <c r="Q455" s="133"/>
      <c r="R455" s="133"/>
      <c r="S455" s="133"/>
      <c r="T455" s="133"/>
      <c r="U455" s="133"/>
      <c r="V455" s="133"/>
      <c r="W455" s="133"/>
      <c r="X455" s="133"/>
      <c r="Y455" s="133"/>
      <c r="Z455" s="133"/>
      <c r="AA455" s="133"/>
      <c r="AB455" s="133"/>
    </row>
    <row r="456" spans="1:28" ht="15.75">
      <c r="A456" s="132"/>
      <c r="B456" s="133"/>
      <c r="C456" s="133"/>
      <c r="D456" s="133"/>
      <c r="E456" s="133"/>
      <c r="F456" s="133"/>
      <c r="G456" s="133"/>
      <c r="I456" s="133"/>
      <c r="J456" s="133"/>
      <c r="K456" s="133"/>
      <c r="L456" s="133"/>
      <c r="M456" s="133"/>
      <c r="N456" s="133"/>
      <c r="P456" s="133"/>
      <c r="Q456" s="133"/>
      <c r="R456" s="133"/>
      <c r="S456" s="133"/>
      <c r="T456" s="133"/>
      <c r="U456" s="133"/>
      <c r="V456" s="133"/>
      <c r="W456" s="133"/>
      <c r="X456" s="133"/>
      <c r="Y456" s="133"/>
      <c r="Z456" s="133"/>
      <c r="AA456" s="133"/>
      <c r="AB456" s="133"/>
    </row>
    <row r="457" spans="1:28" ht="15.75">
      <c r="A457" s="132"/>
      <c r="B457" s="133"/>
      <c r="C457" s="133"/>
      <c r="D457" s="133"/>
      <c r="E457" s="133"/>
      <c r="F457" s="133"/>
      <c r="G457" s="133"/>
      <c r="I457" s="133"/>
      <c r="J457" s="133"/>
      <c r="K457" s="133"/>
      <c r="L457" s="133"/>
      <c r="M457" s="133"/>
      <c r="N457" s="133"/>
      <c r="P457" s="133"/>
      <c r="Q457" s="133"/>
      <c r="R457" s="133"/>
      <c r="S457" s="133"/>
      <c r="T457" s="133"/>
      <c r="U457" s="133"/>
      <c r="V457" s="133"/>
      <c r="W457" s="133"/>
      <c r="X457" s="133"/>
      <c r="Y457" s="133"/>
      <c r="Z457" s="133"/>
      <c r="AA457" s="133"/>
      <c r="AB457" s="133"/>
    </row>
    <row r="458" spans="1:28" ht="15.75">
      <c r="A458" s="132"/>
      <c r="B458" s="133"/>
      <c r="C458" s="133"/>
      <c r="D458" s="133"/>
      <c r="E458" s="133"/>
      <c r="F458" s="133"/>
      <c r="G458" s="133"/>
      <c r="I458" s="133"/>
      <c r="J458" s="133"/>
      <c r="K458" s="133"/>
      <c r="L458" s="133"/>
      <c r="M458" s="133"/>
      <c r="N458" s="133"/>
      <c r="P458" s="133"/>
      <c r="Q458" s="133"/>
      <c r="R458" s="133"/>
      <c r="S458" s="133"/>
      <c r="T458" s="133"/>
      <c r="U458" s="133"/>
      <c r="V458" s="133"/>
      <c r="W458" s="133"/>
      <c r="X458" s="133"/>
      <c r="Y458" s="133"/>
      <c r="Z458" s="133"/>
      <c r="AA458" s="133"/>
      <c r="AB458" s="133"/>
    </row>
    <row r="459" spans="1:28" ht="15.75">
      <c r="A459" s="132"/>
      <c r="B459" s="133"/>
      <c r="C459" s="133"/>
      <c r="D459" s="133"/>
      <c r="E459" s="133"/>
      <c r="F459" s="133"/>
      <c r="G459" s="133"/>
      <c r="I459" s="133"/>
      <c r="J459" s="133"/>
      <c r="K459" s="133"/>
      <c r="L459" s="133"/>
      <c r="M459" s="133"/>
      <c r="N459" s="133"/>
      <c r="P459" s="133"/>
      <c r="Q459" s="133"/>
      <c r="R459" s="133"/>
      <c r="S459" s="133"/>
      <c r="T459" s="133"/>
      <c r="U459" s="133"/>
      <c r="V459" s="133"/>
      <c r="W459" s="133"/>
      <c r="X459" s="133"/>
      <c r="Y459" s="133"/>
      <c r="Z459" s="133"/>
      <c r="AA459" s="133"/>
      <c r="AB459" s="133"/>
    </row>
    <row r="460" spans="1:28" ht="15.75">
      <c r="A460" s="132"/>
      <c r="B460" s="133"/>
      <c r="C460" s="133"/>
      <c r="D460" s="133"/>
      <c r="E460" s="133"/>
      <c r="F460" s="133"/>
      <c r="G460" s="133"/>
      <c r="I460" s="133"/>
      <c r="J460" s="133"/>
      <c r="K460" s="133"/>
      <c r="L460" s="133"/>
      <c r="M460" s="133"/>
      <c r="N460" s="133"/>
      <c r="P460" s="133"/>
      <c r="Q460" s="133"/>
      <c r="R460" s="133"/>
      <c r="S460" s="133"/>
      <c r="T460" s="133"/>
      <c r="U460" s="133"/>
      <c r="V460" s="133"/>
      <c r="W460" s="133"/>
      <c r="X460" s="133"/>
      <c r="Y460" s="133"/>
      <c r="Z460" s="133"/>
      <c r="AA460" s="133"/>
      <c r="AB460" s="133"/>
    </row>
    <row r="461" spans="1:28" ht="15.75">
      <c r="A461" s="132"/>
      <c r="B461" s="133"/>
      <c r="C461" s="133"/>
      <c r="D461" s="133"/>
      <c r="E461" s="133"/>
      <c r="F461" s="133"/>
      <c r="G461" s="133"/>
      <c r="I461" s="133"/>
      <c r="J461" s="133"/>
      <c r="K461" s="133"/>
      <c r="L461" s="133"/>
      <c r="M461" s="133"/>
      <c r="N461" s="133"/>
      <c r="P461" s="133"/>
      <c r="Q461" s="133"/>
      <c r="R461" s="133"/>
      <c r="S461" s="133"/>
      <c r="T461" s="133"/>
      <c r="U461" s="133"/>
      <c r="V461" s="133"/>
      <c r="W461" s="133"/>
      <c r="X461" s="133"/>
      <c r="Y461" s="133"/>
      <c r="Z461" s="133"/>
      <c r="AA461" s="133"/>
      <c r="AB461" s="133"/>
    </row>
    <row r="462" spans="1:28" ht="15.75">
      <c r="A462" s="132"/>
      <c r="B462" s="133"/>
      <c r="C462" s="133"/>
      <c r="D462" s="133"/>
      <c r="E462" s="133"/>
      <c r="F462" s="133"/>
      <c r="G462" s="133"/>
      <c r="I462" s="133"/>
      <c r="J462" s="133"/>
      <c r="K462" s="133"/>
      <c r="L462" s="133"/>
      <c r="M462" s="133"/>
      <c r="N462" s="133"/>
      <c r="P462" s="133"/>
      <c r="Q462" s="133"/>
      <c r="R462" s="133"/>
      <c r="S462" s="133"/>
      <c r="T462" s="133"/>
      <c r="U462" s="133"/>
      <c r="V462" s="133"/>
      <c r="W462" s="133"/>
      <c r="X462" s="133"/>
      <c r="Y462" s="133"/>
      <c r="Z462" s="133"/>
      <c r="AA462" s="133"/>
      <c r="AB462" s="133"/>
    </row>
    <row r="463" spans="1:28" ht="15.75">
      <c r="A463" s="132"/>
      <c r="B463" s="133"/>
      <c r="C463" s="133"/>
      <c r="D463" s="133"/>
      <c r="E463" s="133"/>
      <c r="F463" s="133"/>
      <c r="G463" s="133"/>
      <c r="I463" s="133"/>
      <c r="J463" s="133"/>
      <c r="K463" s="133"/>
      <c r="L463" s="133"/>
      <c r="M463" s="133"/>
      <c r="N463" s="133"/>
      <c r="P463" s="133"/>
      <c r="Q463" s="133"/>
      <c r="R463" s="133"/>
      <c r="S463" s="133"/>
      <c r="T463" s="133"/>
      <c r="U463" s="133"/>
      <c r="V463" s="133"/>
      <c r="W463" s="133"/>
      <c r="X463" s="133"/>
      <c r="Y463" s="133"/>
      <c r="Z463" s="133"/>
      <c r="AA463" s="133"/>
      <c r="AB463" s="133"/>
    </row>
    <row r="464" spans="1:28" ht="15.75">
      <c r="A464" s="132"/>
      <c r="B464" s="133"/>
      <c r="C464" s="133"/>
      <c r="D464" s="133"/>
      <c r="E464" s="133"/>
      <c r="F464" s="133"/>
      <c r="G464" s="133"/>
      <c r="I464" s="133"/>
      <c r="J464" s="133"/>
      <c r="K464" s="133"/>
      <c r="L464" s="133"/>
      <c r="M464" s="133"/>
      <c r="N464" s="133"/>
      <c r="P464" s="133"/>
      <c r="Q464" s="133"/>
      <c r="R464" s="133"/>
      <c r="S464" s="133"/>
      <c r="T464" s="133"/>
      <c r="U464" s="133"/>
      <c r="V464" s="133"/>
      <c r="W464" s="133"/>
      <c r="X464" s="133"/>
      <c r="Y464" s="133"/>
      <c r="Z464" s="133"/>
      <c r="AA464" s="133"/>
      <c r="AB464" s="133"/>
    </row>
    <row r="465" spans="1:28" ht="15.75">
      <c r="A465" s="132"/>
      <c r="B465" s="133"/>
      <c r="C465" s="133"/>
      <c r="D465" s="133"/>
      <c r="E465" s="133"/>
      <c r="F465" s="133"/>
      <c r="G465" s="133"/>
      <c r="I465" s="133"/>
      <c r="J465" s="133"/>
      <c r="K465" s="133"/>
      <c r="L465" s="133"/>
      <c r="M465" s="133"/>
      <c r="N465" s="133"/>
      <c r="P465" s="133"/>
      <c r="Q465" s="133"/>
      <c r="R465" s="133"/>
      <c r="S465" s="133"/>
      <c r="T465" s="133"/>
      <c r="U465" s="133"/>
      <c r="V465" s="133"/>
      <c r="W465" s="133"/>
      <c r="X465" s="133"/>
      <c r="Y465" s="133"/>
      <c r="Z465" s="133"/>
      <c r="AA465" s="133"/>
      <c r="AB465" s="133"/>
    </row>
    <row r="466" spans="1:28" ht="15.75">
      <c r="A466" s="132"/>
      <c r="B466" s="133"/>
      <c r="C466" s="133"/>
      <c r="D466" s="133"/>
      <c r="E466" s="133"/>
      <c r="F466" s="133"/>
      <c r="G466" s="133"/>
      <c r="I466" s="133"/>
      <c r="J466" s="133"/>
      <c r="K466" s="133"/>
      <c r="L466" s="133"/>
      <c r="M466" s="133"/>
      <c r="N466" s="133"/>
      <c r="P466" s="133"/>
      <c r="Q466" s="133"/>
      <c r="R466" s="133"/>
      <c r="S466" s="133"/>
      <c r="T466" s="133"/>
      <c r="U466" s="133"/>
      <c r="V466" s="133"/>
      <c r="W466" s="133"/>
      <c r="X466" s="133"/>
      <c r="Y466" s="133"/>
      <c r="Z466" s="133"/>
      <c r="AA466" s="133"/>
      <c r="AB466" s="133"/>
    </row>
    <row r="467" spans="1:28" ht="15.75">
      <c r="A467" s="132"/>
      <c r="B467" s="133"/>
      <c r="C467" s="133"/>
      <c r="D467" s="133"/>
      <c r="E467" s="133"/>
      <c r="F467" s="133"/>
      <c r="G467" s="133"/>
      <c r="I467" s="133"/>
      <c r="J467" s="133"/>
      <c r="K467" s="133"/>
      <c r="L467" s="133"/>
      <c r="M467" s="133"/>
      <c r="N467" s="133"/>
      <c r="P467" s="133"/>
      <c r="Q467" s="133"/>
      <c r="R467" s="133"/>
      <c r="S467" s="133"/>
      <c r="T467" s="133"/>
      <c r="U467" s="133"/>
      <c r="V467" s="133"/>
      <c r="W467" s="133"/>
      <c r="X467" s="133"/>
      <c r="Y467" s="133"/>
      <c r="Z467" s="133"/>
      <c r="AA467" s="133"/>
      <c r="AB467" s="133"/>
    </row>
    <row r="468" spans="1:28" ht="15.75">
      <c r="A468" s="132"/>
      <c r="B468" s="133"/>
      <c r="C468" s="133"/>
      <c r="D468" s="133"/>
      <c r="E468" s="133"/>
      <c r="F468" s="133"/>
      <c r="G468" s="133"/>
      <c r="I468" s="133"/>
      <c r="J468" s="133"/>
      <c r="K468" s="133"/>
      <c r="L468" s="133"/>
      <c r="M468" s="133"/>
      <c r="N468" s="133"/>
      <c r="P468" s="133"/>
      <c r="Q468" s="133"/>
      <c r="R468" s="133"/>
      <c r="S468" s="133"/>
      <c r="T468" s="133"/>
      <c r="U468" s="133"/>
      <c r="V468" s="133"/>
      <c r="W468" s="133"/>
      <c r="X468" s="133"/>
      <c r="Y468" s="133"/>
      <c r="Z468" s="133"/>
      <c r="AA468" s="133"/>
      <c r="AB468" s="133"/>
    </row>
    <row r="469" spans="1:28" ht="15.75">
      <c r="A469" s="132"/>
      <c r="B469" s="133"/>
      <c r="C469" s="133"/>
      <c r="D469" s="133"/>
      <c r="E469" s="133"/>
      <c r="F469" s="133"/>
      <c r="G469" s="133"/>
      <c r="I469" s="133"/>
      <c r="J469" s="133"/>
      <c r="K469" s="133"/>
      <c r="L469" s="133"/>
      <c r="M469" s="133"/>
      <c r="N469" s="133"/>
      <c r="P469" s="133"/>
      <c r="Q469" s="133"/>
      <c r="R469" s="133"/>
      <c r="S469" s="133"/>
      <c r="T469" s="133"/>
      <c r="U469" s="133"/>
      <c r="V469" s="133"/>
      <c r="W469" s="133"/>
      <c r="X469" s="133"/>
      <c r="Y469" s="133"/>
      <c r="Z469" s="133"/>
      <c r="AA469" s="133"/>
      <c r="AB469" s="133"/>
    </row>
    <row r="470" spans="1:28" ht="15.75">
      <c r="A470" s="132"/>
      <c r="B470" s="133"/>
      <c r="C470" s="133"/>
      <c r="D470" s="133"/>
      <c r="E470" s="133"/>
      <c r="F470" s="133"/>
      <c r="G470" s="133"/>
      <c r="I470" s="133"/>
      <c r="J470" s="133"/>
      <c r="K470" s="133"/>
      <c r="L470" s="133"/>
      <c r="M470" s="133"/>
      <c r="N470" s="133"/>
      <c r="P470" s="133"/>
      <c r="Q470" s="133"/>
      <c r="R470" s="133"/>
      <c r="S470" s="133"/>
      <c r="T470" s="133"/>
      <c r="U470" s="133"/>
      <c r="V470" s="133"/>
      <c r="W470" s="133"/>
      <c r="X470" s="133"/>
      <c r="Y470" s="133"/>
      <c r="Z470" s="133"/>
      <c r="AA470" s="133"/>
      <c r="AB470" s="133"/>
    </row>
    <row r="471" spans="1:28" ht="15.75">
      <c r="A471" s="132"/>
      <c r="B471" s="133"/>
      <c r="C471" s="133"/>
      <c r="D471" s="133"/>
      <c r="E471" s="133"/>
      <c r="F471" s="133"/>
      <c r="G471" s="133"/>
      <c r="I471" s="133"/>
      <c r="J471" s="133"/>
      <c r="K471" s="133"/>
      <c r="L471" s="133"/>
      <c r="M471" s="133"/>
      <c r="N471" s="133"/>
      <c r="P471" s="133"/>
      <c r="Q471" s="133"/>
      <c r="R471" s="133"/>
      <c r="S471" s="133"/>
      <c r="T471" s="133"/>
      <c r="U471" s="133"/>
      <c r="V471" s="133"/>
      <c r="W471" s="133"/>
      <c r="X471" s="133"/>
      <c r="Y471" s="133"/>
      <c r="Z471" s="133"/>
      <c r="AA471" s="133"/>
      <c r="AB471" s="133"/>
    </row>
    <row r="472" spans="1:28" ht="15.75">
      <c r="A472" s="132"/>
      <c r="B472" s="133"/>
      <c r="C472" s="133"/>
      <c r="D472" s="133"/>
      <c r="E472" s="133"/>
      <c r="F472" s="133"/>
      <c r="G472" s="133"/>
      <c r="I472" s="133"/>
      <c r="J472" s="133"/>
      <c r="K472" s="133"/>
      <c r="L472" s="133"/>
      <c r="M472" s="133"/>
      <c r="N472" s="133"/>
      <c r="P472" s="133"/>
      <c r="Q472" s="133"/>
      <c r="R472" s="133"/>
      <c r="S472" s="133"/>
      <c r="T472" s="133"/>
      <c r="U472" s="133"/>
      <c r="V472" s="133"/>
      <c r="W472" s="133"/>
      <c r="X472" s="133"/>
      <c r="Y472" s="133"/>
      <c r="Z472" s="133"/>
      <c r="AA472" s="133"/>
      <c r="AB472" s="133"/>
    </row>
    <row r="473" spans="1:28" ht="15.75">
      <c r="A473" s="132"/>
      <c r="B473" s="133"/>
      <c r="C473" s="133"/>
      <c r="D473" s="133"/>
      <c r="E473" s="133"/>
      <c r="F473" s="133"/>
      <c r="G473" s="133"/>
      <c r="I473" s="133"/>
      <c r="J473" s="133"/>
      <c r="K473" s="133"/>
      <c r="L473" s="133"/>
      <c r="M473" s="133"/>
      <c r="N473" s="133"/>
      <c r="P473" s="133"/>
      <c r="Q473" s="133"/>
      <c r="R473" s="133"/>
      <c r="S473" s="133"/>
      <c r="T473" s="133"/>
      <c r="U473" s="133"/>
      <c r="V473" s="133"/>
      <c r="W473" s="133"/>
      <c r="X473" s="133"/>
      <c r="Y473" s="133"/>
      <c r="Z473" s="133"/>
      <c r="AA473" s="133"/>
      <c r="AB473" s="133"/>
    </row>
    <row r="474" spans="1:28" ht="15.75">
      <c r="A474" s="132"/>
      <c r="B474" s="133"/>
      <c r="C474" s="133"/>
      <c r="D474" s="133"/>
      <c r="E474" s="133"/>
      <c r="F474" s="133"/>
      <c r="G474" s="133"/>
      <c r="I474" s="133"/>
      <c r="J474" s="133"/>
      <c r="K474" s="133"/>
      <c r="L474" s="133"/>
      <c r="M474" s="133"/>
      <c r="N474" s="133"/>
      <c r="P474" s="133"/>
      <c r="Q474" s="133"/>
      <c r="R474" s="133"/>
      <c r="S474" s="133"/>
      <c r="T474" s="133"/>
      <c r="U474" s="133"/>
      <c r="V474" s="133"/>
      <c r="W474" s="133"/>
      <c r="X474" s="133"/>
      <c r="Y474" s="133"/>
      <c r="Z474" s="133"/>
      <c r="AA474" s="133"/>
      <c r="AB474" s="133"/>
    </row>
    <row r="475" spans="1:28" ht="15.75">
      <c r="A475" s="132"/>
      <c r="B475" s="133"/>
      <c r="C475" s="133"/>
      <c r="D475" s="133"/>
      <c r="E475" s="133"/>
      <c r="F475" s="133"/>
      <c r="G475" s="133"/>
      <c r="I475" s="133"/>
      <c r="J475" s="133"/>
      <c r="K475" s="133"/>
      <c r="L475" s="133"/>
      <c r="M475" s="133"/>
      <c r="N475" s="133"/>
      <c r="P475" s="133"/>
      <c r="Q475" s="133"/>
      <c r="R475" s="133"/>
      <c r="S475" s="133"/>
      <c r="T475" s="133"/>
      <c r="U475" s="133"/>
      <c r="V475" s="133"/>
      <c r="W475" s="133"/>
      <c r="X475" s="133"/>
      <c r="Y475" s="133"/>
      <c r="Z475" s="133"/>
      <c r="AA475" s="133"/>
      <c r="AB475" s="133"/>
    </row>
    <row r="476" spans="1:28" ht="15.75">
      <c r="A476" s="132"/>
      <c r="B476" s="133"/>
      <c r="C476" s="133"/>
      <c r="D476" s="133"/>
      <c r="E476" s="133"/>
      <c r="F476" s="133"/>
      <c r="G476" s="133"/>
      <c r="I476" s="133"/>
      <c r="J476" s="133"/>
      <c r="K476" s="133"/>
      <c r="L476" s="133"/>
      <c r="M476" s="133"/>
      <c r="N476" s="133"/>
      <c r="P476" s="133"/>
      <c r="Q476" s="133"/>
      <c r="R476" s="133"/>
      <c r="S476" s="133"/>
      <c r="T476" s="133"/>
      <c r="U476" s="133"/>
      <c r="V476" s="133"/>
      <c r="W476" s="133"/>
      <c r="X476" s="133"/>
      <c r="Y476" s="133"/>
      <c r="Z476" s="133"/>
      <c r="AA476" s="133"/>
      <c r="AB476" s="133"/>
    </row>
    <row r="477" spans="1:28" ht="15.75">
      <c r="A477" s="132"/>
      <c r="B477" s="133"/>
      <c r="C477" s="133"/>
      <c r="D477" s="133"/>
      <c r="E477" s="133"/>
      <c r="F477" s="133"/>
      <c r="G477" s="133"/>
      <c r="I477" s="133"/>
      <c r="J477" s="133"/>
      <c r="K477" s="133"/>
      <c r="L477" s="133"/>
      <c r="M477" s="133"/>
      <c r="N477" s="133"/>
      <c r="P477" s="133"/>
      <c r="Q477" s="133"/>
      <c r="R477" s="133"/>
      <c r="S477" s="133"/>
      <c r="T477" s="133"/>
      <c r="U477" s="133"/>
      <c r="V477" s="133"/>
      <c r="W477" s="133"/>
      <c r="X477" s="133"/>
      <c r="Y477" s="133"/>
      <c r="Z477" s="133"/>
      <c r="AA477" s="133"/>
      <c r="AB477" s="133"/>
    </row>
    <row r="478" spans="1:28" ht="15.75">
      <c r="A478" s="132"/>
      <c r="B478" s="133"/>
      <c r="C478" s="133"/>
      <c r="D478" s="133"/>
      <c r="E478" s="133"/>
      <c r="F478" s="133"/>
      <c r="G478" s="133"/>
      <c r="I478" s="133"/>
      <c r="J478" s="133"/>
      <c r="K478" s="133"/>
      <c r="L478" s="133"/>
      <c r="M478" s="133"/>
      <c r="N478" s="133"/>
      <c r="P478" s="133"/>
      <c r="Q478" s="133"/>
      <c r="R478" s="133"/>
      <c r="S478" s="133"/>
      <c r="T478" s="133"/>
      <c r="U478" s="133"/>
      <c r="V478" s="133"/>
      <c r="W478" s="133"/>
      <c r="X478" s="133"/>
      <c r="Y478" s="133"/>
      <c r="Z478" s="133"/>
      <c r="AA478" s="133"/>
      <c r="AB478" s="133"/>
    </row>
    <row r="479" spans="1:28" ht="15.75">
      <c r="A479" s="132"/>
      <c r="B479" s="133"/>
      <c r="C479" s="133"/>
      <c r="D479" s="133"/>
      <c r="E479" s="133"/>
      <c r="F479" s="133"/>
      <c r="G479" s="133"/>
      <c r="I479" s="133"/>
      <c r="J479" s="133"/>
      <c r="K479" s="133"/>
      <c r="L479" s="133"/>
      <c r="M479" s="133"/>
      <c r="N479" s="133"/>
      <c r="P479" s="133"/>
      <c r="Q479" s="133"/>
      <c r="R479" s="133"/>
      <c r="S479" s="133"/>
      <c r="T479" s="133"/>
      <c r="U479" s="133"/>
      <c r="V479" s="133"/>
      <c r="W479" s="133"/>
      <c r="X479" s="133"/>
      <c r="Y479" s="133"/>
      <c r="Z479" s="133"/>
      <c r="AA479" s="133"/>
      <c r="AB479" s="133"/>
    </row>
    <row r="480" spans="1:28" ht="15.75">
      <c r="A480" s="132"/>
      <c r="B480" s="133"/>
      <c r="C480" s="133"/>
      <c r="D480" s="133"/>
      <c r="E480" s="133"/>
      <c r="F480" s="133"/>
      <c r="G480" s="133"/>
      <c r="I480" s="133"/>
      <c r="J480" s="133"/>
      <c r="K480" s="133"/>
      <c r="L480" s="133"/>
      <c r="M480" s="133"/>
      <c r="N480" s="133"/>
      <c r="P480" s="133"/>
      <c r="Q480" s="133"/>
      <c r="R480" s="133"/>
      <c r="S480" s="133"/>
      <c r="T480" s="133"/>
      <c r="U480" s="133"/>
      <c r="V480" s="133"/>
      <c r="W480" s="133"/>
      <c r="X480" s="133"/>
      <c r="Y480" s="133"/>
      <c r="Z480" s="133"/>
      <c r="AA480" s="133"/>
      <c r="AB480" s="133"/>
    </row>
    <row r="481" spans="1:28" ht="15.75">
      <c r="A481" s="132"/>
      <c r="B481" s="133"/>
      <c r="C481" s="133"/>
      <c r="D481" s="133"/>
      <c r="E481" s="133"/>
      <c r="F481" s="133"/>
      <c r="G481" s="133"/>
      <c r="I481" s="133"/>
      <c r="J481" s="133"/>
      <c r="K481" s="133"/>
      <c r="L481" s="133"/>
      <c r="M481" s="133"/>
      <c r="N481" s="133"/>
      <c r="P481" s="133"/>
      <c r="Q481" s="133"/>
      <c r="R481" s="133"/>
      <c r="S481" s="133"/>
      <c r="T481" s="133"/>
      <c r="U481" s="133"/>
      <c r="V481" s="133"/>
      <c r="W481" s="133"/>
      <c r="X481" s="133"/>
      <c r="Y481" s="133"/>
      <c r="Z481" s="133"/>
      <c r="AA481" s="133"/>
      <c r="AB481" s="133"/>
    </row>
    <row r="482" spans="1:28" ht="15.75">
      <c r="A482" s="132"/>
      <c r="B482" s="133"/>
      <c r="C482" s="133"/>
      <c r="D482" s="133"/>
      <c r="E482" s="133"/>
      <c r="F482" s="133"/>
      <c r="G482" s="133"/>
      <c r="I482" s="133"/>
      <c r="J482" s="133"/>
      <c r="K482" s="133"/>
      <c r="L482" s="133"/>
      <c r="M482" s="133"/>
      <c r="N482" s="133"/>
      <c r="P482" s="133"/>
      <c r="Q482" s="133"/>
      <c r="R482" s="133"/>
      <c r="S482" s="133"/>
      <c r="T482" s="133"/>
      <c r="U482" s="133"/>
      <c r="V482" s="133"/>
      <c r="W482" s="133"/>
      <c r="X482" s="133"/>
      <c r="Y482" s="133"/>
      <c r="Z482" s="133"/>
      <c r="AA482" s="133"/>
      <c r="AB482" s="133"/>
    </row>
    <row r="483" spans="1:28" ht="15.75">
      <c r="A483" s="132"/>
      <c r="B483" s="133"/>
      <c r="C483" s="133"/>
      <c r="D483" s="133"/>
      <c r="E483" s="133"/>
      <c r="F483" s="133"/>
      <c r="G483" s="133"/>
      <c r="I483" s="133"/>
      <c r="J483" s="133"/>
      <c r="K483" s="133"/>
      <c r="L483" s="133"/>
      <c r="M483" s="133"/>
      <c r="N483" s="133"/>
      <c r="P483" s="133"/>
      <c r="Q483" s="133"/>
      <c r="R483" s="133"/>
      <c r="S483" s="133"/>
      <c r="T483" s="133"/>
      <c r="U483" s="133"/>
      <c r="V483" s="133"/>
      <c r="W483" s="133"/>
      <c r="X483" s="133"/>
      <c r="Y483" s="133"/>
      <c r="Z483" s="133"/>
      <c r="AA483" s="133"/>
      <c r="AB483" s="133"/>
    </row>
    <row r="484" spans="1:28" ht="15.75">
      <c r="A484" s="132"/>
      <c r="B484" s="133"/>
      <c r="C484" s="133"/>
      <c r="D484" s="133"/>
      <c r="E484" s="133"/>
      <c r="F484" s="133"/>
      <c r="G484" s="133"/>
      <c r="I484" s="133"/>
      <c r="J484" s="133"/>
      <c r="K484" s="133"/>
      <c r="L484" s="133"/>
      <c r="M484" s="133"/>
      <c r="N484" s="133"/>
      <c r="P484" s="133"/>
      <c r="Q484" s="133"/>
      <c r="R484" s="133"/>
      <c r="S484" s="133"/>
      <c r="T484" s="133"/>
      <c r="U484" s="133"/>
      <c r="V484" s="133"/>
      <c r="W484" s="133"/>
      <c r="X484" s="133"/>
      <c r="Y484" s="133"/>
      <c r="Z484" s="133"/>
      <c r="AA484" s="133"/>
      <c r="AB484" s="133"/>
    </row>
    <row r="485" spans="1:28" ht="15.75">
      <c r="A485" s="132"/>
      <c r="B485" s="133"/>
      <c r="C485" s="133"/>
      <c r="D485" s="133"/>
      <c r="E485" s="133"/>
      <c r="F485" s="133"/>
      <c r="G485" s="133"/>
      <c r="I485" s="133"/>
      <c r="J485" s="133"/>
      <c r="K485" s="133"/>
      <c r="L485" s="133"/>
      <c r="M485" s="133"/>
      <c r="N485" s="133"/>
      <c r="P485" s="133"/>
      <c r="Q485" s="133"/>
      <c r="R485" s="133"/>
      <c r="S485" s="133"/>
      <c r="T485" s="133"/>
      <c r="U485" s="133"/>
      <c r="V485" s="133"/>
      <c r="W485" s="133"/>
      <c r="X485" s="133"/>
      <c r="Y485" s="133"/>
      <c r="Z485" s="133"/>
      <c r="AA485" s="133"/>
      <c r="AB485" s="133"/>
    </row>
    <row r="486" spans="1:28" ht="15.75">
      <c r="A486" s="132"/>
      <c r="B486" s="133"/>
      <c r="C486" s="133"/>
      <c r="D486" s="133"/>
      <c r="E486" s="133"/>
      <c r="F486" s="133"/>
      <c r="G486" s="133"/>
      <c r="I486" s="133"/>
      <c r="J486" s="133"/>
      <c r="K486" s="133"/>
      <c r="L486" s="133"/>
      <c r="M486" s="133"/>
      <c r="N486" s="133"/>
      <c r="P486" s="133"/>
      <c r="Q486" s="133"/>
      <c r="R486" s="133"/>
      <c r="S486" s="133"/>
      <c r="T486" s="133"/>
      <c r="U486" s="133"/>
      <c r="V486" s="133"/>
      <c r="W486" s="133"/>
      <c r="X486" s="133"/>
      <c r="Y486" s="133"/>
      <c r="Z486" s="133"/>
      <c r="AA486" s="133"/>
      <c r="AB486" s="133"/>
    </row>
    <row r="487" spans="1:28" ht="15.75">
      <c r="A487" s="132"/>
      <c r="B487" s="133"/>
      <c r="C487" s="133"/>
      <c r="D487" s="133"/>
      <c r="E487" s="133"/>
      <c r="F487" s="133"/>
      <c r="G487" s="133"/>
      <c r="I487" s="133"/>
      <c r="J487" s="133"/>
      <c r="K487" s="133"/>
      <c r="L487" s="133"/>
      <c r="M487" s="133"/>
      <c r="N487" s="133"/>
      <c r="P487" s="133"/>
      <c r="Q487" s="133"/>
      <c r="R487" s="133"/>
      <c r="S487" s="133"/>
      <c r="T487" s="133"/>
      <c r="U487" s="133"/>
      <c r="V487" s="133"/>
      <c r="W487" s="133"/>
      <c r="X487" s="133"/>
      <c r="Y487" s="133"/>
      <c r="Z487" s="133"/>
      <c r="AA487" s="133"/>
      <c r="AB487" s="133"/>
    </row>
    <row r="488" spans="1:28" ht="15.75">
      <c r="A488" s="132"/>
      <c r="B488" s="133"/>
      <c r="C488" s="133"/>
      <c r="D488" s="133"/>
      <c r="E488" s="133"/>
      <c r="F488" s="133"/>
      <c r="G488" s="133"/>
      <c r="I488" s="133"/>
      <c r="J488" s="133"/>
      <c r="K488" s="133"/>
      <c r="L488" s="133"/>
      <c r="M488" s="133"/>
      <c r="N488" s="133"/>
      <c r="P488" s="133"/>
      <c r="Q488" s="133"/>
      <c r="R488" s="133"/>
      <c r="S488" s="133"/>
      <c r="T488" s="133"/>
      <c r="U488" s="133"/>
      <c r="V488" s="133"/>
      <c r="W488" s="133"/>
      <c r="X488" s="133"/>
      <c r="Y488" s="133"/>
      <c r="Z488" s="133"/>
      <c r="AA488" s="133"/>
      <c r="AB488" s="133"/>
    </row>
    <row r="489" spans="1:28" ht="15.75">
      <c r="A489" s="132"/>
      <c r="B489" s="133"/>
      <c r="C489" s="133"/>
      <c r="D489" s="133"/>
      <c r="E489" s="133"/>
      <c r="F489" s="133"/>
      <c r="G489" s="133"/>
      <c r="I489" s="133"/>
      <c r="J489" s="133"/>
      <c r="K489" s="133"/>
      <c r="L489" s="133"/>
      <c r="M489" s="133"/>
      <c r="N489" s="133"/>
      <c r="P489" s="133"/>
      <c r="Q489" s="133"/>
      <c r="R489" s="133"/>
      <c r="S489" s="133"/>
      <c r="T489" s="133"/>
      <c r="U489" s="133"/>
      <c r="V489" s="133"/>
      <c r="W489" s="133"/>
      <c r="X489" s="133"/>
      <c r="Y489" s="133"/>
      <c r="Z489" s="133"/>
      <c r="AA489" s="133"/>
      <c r="AB489" s="133"/>
    </row>
    <row r="490" spans="1:28" ht="15.75">
      <c r="A490" s="132"/>
      <c r="B490" s="133"/>
      <c r="C490" s="133"/>
      <c r="D490" s="133"/>
      <c r="E490" s="133"/>
      <c r="F490" s="133"/>
      <c r="G490" s="133"/>
      <c r="I490" s="133"/>
      <c r="J490" s="133"/>
      <c r="K490" s="133"/>
      <c r="L490" s="133"/>
      <c r="M490" s="133"/>
      <c r="N490" s="133"/>
      <c r="P490" s="133"/>
      <c r="Q490" s="133"/>
      <c r="R490" s="133"/>
      <c r="S490" s="133"/>
      <c r="T490" s="133"/>
      <c r="U490" s="133"/>
      <c r="V490" s="133"/>
      <c r="W490" s="133"/>
      <c r="X490" s="133"/>
      <c r="Y490" s="133"/>
      <c r="Z490" s="133"/>
      <c r="AA490" s="133"/>
      <c r="AB490" s="133"/>
    </row>
    <row r="491" spans="1:28" ht="15.75">
      <c r="A491" s="132"/>
      <c r="B491" s="133"/>
      <c r="C491" s="133"/>
      <c r="D491" s="133"/>
      <c r="E491" s="133"/>
      <c r="F491" s="133"/>
      <c r="G491" s="133"/>
      <c r="I491" s="133"/>
      <c r="J491" s="133"/>
      <c r="K491" s="133"/>
      <c r="L491" s="133"/>
      <c r="M491" s="133"/>
      <c r="N491" s="133"/>
      <c r="P491" s="133"/>
      <c r="Q491" s="133"/>
      <c r="R491" s="133"/>
      <c r="S491" s="133"/>
      <c r="T491" s="133"/>
      <c r="U491" s="133"/>
      <c r="V491" s="133"/>
      <c r="W491" s="133"/>
      <c r="X491" s="133"/>
      <c r="Y491" s="133"/>
      <c r="Z491" s="133"/>
      <c r="AA491" s="133"/>
      <c r="AB491" s="133"/>
    </row>
    <row r="492" spans="1:28" ht="15.75">
      <c r="A492" s="132"/>
      <c r="B492" s="133"/>
      <c r="C492" s="133"/>
      <c r="D492" s="133"/>
      <c r="E492" s="133"/>
      <c r="F492" s="133"/>
      <c r="G492" s="133"/>
      <c r="I492" s="133"/>
      <c r="J492" s="133"/>
      <c r="K492" s="133"/>
      <c r="L492" s="133"/>
      <c r="M492" s="133"/>
      <c r="N492" s="133"/>
      <c r="P492" s="133"/>
      <c r="Q492" s="133"/>
      <c r="R492" s="133"/>
      <c r="S492" s="133"/>
      <c r="T492" s="133"/>
      <c r="U492" s="133"/>
      <c r="V492" s="133"/>
      <c r="W492" s="133"/>
      <c r="X492" s="133"/>
      <c r="Y492" s="133"/>
      <c r="Z492" s="133"/>
      <c r="AA492" s="133"/>
      <c r="AB492" s="133"/>
    </row>
    <row r="493" spans="1:28" ht="15.75">
      <c r="A493" s="132"/>
      <c r="B493" s="133"/>
      <c r="C493" s="133"/>
      <c r="D493" s="133"/>
      <c r="E493" s="133"/>
      <c r="F493" s="133"/>
      <c r="G493" s="133"/>
      <c r="I493" s="133"/>
      <c r="J493" s="133"/>
      <c r="K493" s="133"/>
      <c r="L493" s="133"/>
      <c r="M493" s="133"/>
      <c r="N493" s="133"/>
      <c r="P493" s="133"/>
      <c r="Q493" s="133"/>
      <c r="R493" s="133"/>
      <c r="S493" s="133"/>
      <c r="T493" s="133"/>
      <c r="U493" s="133"/>
      <c r="V493" s="133"/>
      <c r="W493" s="133"/>
      <c r="X493" s="133"/>
      <c r="Y493" s="133"/>
      <c r="Z493" s="133"/>
      <c r="AA493" s="133"/>
      <c r="AB493" s="133"/>
    </row>
    <row r="494" spans="1:28" ht="15.75">
      <c r="A494" s="132"/>
      <c r="B494" s="133"/>
      <c r="C494" s="133"/>
      <c r="D494" s="133"/>
      <c r="E494" s="133"/>
      <c r="F494" s="133"/>
      <c r="G494" s="133"/>
      <c r="I494" s="133"/>
      <c r="J494" s="133"/>
      <c r="K494" s="133"/>
      <c r="L494" s="133"/>
      <c r="M494" s="133"/>
      <c r="N494" s="133"/>
      <c r="P494" s="133"/>
      <c r="Q494" s="133"/>
      <c r="R494" s="133"/>
      <c r="S494" s="133"/>
      <c r="T494" s="133"/>
      <c r="U494" s="133"/>
      <c r="V494" s="133"/>
      <c r="W494" s="133"/>
      <c r="X494" s="133"/>
      <c r="Y494" s="133"/>
      <c r="Z494" s="133"/>
      <c r="AA494" s="133"/>
      <c r="AB494" s="133"/>
    </row>
    <row r="495" spans="1:28" ht="15.75">
      <c r="A495" s="132"/>
      <c r="B495" s="133"/>
      <c r="C495" s="133"/>
      <c r="D495" s="133"/>
      <c r="E495" s="133"/>
      <c r="F495" s="133"/>
      <c r="G495" s="133"/>
      <c r="I495" s="133"/>
      <c r="J495" s="133"/>
      <c r="K495" s="133"/>
      <c r="L495" s="133"/>
      <c r="M495" s="133"/>
      <c r="N495" s="133"/>
      <c r="P495" s="133"/>
      <c r="Q495" s="133"/>
      <c r="R495" s="133"/>
      <c r="S495" s="133"/>
      <c r="T495" s="133"/>
      <c r="U495" s="133"/>
      <c r="V495" s="133"/>
      <c r="W495" s="133"/>
      <c r="X495" s="133"/>
      <c r="Y495" s="133"/>
      <c r="Z495" s="133"/>
      <c r="AA495" s="133"/>
      <c r="AB495" s="133"/>
    </row>
    <row r="496" spans="1:28" ht="15.75">
      <c r="A496" s="132"/>
      <c r="B496" s="133"/>
      <c r="C496" s="133"/>
      <c r="D496" s="133"/>
      <c r="E496" s="133"/>
      <c r="F496" s="133"/>
      <c r="G496" s="133"/>
      <c r="I496" s="133"/>
      <c r="J496" s="133"/>
      <c r="K496" s="133"/>
      <c r="L496" s="133"/>
      <c r="M496" s="133"/>
      <c r="N496" s="133"/>
      <c r="P496" s="133"/>
      <c r="Q496" s="133"/>
      <c r="R496" s="133"/>
      <c r="S496" s="133"/>
      <c r="T496" s="133"/>
      <c r="U496" s="133"/>
      <c r="V496" s="133"/>
      <c r="W496" s="133"/>
      <c r="X496" s="133"/>
      <c r="Y496" s="133"/>
      <c r="Z496" s="133"/>
      <c r="AA496" s="133"/>
      <c r="AB496" s="133"/>
    </row>
    <row r="497" spans="1:28" ht="15.75">
      <c r="A497" s="132"/>
      <c r="B497" s="133"/>
      <c r="C497" s="133"/>
      <c r="D497" s="133"/>
      <c r="E497" s="133"/>
      <c r="F497" s="133"/>
      <c r="G497" s="133"/>
      <c r="I497" s="133"/>
      <c r="J497" s="133"/>
      <c r="K497" s="133"/>
      <c r="L497" s="133"/>
      <c r="M497" s="133"/>
      <c r="N497" s="133"/>
      <c r="P497" s="133"/>
      <c r="Q497" s="133"/>
      <c r="R497" s="133"/>
      <c r="S497" s="133"/>
      <c r="T497" s="133"/>
      <c r="U497" s="133"/>
      <c r="V497" s="133"/>
      <c r="W497" s="133"/>
      <c r="X497" s="133"/>
      <c r="Y497" s="133"/>
      <c r="Z497" s="133"/>
      <c r="AA497" s="133"/>
      <c r="AB497" s="133"/>
    </row>
    <row r="498" spans="1:28" ht="15.75">
      <c r="A498" s="132"/>
      <c r="B498" s="133"/>
      <c r="C498" s="133"/>
      <c r="D498" s="133"/>
      <c r="E498" s="133"/>
      <c r="F498" s="133"/>
      <c r="G498" s="133"/>
      <c r="I498" s="133"/>
      <c r="J498" s="133"/>
      <c r="K498" s="133"/>
      <c r="L498" s="133"/>
      <c r="M498" s="133"/>
      <c r="N498" s="133"/>
      <c r="P498" s="133"/>
      <c r="Q498" s="133"/>
      <c r="R498" s="133"/>
      <c r="S498" s="133"/>
      <c r="T498" s="133"/>
      <c r="U498" s="133"/>
      <c r="V498" s="133"/>
      <c r="W498" s="133"/>
      <c r="X498" s="133"/>
      <c r="Y498" s="133"/>
      <c r="Z498" s="133"/>
      <c r="AA498" s="133"/>
      <c r="AB498" s="133"/>
    </row>
    <row r="499" spans="1:28" ht="15.75">
      <c r="A499" s="132"/>
      <c r="B499" s="133"/>
      <c r="C499" s="133"/>
      <c r="D499" s="133"/>
      <c r="E499" s="133"/>
      <c r="F499" s="133"/>
      <c r="G499" s="133"/>
      <c r="I499" s="133"/>
      <c r="J499" s="133"/>
      <c r="K499" s="133"/>
      <c r="L499" s="133"/>
      <c r="M499" s="133"/>
      <c r="N499" s="133"/>
      <c r="P499" s="133"/>
      <c r="Q499" s="133"/>
      <c r="R499" s="133"/>
      <c r="S499" s="133"/>
      <c r="T499" s="133"/>
      <c r="U499" s="133"/>
      <c r="V499" s="133"/>
      <c r="W499" s="133"/>
      <c r="X499" s="133"/>
      <c r="Y499" s="133"/>
      <c r="Z499" s="133"/>
      <c r="AA499" s="133"/>
      <c r="AB499" s="133"/>
    </row>
    <row r="500" spans="1:28" ht="15.75">
      <c r="A500" s="132"/>
      <c r="B500" s="133"/>
      <c r="C500" s="133"/>
      <c r="D500" s="133"/>
      <c r="E500" s="133"/>
      <c r="F500" s="133"/>
      <c r="G500" s="133"/>
      <c r="I500" s="133"/>
      <c r="J500" s="133"/>
      <c r="K500" s="133"/>
      <c r="L500" s="133"/>
      <c r="M500" s="133"/>
      <c r="N500" s="133"/>
      <c r="P500" s="133"/>
      <c r="Q500" s="133"/>
      <c r="R500" s="133"/>
      <c r="S500" s="133"/>
      <c r="T500" s="133"/>
      <c r="U500" s="133"/>
      <c r="V500" s="133"/>
      <c r="W500" s="133"/>
      <c r="X500" s="133"/>
      <c r="Y500" s="133"/>
      <c r="Z500" s="133"/>
      <c r="AA500" s="133"/>
      <c r="AB500" s="133"/>
    </row>
    <row r="501" spans="1:28" ht="15.75">
      <c r="A501" s="132"/>
      <c r="B501" s="133"/>
      <c r="C501" s="133"/>
      <c r="D501" s="133"/>
      <c r="E501" s="133"/>
      <c r="F501" s="133"/>
      <c r="G501" s="133"/>
      <c r="I501" s="133"/>
      <c r="J501" s="133"/>
      <c r="K501" s="133"/>
      <c r="L501" s="133"/>
      <c r="M501" s="133"/>
      <c r="N501" s="133"/>
      <c r="P501" s="133"/>
      <c r="Q501" s="133"/>
      <c r="R501" s="133"/>
      <c r="S501" s="133"/>
      <c r="T501" s="133"/>
      <c r="U501" s="133"/>
      <c r="V501" s="133"/>
      <c r="W501" s="133"/>
      <c r="X501" s="133"/>
      <c r="Y501" s="133"/>
      <c r="Z501" s="133"/>
      <c r="AA501" s="133"/>
      <c r="AB501" s="133"/>
    </row>
    <row r="502" spans="1:28" ht="15.75">
      <c r="A502" s="132"/>
      <c r="B502" s="133"/>
      <c r="C502" s="133"/>
      <c r="D502" s="133"/>
      <c r="E502" s="133"/>
      <c r="F502" s="133"/>
      <c r="G502" s="133"/>
      <c r="I502" s="133"/>
      <c r="J502" s="133"/>
      <c r="K502" s="133"/>
      <c r="L502" s="133"/>
      <c r="M502" s="133"/>
      <c r="N502" s="133"/>
      <c r="P502" s="133"/>
      <c r="Q502" s="133"/>
      <c r="R502" s="133"/>
      <c r="S502" s="133"/>
      <c r="T502" s="133"/>
      <c r="U502" s="133"/>
      <c r="V502" s="133"/>
      <c r="W502" s="133"/>
      <c r="X502" s="133"/>
      <c r="Y502" s="133"/>
      <c r="Z502" s="133"/>
      <c r="AA502" s="133"/>
      <c r="AB502" s="133"/>
    </row>
    <row r="503" spans="1:28" ht="15.75">
      <c r="A503" s="132"/>
      <c r="B503" s="133"/>
      <c r="C503" s="133"/>
      <c r="D503" s="133"/>
      <c r="E503" s="133"/>
      <c r="F503" s="133"/>
      <c r="G503" s="133"/>
      <c r="I503" s="133"/>
      <c r="J503" s="133"/>
      <c r="K503" s="133"/>
      <c r="L503" s="133"/>
      <c r="M503" s="133"/>
      <c r="N503" s="133"/>
      <c r="P503" s="133"/>
      <c r="Q503" s="133"/>
      <c r="R503" s="133"/>
      <c r="S503" s="133"/>
      <c r="T503" s="133"/>
      <c r="U503" s="133"/>
      <c r="V503" s="133"/>
      <c r="W503" s="133"/>
      <c r="X503" s="133"/>
      <c r="Y503" s="133"/>
      <c r="Z503" s="133"/>
      <c r="AA503" s="133"/>
      <c r="AB503" s="133"/>
    </row>
    <row r="504" spans="1:28" ht="15.75">
      <c r="A504" s="132"/>
      <c r="B504" s="133"/>
      <c r="C504" s="133"/>
      <c r="D504" s="133"/>
      <c r="E504" s="133"/>
      <c r="F504" s="133"/>
      <c r="G504" s="133"/>
      <c r="I504" s="133"/>
      <c r="J504" s="133"/>
      <c r="K504" s="133"/>
      <c r="L504" s="133"/>
      <c r="M504" s="133"/>
      <c r="N504" s="133"/>
      <c r="P504" s="133"/>
      <c r="Q504" s="133"/>
      <c r="R504" s="133"/>
      <c r="S504" s="133"/>
      <c r="T504" s="133"/>
      <c r="U504" s="133"/>
      <c r="V504" s="133"/>
      <c r="W504" s="133"/>
      <c r="X504" s="133"/>
      <c r="Y504" s="133"/>
      <c r="Z504" s="133"/>
      <c r="AA504" s="133"/>
      <c r="AB504" s="133"/>
    </row>
    <row r="505" spans="1:28" ht="15.75">
      <c r="A505" s="132"/>
      <c r="B505" s="133"/>
      <c r="C505" s="133"/>
      <c r="D505" s="133"/>
      <c r="E505" s="133"/>
      <c r="F505" s="133"/>
      <c r="G505" s="133"/>
      <c r="I505" s="133"/>
      <c r="J505" s="133"/>
      <c r="K505" s="133"/>
      <c r="L505" s="133"/>
      <c r="M505" s="133"/>
      <c r="N505" s="133"/>
      <c r="P505" s="133"/>
      <c r="Q505" s="133"/>
      <c r="R505" s="133"/>
      <c r="S505" s="133"/>
      <c r="T505" s="133"/>
      <c r="U505" s="133"/>
      <c r="V505" s="133"/>
      <c r="W505" s="133"/>
      <c r="X505" s="133"/>
      <c r="Y505" s="133"/>
      <c r="Z505" s="133"/>
      <c r="AA505" s="133"/>
      <c r="AB505" s="133"/>
    </row>
    <row r="506" spans="1:28" ht="15.75">
      <c r="A506" s="132"/>
      <c r="B506" s="133"/>
      <c r="C506" s="133"/>
      <c r="D506" s="133"/>
      <c r="E506" s="133"/>
      <c r="F506" s="133"/>
      <c r="G506" s="133"/>
      <c r="I506" s="133"/>
      <c r="J506" s="133"/>
      <c r="K506" s="133"/>
      <c r="L506" s="133"/>
      <c r="M506" s="133"/>
      <c r="N506" s="133"/>
      <c r="P506" s="133"/>
      <c r="Q506" s="133"/>
      <c r="R506" s="133"/>
      <c r="S506" s="133"/>
      <c r="T506" s="133"/>
      <c r="U506" s="133"/>
      <c r="V506" s="133"/>
      <c r="W506" s="133"/>
      <c r="X506" s="133"/>
      <c r="Y506" s="133"/>
      <c r="Z506" s="133"/>
      <c r="AA506" s="133"/>
      <c r="AB506" s="133"/>
    </row>
    <row r="507" spans="1:28" ht="15.75">
      <c r="A507" s="132"/>
      <c r="B507" s="133"/>
      <c r="C507" s="133"/>
      <c r="D507" s="133"/>
      <c r="E507" s="133"/>
      <c r="F507" s="133"/>
      <c r="G507" s="133"/>
      <c r="I507" s="133"/>
      <c r="J507" s="133"/>
      <c r="K507" s="133"/>
      <c r="L507" s="133"/>
      <c r="M507" s="133"/>
      <c r="N507" s="133"/>
      <c r="P507" s="133"/>
      <c r="Q507" s="133"/>
      <c r="R507" s="133"/>
      <c r="S507" s="133"/>
      <c r="T507" s="133"/>
      <c r="U507" s="133"/>
      <c r="V507" s="133"/>
      <c r="W507" s="133"/>
      <c r="X507" s="133"/>
      <c r="Y507" s="133"/>
      <c r="Z507" s="133"/>
      <c r="AA507" s="133"/>
      <c r="AB507" s="133"/>
    </row>
    <row r="508" spans="1:28" ht="15.75">
      <c r="A508" s="132"/>
      <c r="B508" s="133"/>
      <c r="C508" s="133"/>
      <c r="D508" s="133"/>
      <c r="E508" s="133"/>
      <c r="F508" s="133"/>
      <c r="G508" s="133"/>
      <c r="I508" s="133"/>
      <c r="J508" s="133"/>
      <c r="K508" s="133"/>
      <c r="L508" s="133"/>
      <c r="M508" s="133"/>
      <c r="N508" s="133"/>
      <c r="P508" s="133"/>
      <c r="Q508" s="133"/>
      <c r="R508" s="133"/>
      <c r="S508" s="133"/>
      <c r="T508" s="133"/>
      <c r="U508" s="133"/>
      <c r="V508" s="133"/>
      <c r="W508" s="133"/>
      <c r="X508" s="133"/>
      <c r="Y508" s="133"/>
      <c r="Z508" s="133"/>
      <c r="AA508" s="133"/>
      <c r="AB508" s="133"/>
    </row>
    <row r="509" spans="1:28" ht="15.75">
      <c r="A509" s="132"/>
      <c r="B509" s="133"/>
      <c r="C509" s="133"/>
      <c r="D509" s="133"/>
      <c r="E509" s="133"/>
      <c r="F509" s="133"/>
      <c r="G509" s="133"/>
      <c r="I509" s="133"/>
      <c r="J509" s="133"/>
      <c r="K509" s="133"/>
      <c r="L509" s="133"/>
      <c r="M509" s="133"/>
      <c r="N509" s="133"/>
      <c r="P509" s="133"/>
      <c r="Q509" s="133"/>
      <c r="R509" s="133"/>
      <c r="S509" s="133"/>
      <c r="T509" s="133"/>
      <c r="U509" s="133"/>
      <c r="V509" s="133"/>
      <c r="W509" s="133"/>
      <c r="X509" s="133"/>
      <c r="Y509" s="133"/>
      <c r="Z509" s="133"/>
      <c r="AA509" s="133"/>
      <c r="AB509" s="133"/>
    </row>
    <row r="510" spans="1:28" ht="15.75">
      <c r="A510" s="132"/>
      <c r="B510" s="133"/>
      <c r="C510" s="133"/>
      <c r="D510" s="133"/>
      <c r="E510" s="133"/>
      <c r="F510" s="133"/>
      <c r="G510" s="133"/>
      <c r="I510" s="133"/>
      <c r="J510" s="133"/>
      <c r="K510" s="133"/>
      <c r="L510" s="133"/>
      <c r="M510" s="133"/>
      <c r="N510" s="133"/>
      <c r="P510" s="133"/>
      <c r="Q510" s="133"/>
      <c r="R510" s="133"/>
      <c r="S510" s="133"/>
      <c r="T510" s="133"/>
      <c r="U510" s="133"/>
      <c r="V510" s="133"/>
      <c r="W510" s="133"/>
      <c r="X510" s="133"/>
      <c r="Y510" s="133"/>
      <c r="Z510" s="133"/>
      <c r="AA510" s="133"/>
      <c r="AB510" s="133"/>
    </row>
    <row r="511" spans="1:28" ht="15.75">
      <c r="A511" s="132"/>
      <c r="B511" s="133"/>
      <c r="C511" s="133"/>
      <c r="D511" s="133"/>
      <c r="E511" s="133"/>
      <c r="F511" s="133"/>
      <c r="G511" s="133"/>
      <c r="I511" s="133"/>
      <c r="J511" s="133"/>
      <c r="K511" s="133"/>
      <c r="L511" s="133"/>
      <c r="M511" s="133"/>
      <c r="N511" s="133"/>
      <c r="P511" s="133"/>
      <c r="Q511" s="133"/>
      <c r="R511" s="133"/>
      <c r="S511" s="133"/>
      <c r="T511" s="133"/>
      <c r="U511" s="133"/>
      <c r="V511" s="133"/>
      <c r="W511" s="133"/>
      <c r="X511" s="133"/>
      <c r="Y511" s="133"/>
      <c r="Z511" s="133"/>
      <c r="AA511" s="133"/>
      <c r="AB511" s="133"/>
    </row>
    <row r="512" spans="1:28" ht="15.75">
      <c r="A512" s="132"/>
      <c r="B512" s="133"/>
      <c r="C512" s="133"/>
      <c r="D512" s="133"/>
      <c r="E512" s="133"/>
      <c r="F512" s="133"/>
      <c r="G512" s="133"/>
      <c r="I512" s="133"/>
      <c r="J512" s="133"/>
      <c r="K512" s="133"/>
      <c r="L512" s="133"/>
      <c r="M512" s="133"/>
      <c r="N512" s="133"/>
      <c r="P512" s="133"/>
      <c r="Q512" s="133"/>
      <c r="R512" s="133"/>
      <c r="S512" s="133"/>
      <c r="T512" s="133"/>
      <c r="U512" s="133"/>
      <c r="V512" s="133"/>
      <c r="W512" s="133"/>
      <c r="X512" s="133"/>
      <c r="Y512" s="133"/>
      <c r="Z512" s="133"/>
      <c r="AA512" s="133"/>
      <c r="AB512" s="133"/>
    </row>
    <row r="513" spans="1:28" ht="15.75">
      <c r="A513" s="132"/>
      <c r="B513" s="133"/>
      <c r="C513" s="133"/>
      <c r="D513" s="133"/>
      <c r="E513" s="133"/>
      <c r="F513" s="133"/>
      <c r="G513" s="133"/>
      <c r="I513" s="133"/>
      <c r="J513" s="133"/>
      <c r="K513" s="133"/>
      <c r="L513" s="133"/>
      <c r="M513" s="133"/>
      <c r="N513" s="133"/>
      <c r="P513" s="133"/>
      <c r="Q513" s="133"/>
      <c r="R513" s="133"/>
      <c r="S513" s="133"/>
      <c r="T513" s="133"/>
      <c r="U513" s="133"/>
      <c r="V513" s="133"/>
      <c r="W513" s="133"/>
      <c r="X513" s="133"/>
      <c r="Y513" s="133"/>
      <c r="Z513" s="133"/>
      <c r="AA513" s="133"/>
      <c r="AB513" s="133"/>
    </row>
    <row r="514" spans="1:28" ht="15.75">
      <c r="A514" s="132"/>
      <c r="B514" s="133"/>
      <c r="C514" s="133"/>
      <c r="D514" s="133"/>
      <c r="E514" s="133"/>
      <c r="F514" s="133"/>
      <c r="G514" s="133"/>
      <c r="I514" s="133"/>
      <c r="J514" s="133"/>
      <c r="K514" s="133"/>
      <c r="L514" s="133"/>
      <c r="M514" s="133"/>
      <c r="N514" s="133"/>
      <c r="P514" s="133"/>
      <c r="Q514" s="133"/>
      <c r="R514" s="133"/>
      <c r="S514" s="133"/>
      <c r="T514" s="133"/>
      <c r="U514" s="133"/>
      <c r="V514" s="133"/>
      <c r="W514" s="133"/>
      <c r="X514" s="133"/>
      <c r="Y514" s="133"/>
      <c r="Z514" s="133"/>
      <c r="AA514" s="133"/>
      <c r="AB514" s="133"/>
    </row>
    <row r="515" spans="1:28" ht="15.75">
      <c r="A515" s="132"/>
      <c r="B515" s="133"/>
      <c r="C515" s="133"/>
      <c r="D515" s="133"/>
      <c r="E515" s="133"/>
      <c r="F515" s="133"/>
      <c r="G515" s="133"/>
      <c r="I515" s="133"/>
      <c r="J515" s="133"/>
      <c r="K515" s="133"/>
      <c r="L515" s="133"/>
      <c r="M515" s="133"/>
      <c r="N515" s="133"/>
      <c r="P515" s="133"/>
      <c r="Q515" s="133"/>
      <c r="R515" s="133"/>
      <c r="S515" s="133"/>
      <c r="T515" s="133"/>
      <c r="U515" s="133"/>
      <c r="V515" s="133"/>
      <c r="W515" s="133"/>
      <c r="X515" s="133"/>
      <c r="Y515" s="133"/>
      <c r="Z515" s="133"/>
      <c r="AA515" s="133"/>
      <c r="AB515" s="133"/>
    </row>
    <row r="516" spans="1:28" ht="15.75">
      <c r="A516" s="132"/>
      <c r="B516" s="133"/>
      <c r="C516" s="133"/>
      <c r="D516" s="133"/>
      <c r="E516" s="133"/>
      <c r="F516" s="133"/>
      <c r="G516" s="133"/>
      <c r="I516" s="133"/>
      <c r="J516" s="133"/>
      <c r="K516" s="133"/>
      <c r="L516" s="133"/>
      <c r="M516" s="133"/>
      <c r="N516" s="133"/>
      <c r="P516" s="133"/>
      <c r="Q516" s="133"/>
      <c r="R516" s="133"/>
      <c r="S516" s="133"/>
      <c r="T516" s="133"/>
      <c r="U516" s="133"/>
      <c r="V516" s="133"/>
      <c r="W516" s="133"/>
      <c r="X516" s="133"/>
      <c r="Y516" s="133"/>
      <c r="Z516" s="133"/>
      <c r="AA516" s="133"/>
      <c r="AB516" s="133"/>
    </row>
    <row r="517" spans="1:28" ht="15.75">
      <c r="A517" s="132"/>
      <c r="B517" s="133"/>
      <c r="C517" s="133"/>
      <c r="D517" s="133"/>
      <c r="E517" s="133"/>
      <c r="F517" s="133"/>
      <c r="G517" s="133"/>
      <c r="I517" s="133"/>
      <c r="J517" s="133"/>
      <c r="K517" s="133"/>
      <c r="L517" s="133"/>
      <c r="M517" s="133"/>
      <c r="N517" s="133"/>
      <c r="P517" s="133"/>
      <c r="Q517" s="133"/>
      <c r="R517" s="133"/>
      <c r="S517" s="133"/>
      <c r="T517" s="133"/>
      <c r="U517" s="133"/>
      <c r="V517" s="133"/>
      <c r="W517" s="133"/>
      <c r="X517" s="133"/>
      <c r="Y517" s="133"/>
      <c r="Z517" s="133"/>
      <c r="AA517" s="133"/>
      <c r="AB517" s="133"/>
    </row>
    <row r="518" spans="1:28" ht="15.75">
      <c r="A518" s="132"/>
      <c r="B518" s="133"/>
      <c r="C518" s="133"/>
      <c r="D518" s="133"/>
      <c r="E518" s="133"/>
      <c r="F518" s="133"/>
      <c r="G518" s="133"/>
      <c r="I518" s="133"/>
      <c r="J518" s="133"/>
      <c r="K518" s="133"/>
      <c r="L518" s="133"/>
      <c r="M518" s="133"/>
      <c r="N518" s="133"/>
      <c r="P518" s="133"/>
      <c r="Q518" s="133"/>
      <c r="R518" s="133"/>
      <c r="S518" s="133"/>
      <c r="T518" s="133"/>
      <c r="U518" s="133"/>
      <c r="V518" s="133"/>
      <c r="W518" s="133"/>
      <c r="X518" s="133"/>
      <c r="Y518" s="133"/>
      <c r="Z518" s="133"/>
      <c r="AA518" s="133"/>
      <c r="AB518" s="133"/>
    </row>
    <row r="519" spans="1:28" ht="15.75">
      <c r="A519" s="132"/>
      <c r="B519" s="133"/>
      <c r="C519" s="133"/>
      <c r="D519" s="133"/>
      <c r="E519" s="133"/>
      <c r="F519" s="133"/>
      <c r="G519" s="133"/>
      <c r="I519" s="133"/>
      <c r="J519" s="133"/>
      <c r="K519" s="133"/>
      <c r="L519" s="133"/>
      <c r="M519" s="133"/>
      <c r="N519" s="133"/>
      <c r="P519" s="133"/>
      <c r="Q519" s="133"/>
      <c r="R519" s="133"/>
      <c r="S519" s="133"/>
      <c r="T519" s="133"/>
      <c r="U519" s="133"/>
      <c r="V519" s="133"/>
      <c r="W519" s="133"/>
      <c r="X519" s="133"/>
      <c r="Y519" s="133"/>
      <c r="Z519" s="133"/>
      <c r="AA519" s="133"/>
      <c r="AB519" s="133"/>
    </row>
    <row r="520" spans="1:28" ht="15.75">
      <c r="A520" s="132"/>
      <c r="B520" s="133"/>
      <c r="C520" s="133"/>
      <c r="D520" s="133"/>
      <c r="E520" s="133"/>
      <c r="F520" s="133"/>
      <c r="G520" s="133"/>
      <c r="I520" s="133"/>
      <c r="J520" s="133"/>
      <c r="K520" s="133"/>
      <c r="L520" s="133"/>
      <c r="M520" s="133"/>
      <c r="N520" s="133"/>
      <c r="P520" s="133"/>
      <c r="Q520" s="133"/>
      <c r="R520" s="133"/>
      <c r="S520" s="133"/>
      <c r="T520" s="133"/>
      <c r="U520" s="133"/>
      <c r="V520" s="133"/>
      <c r="W520" s="133"/>
      <c r="X520" s="133"/>
      <c r="Y520" s="133"/>
      <c r="Z520" s="133"/>
      <c r="AA520" s="133"/>
      <c r="AB520" s="133"/>
    </row>
    <row r="521" spans="1:28" ht="15.75">
      <c r="A521" s="132"/>
      <c r="B521" s="133"/>
      <c r="C521" s="133"/>
      <c r="D521" s="133"/>
      <c r="E521" s="133"/>
      <c r="F521" s="133"/>
      <c r="G521" s="133"/>
      <c r="I521" s="133"/>
      <c r="J521" s="133"/>
      <c r="K521" s="133"/>
      <c r="L521" s="133"/>
      <c r="M521" s="133"/>
      <c r="N521" s="133"/>
      <c r="P521" s="133"/>
      <c r="Q521" s="133"/>
      <c r="R521" s="133"/>
      <c r="S521" s="133"/>
      <c r="T521" s="133"/>
      <c r="U521" s="133"/>
      <c r="V521" s="133"/>
      <c r="W521" s="133"/>
      <c r="X521" s="133"/>
      <c r="Y521" s="133"/>
      <c r="Z521" s="133"/>
      <c r="AA521" s="133"/>
      <c r="AB521" s="133"/>
    </row>
    <row r="522" spans="1:28" ht="15.75">
      <c r="A522" s="132"/>
      <c r="B522" s="133"/>
      <c r="C522" s="133"/>
      <c r="D522" s="133"/>
      <c r="E522" s="133"/>
      <c r="F522" s="133"/>
      <c r="G522" s="133"/>
      <c r="I522" s="133"/>
      <c r="J522" s="133"/>
      <c r="K522" s="133"/>
      <c r="L522" s="133"/>
      <c r="M522" s="133"/>
      <c r="N522" s="133"/>
      <c r="P522" s="133"/>
      <c r="Q522" s="133"/>
      <c r="R522" s="133"/>
      <c r="S522" s="133"/>
      <c r="T522" s="133"/>
      <c r="U522" s="133"/>
      <c r="V522" s="133"/>
      <c r="W522" s="133"/>
      <c r="X522" s="133"/>
      <c r="Y522" s="133"/>
      <c r="Z522" s="133"/>
      <c r="AA522" s="133"/>
      <c r="AB522" s="133"/>
    </row>
    <row r="523" spans="1:28" ht="15.75">
      <c r="A523" s="132"/>
      <c r="B523" s="133"/>
      <c r="C523" s="133"/>
      <c r="D523" s="133"/>
      <c r="E523" s="133"/>
      <c r="F523" s="133"/>
      <c r="G523" s="133"/>
      <c r="I523" s="133"/>
      <c r="J523" s="133"/>
      <c r="K523" s="133"/>
      <c r="L523" s="133"/>
      <c r="M523" s="133"/>
      <c r="N523" s="133"/>
      <c r="P523" s="133"/>
      <c r="Q523" s="133"/>
      <c r="R523" s="133"/>
      <c r="S523" s="133"/>
      <c r="T523" s="133"/>
      <c r="U523" s="133"/>
      <c r="V523" s="133"/>
      <c r="W523" s="133"/>
      <c r="X523" s="133"/>
      <c r="Y523" s="133"/>
      <c r="Z523" s="133"/>
      <c r="AA523" s="133"/>
      <c r="AB523" s="133"/>
    </row>
    <row r="524" spans="1:28" ht="15.75">
      <c r="A524" s="132"/>
      <c r="B524" s="133"/>
      <c r="C524" s="133"/>
      <c r="D524" s="133"/>
      <c r="E524" s="133"/>
      <c r="F524" s="133"/>
      <c r="G524" s="133"/>
      <c r="I524" s="133"/>
      <c r="J524" s="133"/>
      <c r="K524" s="133"/>
      <c r="L524" s="133"/>
      <c r="M524" s="133"/>
      <c r="N524" s="133"/>
      <c r="P524" s="133"/>
      <c r="Q524" s="133"/>
      <c r="R524" s="133"/>
      <c r="S524" s="133"/>
      <c r="T524" s="133"/>
      <c r="U524" s="133"/>
      <c r="V524" s="133"/>
      <c r="W524" s="133"/>
      <c r="X524" s="133"/>
      <c r="Y524" s="133"/>
      <c r="Z524" s="133"/>
      <c r="AA524" s="133"/>
      <c r="AB524" s="133"/>
    </row>
    <row r="525" spans="1:28" ht="15.75">
      <c r="A525" s="132"/>
      <c r="B525" s="133"/>
      <c r="C525" s="133"/>
      <c r="D525" s="133"/>
      <c r="E525" s="133"/>
      <c r="F525" s="133"/>
      <c r="G525" s="133"/>
      <c r="I525" s="133"/>
      <c r="J525" s="133"/>
      <c r="K525" s="133"/>
      <c r="L525" s="133"/>
      <c r="M525" s="133"/>
      <c r="N525" s="133"/>
      <c r="P525" s="133"/>
      <c r="Q525" s="133"/>
      <c r="R525" s="133"/>
      <c r="S525" s="133"/>
      <c r="T525" s="133"/>
      <c r="U525" s="133"/>
      <c r="V525" s="133"/>
      <c r="W525" s="133"/>
      <c r="X525" s="133"/>
      <c r="Y525" s="133"/>
      <c r="Z525" s="133"/>
      <c r="AA525" s="133"/>
      <c r="AB525" s="133"/>
    </row>
    <row r="526" spans="1:28" ht="15.75">
      <c r="A526" s="132"/>
      <c r="B526" s="133"/>
      <c r="C526" s="133"/>
      <c r="D526" s="133"/>
      <c r="E526" s="133"/>
      <c r="F526" s="133"/>
      <c r="G526" s="133"/>
      <c r="I526" s="133"/>
      <c r="J526" s="133"/>
      <c r="K526" s="133"/>
      <c r="L526" s="133"/>
      <c r="M526" s="133"/>
      <c r="N526" s="133"/>
      <c r="P526" s="133"/>
      <c r="Q526" s="133"/>
      <c r="R526" s="133"/>
      <c r="S526" s="133"/>
      <c r="T526" s="133"/>
      <c r="U526" s="133"/>
      <c r="V526" s="133"/>
      <c r="W526" s="133"/>
      <c r="X526" s="133"/>
      <c r="Y526" s="133"/>
      <c r="Z526" s="133"/>
      <c r="AA526" s="133"/>
      <c r="AB526" s="133"/>
    </row>
    <row r="527" spans="1:28" ht="15.75">
      <c r="A527" s="132"/>
      <c r="B527" s="133"/>
      <c r="C527" s="133"/>
      <c r="D527" s="133"/>
      <c r="E527" s="133"/>
      <c r="F527" s="133"/>
      <c r="G527" s="133"/>
      <c r="I527" s="133"/>
      <c r="J527" s="133"/>
      <c r="K527" s="133"/>
      <c r="L527" s="133"/>
      <c r="M527" s="133"/>
      <c r="N527" s="133"/>
      <c r="P527" s="133"/>
      <c r="Q527" s="133"/>
      <c r="R527" s="133"/>
      <c r="S527" s="133"/>
      <c r="T527" s="133"/>
      <c r="U527" s="133"/>
      <c r="V527" s="133"/>
      <c r="W527" s="133"/>
      <c r="X527" s="133"/>
      <c r="Y527" s="133"/>
      <c r="Z527" s="133"/>
      <c r="AA527" s="133"/>
      <c r="AB527" s="133"/>
    </row>
    <row r="528" spans="1:28" ht="15.75">
      <c r="A528" s="132"/>
      <c r="B528" s="133"/>
      <c r="C528" s="133"/>
      <c r="D528" s="133"/>
      <c r="E528" s="133"/>
      <c r="F528" s="133"/>
      <c r="G528" s="133"/>
      <c r="I528" s="133"/>
      <c r="J528" s="133"/>
      <c r="K528" s="133"/>
      <c r="L528" s="133"/>
      <c r="M528" s="133"/>
      <c r="N528" s="133"/>
      <c r="P528" s="133"/>
      <c r="Q528" s="133"/>
      <c r="R528" s="133"/>
      <c r="S528" s="133"/>
      <c r="T528" s="133"/>
      <c r="U528" s="133"/>
      <c r="V528" s="133"/>
      <c r="W528" s="133"/>
      <c r="X528" s="133"/>
      <c r="Y528" s="133"/>
      <c r="Z528" s="133"/>
      <c r="AA528" s="133"/>
      <c r="AB528" s="133"/>
    </row>
    <row r="529" spans="1:28" ht="15.75">
      <c r="A529" s="132"/>
      <c r="B529" s="133"/>
      <c r="C529" s="133"/>
      <c r="D529" s="133"/>
      <c r="E529" s="133"/>
      <c r="F529" s="133"/>
      <c r="G529" s="133"/>
      <c r="I529" s="133"/>
      <c r="J529" s="133"/>
      <c r="K529" s="133"/>
      <c r="L529" s="133"/>
      <c r="M529" s="133"/>
      <c r="N529" s="133"/>
      <c r="P529" s="133"/>
      <c r="Q529" s="133"/>
      <c r="R529" s="133"/>
      <c r="S529" s="133"/>
      <c r="T529" s="133"/>
      <c r="U529" s="133"/>
      <c r="V529" s="133"/>
      <c r="W529" s="133"/>
      <c r="X529" s="133"/>
      <c r="Y529" s="133"/>
      <c r="Z529" s="133"/>
      <c r="AA529" s="133"/>
      <c r="AB529" s="133"/>
    </row>
    <row r="530" spans="1:28" ht="15.75">
      <c r="A530" s="132"/>
      <c r="B530" s="133"/>
      <c r="C530" s="133"/>
      <c r="D530" s="133"/>
      <c r="E530" s="133"/>
      <c r="F530" s="133"/>
      <c r="G530" s="133"/>
      <c r="I530" s="133"/>
      <c r="J530" s="133"/>
      <c r="K530" s="133"/>
      <c r="L530" s="133"/>
      <c r="M530" s="133"/>
      <c r="N530" s="133"/>
      <c r="P530" s="133"/>
      <c r="Q530" s="133"/>
      <c r="R530" s="133"/>
      <c r="S530" s="133"/>
      <c r="T530" s="133"/>
      <c r="U530" s="133"/>
      <c r="V530" s="133"/>
      <c r="W530" s="133"/>
      <c r="X530" s="133"/>
      <c r="Y530" s="133"/>
      <c r="Z530" s="133"/>
      <c r="AA530" s="133"/>
      <c r="AB530" s="133"/>
    </row>
    <row r="531" spans="1:28" ht="15.75">
      <c r="A531" s="132"/>
      <c r="B531" s="133"/>
      <c r="C531" s="133"/>
      <c r="D531" s="133"/>
      <c r="E531" s="133"/>
      <c r="F531" s="133"/>
      <c r="G531" s="133"/>
      <c r="I531" s="133"/>
      <c r="J531" s="133"/>
      <c r="K531" s="133"/>
      <c r="L531" s="133"/>
      <c r="M531" s="133"/>
      <c r="N531" s="133"/>
      <c r="P531" s="133"/>
      <c r="Q531" s="133"/>
      <c r="R531" s="133"/>
      <c r="S531" s="133"/>
      <c r="T531" s="133"/>
      <c r="U531" s="133"/>
      <c r="V531" s="133"/>
      <c r="W531" s="133"/>
      <c r="X531" s="133"/>
      <c r="Y531" s="133"/>
      <c r="Z531" s="133"/>
      <c r="AA531" s="133"/>
      <c r="AB531" s="133"/>
    </row>
    <row r="532" spans="1:28" ht="15.75">
      <c r="A532" s="132"/>
      <c r="B532" s="133"/>
      <c r="C532" s="133"/>
      <c r="D532" s="133"/>
      <c r="E532" s="133"/>
      <c r="F532" s="133"/>
      <c r="G532" s="133"/>
      <c r="I532" s="133"/>
      <c r="J532" s="133"/>
      <c r="K532" s="133"/>
      <c r="L532" s="133"/>
      <c r="M532" s="133"/>
      <c r="N532" s="133"/>
      <c r="P532" s="133"/>
      <c r="Q532" s="133"/>
      <c r="R532" s="133"/>
      <c r="S532" s="133"/>
      <c r="T532" s="133"/>
      <c r="U532" s="133"/>
      <c r="V532" s="133"/>
      <c r="W532" s="133"/>
      <c r="X532" s="133"/>
      <c r="Y532" s="133"/>
      <c r="Z532" s="133"/>
      <c r="AA532" s="133"/>
      <c r="AB532" s="133"/>
    </row>
    <row r="533" spans="1:28" ht="15.75">
      <c r="A533" s="132"/>
      <c r="B533" s="133"/>
      <c r="C533" s="133"/>
      <c r="D533" s="133"/>
      <c r="E533" s="133"/>
      <c r="F533" s="133"/>
      <c r="G533" s="133"/>
      <c r="I533" s="133"/>
      <c r="J533" s="133"/>
      <c r="K533" s="133"/>
      <c r="L533" s="133"/>
      <c r="M533" s="133"/>
      <c r="N533" s="133"/>
      <c r="P533" s="133"/>
      <c r="Q533" s="133"/>
      <c r="R533" s="133"/>
      <c r="S533" s="133"/>
      <c r="T533" s="133"/>
      <c r="U533" s="133"/>
      <c r="V533" s="133"/>
      <c r="W533" s="133"/>
      <c r="X533" s="133"/>
      <c r="Y533" s="133"/>
      <c r="Z533" s="133"/>
      <c r="AA533" s="133"/>
      <c r="AB533" s="133"/>
    </row>
    <row r="534" spans="1:28" ht="15.75">
      <c r="A534" s="132"/>
      <c r="B534" s="133"/>
      <c r="C534" s="133"/>
      <c r="D534" s="133"/>
      <c r="E534" s="133"/>
      <c r="F534" s="133"/>
      <c r="G534" s="133"/>
      <c r="I534" s="133"/>
      <c r="J534" s="133"/>
      <c r="K534" s="133"/>
      <c r="L534" s="133"/>
      <c r="M534" s="133"/>
      <c r="N534" s="133"/>
      <c r="P534" s="133"/>
      <c r="Q534" s="133"/>
      <c r="R534" s="133"/>
      <c r="S534" s="133"/>
      <c r="T534" s="133"/>
      <c r="U534" s="133"/>
      <c r="V534" s="133"/>
      <c r="W534" s="133"/>
      <c r="X534" s="133"/>
      <c r="Y534" s="133"/>
      <c r="Z534" s="133"/>
      <c r="AA534" s="133"/>
      <c r="AB534" s="133"/>
    </row>
    <row r="535" spans="1:28" ht="15.75">
      <c r="A535" s="132"/>
      <c r="B535" s="133"/>
      <c r="C535" s="133"/>
      <c r="D535" s="133"/>
      <c r="E535" s="133"/>
      <c r="F535" s="133"/>
      <c r="G535" s="133"/>
      <c r="I535" s="133"/>
      <c r="J535" s="133"/>
      <c r="K535" s="133"/>
      <c r="L535" s="133"/>
      <c r="M535" s="133"/>
      <c r="N535" s="133"/>
      <c r="P535" s="133"/>
      <c r="Q535" s="133"/>
      <c r="R535" s="133"/>
      <c r="S535" s="133"/>
      <c r="T535" s="133"/>
      <c r="U535" s="133"/>
      <c r="V535" s="133"/>
      <c r="W535" s="133"/>
      <c r="X535" s="133"/>
      <c r="Y535" s="133"/>
      <c r="Z535" s="133"/>
      <c r="AA535" s="133"/>
      <c r="AB535" s="133"/>
    </row>
    <row r="536" spans="1:28" ht="15.75">
      <c r="A536" s="132"/>
      <c r="B536" s="133"/>
      <c r="C536" s="133"/>
      <c r="D536" s="133"/>
      <c r="E536" s="133"/>
      <c r="F536" s="133"/>
      <c r="G536" s="133"/>
      <c r="I536" s="133"/>
      <c r="J536" s="133"/>
      <c r="K536" s="133"/>
      <c r="L536" s="133"/>
      <c r="M536" s="133"/>
      <c r="N536" s="133"/>
      <c r="P536" s="133"/>
      <c r="Q536" s="133"/>
      <c r="R536" s="133"/>
      <c r="S536" s="133"/>
      <c r="T536" s="133"/>
      <c r="U536" s="133"/>
      <c r="V536" s="133"/>
      <c r="W536" s="133"/>
      <c r="X536" s="133"/>
      <c r="Y536" s="133"/>
      <c r="Z536" s="133"/>
      <c r="AA536" s="133"/>
      <c r="AB536" s="133"/>
    </row>
    <row r="537" spans="1:28" ht="15.75">
      <c r="A537" s="132"/>
      <c r="B537" s="133"/>
      <c r="C537" s="133"/>
      <c r="D537" s="133"/>
      <c r="E537" s="133"/>
      <c r="F537" s="133"/>
      <c r="G537" s="133"/>
      <c r="I537" s="133"/>
      <c r="J537" s="133"/>
      <c r="K537" s="133"/>
      <c r="L537" s="133"/>
      <c r="M537" s="133"/>
      <c r="N537" s="133"/>
      <c r="P537" s="133"/>
      <c r="Q537" s="133"/>
      <c r="R537" s="133"/>
      <c r="S537" s="133"/>
      <c r="T537" s="133"/>
      <c r="U537" s="133"/>
      <c r="V537" s="133"/>
      <c r="W537" s="133"/>
      <c r="X537" s="133"/>
      <c r="Y537" s="133"/>
      <c r="Z537" s="133"/>
      <c r="AA537" s="133"/>
      <c r="AB537" s="133"/>
    </row>
    <row r="538" spans="1:28" ht="15.75">
      <c r="A538" s="132"/>
      <c r="B538" s="133"/>
      <c r="C538" s="133"/>
      <c r="D538" s="133"/>
      <c r="E538" s="133"/>
      <c r="F538" s="133"/>
      <c r="G538" s="133"/>
      <c r="I538" s="133"/>
      <c r="J538" s="133"/>
      <c r="K538" s="133"/>
      <c r="L538" s="133"/>
      <c r="M538" s="133"/>
      <c r="N538" s="133"/>
      <c r="P538" s="133"/>
      <c r="Q538" s="133"/>
      <c r="R538" s="133"/>
      <c r="S538" s="133"/>
      <c r="T538" s="133"/>
      <c r="U538" s="133"/>
      <c r="V538" s="133"/>
      <c r="W538" s="133"/>
      <c r="X538" s="133"/>
      <c r="Y538" s="133"/>
      <c r="Z538" s="133"/>
      <c r="AA538" s="133"/>
      <c r="AB538" s="133"/>
    </row>
    <row r="539" spans="1:28" ht="15.75">
      <c r="A539" s="132"/>
      <c r="B539" s="133"/>
      <c r="C539" s="133"/>
      <c r="D539" s="133"/>
      <c r="E539" s="133"/>
      <c r="F539" s="133"/>
      <c r="G539" s="133"/>
      <c r="I539" s="133"/>
      <c r="J539" s="133"/>
      <c r="K539" s="133"/>
      <c r="L539" s="133"/>
      <c r="M539" s="133"/>
      <c r="N539" s="133"/>
      <c r="P539" s="133"/>
      <c r="Q539" s="133"/>
      <c r="R539" s="133"/>
      <c r="S539" s="133"/>
      <c r="T539" s="133"/>
      <c r="U539" s="133"/>
      <c r="V539" s="133"/>
      <c r="W539" s="133"/>
      <c r="X539" s="133"/>
      <c r="Y539" s="133"/>
      <c r="Z539" s="133"/>
      <c r="AA539" s="133"/>
      <c r="AB539" s="133"/>
    </row>
    <row r="540" spans="1:28" ht="15.75">
      <c r="A540" s="132"/>
      <c r="B540" s="133"/>
      <c r="C540" s="133"/>
      <c r="D540" s="133"/>
      <c r="E540" s="133"/>
      <c r="F540" s="133"/>
      <c r="G540" s="133"/>
      <c r="I540" s="133"/>
      <c r="J540" s="133"/>
      <c r="K540" s="133"/>
      <c r="L540" s="133"/>
      <c r="M540" s="133"/>
      <c r="N540" s="133"/>
      <c r="P540" s="133"/>
      <c r="Q540" s="133"/>
      <c r="R540" s="133"/>
      <c r="S540" s="133"/>
      <c r="T540" s="133"/>
      <c r="U540" s="133"/>
      <c r="V540" s="133"/>
      <c r="W540" s="133"/>
      <c r="X540" s="133"/>
      <c r="Y540" s="133"/>
      <c r="Z540" s="133"/>
      <c r="AA540" s="133"/>
      <c r="AB540" s="133"/>
    </row>
    <row r="541" spans="1:28" ht="15.75">
      <c r="A541" s="132"/>
      <c r="B541" s="133"/>
      <c r="C541" s="133"/>
      <c r="D541" s="133"/>
      <c r="E541" s="133"/>
      <c r="F541" s="133"/>
      <c r="G541" s="133"/>
      <c r="I541" s="133"/>
      <c r="J541" s="133"/>
      <c r="K541" s="133"/>
      <c r="L541" s="133"/>
      <c r="M541" s="133"/>
      <c r="N541" s="133"/>
      <c r="P541" s="133"/>
      <c r="Q541" s="133"/>
      <c r="R541" s="133"/>
      <c r="S541" s="133"/>
      <c r="T541" s="133"/>
      <c r="U541" s="133"/>
      <c r="V541" s="133"/>
      <c r="W541" s="133"/>
      <c r="X541" s="133"/>
      <c r="Y541" s="133"/>
      <c r="Z541" s="133"/>
      <c r="AA541" s="133"/>
      <c r="AB541" s="133"/>
    </row>
    <row r="542" spans="1:28" ht="15.75">
      <c r="A542" s="132"/>
      <c r="B542" s="133"/>
      <c r="C542" s="133"/>
      <c r="D542" s="133"/>
      <c r="E542" s="133"/>
      <c r="F542" s="133"/>
      <c r="G542" s="133"/>
      <c r="I542" s="133"/>
      <c r="J542" s="133"/>
      <c r="K542" s="133"/>
      <c r="L542" s="133"/>
      <c r="M542" s="133"/>
      <c r="N542" s="133"/>
      <c r="P542" s="133"/>
      <c r="Q542" s="133"/>
      <c r="R542" s="133"/>
      <c r="S542" s="133"/>
      <c r="T542" s="133"/>
      <c r="U542" s="133"/>
      <c r="V542" s="133"/>
      <c r="W542" s="133"/>
      <c r="X542" s="133"/>
      <c r="Y542" s="133"/>
      <c r="Z542" s="133"/>
      <c r="AA542" s="133"/>
      <c r="AB542" s="133"/>
    </row>
    <row r="543" spans="1:28" ht="15.75">
      <c r="A543" s="132"/>
      <c r="B543" s="133"/>
      <c r="C543" s="133"/>
      <c r="D543" s="133"/>
      <c r="E543" s="133"/>
      <c r="F543" s="133"/>
      <c r="G543" s="133"/>
      <c r="I543" s="133"/>
      <c r="J543" s="133"/>
      <c r="K543" s="133"/>
      <c r="L543" s="133"/>
      <c r="M543" s="133"/>
      <c r="N543" s="133"/>
      <c r="P543" s="133"/>
      <c r="Q543" s="133"/>
      <c r="R543" s="133"/>
      <c r="S543" s="133"/>
      <c r="T543" s="133"/>
      <c r="U543" s="133"/>
      <c r="V543" s="133"/>
      <c r="W543" s="133"/>
      <c r="X543" s="133"/>
      <c r="Y543" s="133"/>
      <c r="Z543" s="133"/>
      <c r="AA543" s="133"/>
      <c r="AB543" s="133"/>
    </row>
    <row r="544" spans="1:28" ht="15.75">
      <c r="A544" s="132"/>
      <c r="B544" s="133"/>
      <c r="C544" s="133"/>
      <c r="D544" s="133"/>
      <c r="E544" s="133"/>
      <c r="F544" s="133"/>
      <c r="G544" s="133"/>
      <c r="I544" s="133"/>
      <c r="J544" s="133"/>
      <c r="K544" s="133"/>
      <c r="L544" s="133"/>
      <c r="M544" s="133"/>
      <c r="N544" s="133"/>
      <c r="P544" s="133"/>
      <c r="Q544" s="133"/>
      <c r="R544" s="133"/>
      <c r="S544" s="133"/>
      <c r="T544" s="133"/>
      <c r="U544" s="133"/>
      <c r="V544" s="133"/>
      <c r="W544" s="133"/>
      <c r="X544" s="133"/>
      <c r="Y544" s="133"/>
      <c r="Z544" s="133"/>
      <c r="AA544" s="133"/>
      <c r="AB544" s="133"/>
    </row>
    <row r="545" spans="1:28" ht="15.75">
      <c r="A545" s="132"/>
      <c r="B545" s="133"/>
      <c r="C545" s="133"/>
      <c r="D545" s="133"/>
      <c r="E545" s="133"/>
      <c r="F545" s="133"/>
      <c r="G545" s="133"/>
      <c r="I545" s="133"/>
      <c r="J545" s="133"/>
      <c r="K545" s="133"/>
      <c r="L545" s="133"/>
      <c r="M545" s="133"/>
      <c r="N545" s="133"/>
      <c r="P545" s="133"/>
      <c r="Q545" s="133"/>
      <c r="R545" s="133"/>
      <c r="S545" s="133"/>
      <c r="T545" s="133"/>
      <c r="U545" s="133"/>
      <c r="V545" s="133"/>
      <c r="W545" s="133"/>
      <c r="X545" s="133"/>
      <c r="Y545" s="133"/>
      <c r="Z545" s="133"/>
      <c r="AA545" s="133"/>
      <c r="AB545" s="133"/>
    </row>
    <row r="546" spans="1:28" ht="15.75">
      <c r="A546" s="132"/>
      <c r="B546" s="133"/>
      <c r="C546" s="133"/>
      <c r="D546" s="133"/>
      <c r="E546" s="133"/>
      <c r="F546" s="133"/>
      <c r="G546" s="133"/>
      <c r="I546" s="133"/>
      <c r="J546" s="133"/>
      <c r="K546" s="133"/>
      <c r="L546" s="133"/>
      <c r="M546" s="133"/>
      <c r="N546" s="133"/>
      <c r="P546" s="133"/>
      <c r="Q546" s="133"/>
      <c r="R546" s="133"/>
      <c r="S546" s="133"/>
      <c r="T546" s="133"/>
      <c r="U546" s="133"/>
      <c r="V546" s="133"/>
      <c r="W546" s="133"/>
      <c r="X546" s="133"/>
      <c r="Y546" s="133"/>
      <c r="Z546" s="133"/>
      <c r="AA546" s="133"/>
      <c r="AB546" s="133"/>
    </row>
    <row r="547" spans="1:28" ht="15.75">
      <c r="A547" s="132"/>
      <c r="B547" s="133"/>
      <c r="C547" s="133"/>
      <c r="D547" s="133"/>
      <c r="E547" s="133"/>
      <c r="F547" s="133"/>
      <c r="G547" s="133"/>
      <c r="I547" s="133"/>
      <c r="J547" s="133"/>
      <c r="K547" s="133"/>
      <c r="L547" s="133"/>
      <c r="M547" s="133"/>
      <c r="N547" s="133"/>
      <c r="P547" s="133"/>
      <c r="Q547" s="133"/>
      <c r="R547" s="133"/>
      <c r="S547" s="133"/>
      <c r="T547" s="133"/>
      <c r="U547" s="133"/>
      <c r="V547" s="133"/>
      <c r="W547" s="133"/>
      <c r="X547" s="133"/>
      <c r="Y547" s="133"/>
      <c r="Z547" s="133"/>
      <c r="AA547" s="133"/>
      <c r="AB547" s="133"/>
    </row>
    <row r="548" spans="1:28" ht="15.75">
      <c r="A548" s="132"/>
      <c r="B548" s="133"/>
      <c r="C548" s="133"/>
      <c r="D548" s="133"/>
      <c r="E548" s="133"/>
      <c r="F548" s="133"/>
      <c r="G548" s="133"/>
      <c r="I548" s="133"/>
      <c r="J548" s="133"/>
      <c r="K548" s="133"/>
      <c r="L548" s="133"/>
      <c r="M548" s="133"/>
      <c r="N548" s="133"/>
      <c r="P548" s="133"/>
      <c r="Q548" s="133"/>
      <c r="R548" s="133"/>
      <c r="S548" s="133"/>
      <c r="T548" s="133"/>
      <c r="U548" s="133"/>
      <c r="V548" s="133"/>
      <c r="W548" s="133"/>
      <c r="X548" s="133"/>
      <c r="Y548" s="133"/>
      <c r="Z548" s="133"/>
      <c r="AA548" s="133"/>
      <c r="AB548" s="133"/>
    </row>
    <row r="549" spans="1:28" ht="15.75">
      <c r="A549" s="132"/>
      <c r="B549" s="133"/>
      <c r="C549" s="133"/>
      <c r="D549" s="133"/>
      <c r="E549" s="133"/>
      <c r="F549" s="133"/>
      <c r="G549" s="133"/>
      <c r="I549" s="133"/>
      <c r="J549" s="133"/>
      <c r="K549" s="133"/>
      <c r="L549" s="133"/>
      <c r="M549" s="133"/>
      <c r="N549" s="133"/>
      <c r="P549" s="133"/>
      <c r="Q549" s="133"/>
      <c r="R549" s="133"/>
      <c r="S549" s="133"/>
      <c r="T549" s="133"/>
      <c r="U549" s="133"/>
      <c r="V549" s="133"/>
      <c r="W549" s="133"/>
      <c r="X549" s="133"/>
      <c r="Y549" s="133"/>
      <c r="Z549" s="133"/>
      <c r="AA549" s="133"/>
      <c r="AB549" s="133"/>
    </row>
    <row r="550" spans="1:28" ht="15.75">
      <c r="A550" s="132"/>
      <c r="B550" s="133"/>
      <c r="C550" s="133"/>
      <c r="D550" s="133"/>
      <c r="E550" s="133"/>
      <c r="F550" s="133"/>
      <c r="G550" s="133"/>
      <c r="I550" s="133"/>
      <c r="J550" s="133"/>
      <c r="K550" s="133"/>
      <c r="L550" s="133"/>
      <c r="M550" s="133"/>
      <c r="N550" s="133"/>
      <c r="P550" s="133"/>
      <c r="Q550" s="133"/>
      <c r="R550" s="133"/>
      <c r="S550" s="133"/>
      <c r="T550" s="133"/>
      <c r="U550" s="133"/>
      <c r="V550" s="133"/>
      <c r="W550" s="133"/>
      <c r="X550" s="133"/>
      <c r="Y550" s="133"/>
      <c r="Z550" s="133"/>
      <c r="AA550" s="133"/>
      <c r="AB550" s="133"/>
    </row>
    <row r="551" spans="1:28" ht="15.75">
      <c r="A551" s="132"/>
      <c r="B551" s="133"/>
      <c r="C551" s="133"/>
      <c r="D551" s="133"/>
      <c r="E551" s="133"/>
      <c r="F551" s="133"/>
      <c r="G551" s="133"/>
      <c r="I551" s="133"/>
      <c r="J551" s="133"/>
      <c r="K551" s="133"/>
      <c r="L551" s="133"/>
      <c r="M551" s="133"/>
      <c r="N551" s="133"/>
      <c r="P551" s="133"/>
      <c r="Q551" s="133"/>
      <c r="R551" s="133"/>
      <c r="S551" s="133"/>
      <c r="T551" s="133"/>
      <c r="U551" s="133"/>
      <c r="V551" s="133"/>
      <c r="W551" s="133"/>
      <c r="X551" s="133"/>
      <c r="Y551" s="133"/>
      <c r="Z551" s="133"/>
      <c r="AA551" s="133"/>
      <c r="AB551" s="133"/>
    </row>
    <row r="552" spans="1:28" ht="15.75">
      <c r="A552" s="132"/>
      <c r="B552" s="133"/>
      <c r="C552" s="133"/>
      <c r="D552" s="133"/>
      <c r="E552" s="133"/>
      <c r="F552" s="133"/>
      <c r="G552" s="133"/>
      <c r="I552" s="133"/>
      <c r="J552" s="133"/>
      <c r="K552" s="133"/>
      <c r="L552" s="133"/>
      <c r="M552" s="133"/>
      <c r="N552" s="133"/>
      <c r="P552" s="133"/>
      <c r="Q552" s="133"/>
      <c r="R552" s="133"/>
      <c r="S552" s="133"/>
      <c r="T552" s="133"/>
      <c r="U552" s="133"/>
      <c r="V552" s="133"/>
      <c r="W552" s="133"/>
      <c r="X552" s="133"/>
      <c r="Y552" s="133"/>
      <c r="Z552" s="133"/>
      <c r="AA552" s="133"/>
      <c r="AB552" s="133"/>
    </row>
    <row r="553" spans="1:28" ht="15.75">
      <c r="A553" s="132"/>
      <c r="B553" s="133"/>
      <c r="C553" s="133"/>
      <c r="D553" s="133"/>
      <c r="E553" s="133"/>
      <c r="F553" s="133"/>
      <c r="G553" s="133"/>
      <c r="I553" s="133"/>
      <c r="J553" s="133"/>
      <c r="K553" s="133"/>
      <c r="L553" s="133"/>
      <c r="M553" s="133"/>
      <c r="N553" s="133"/>
      <c r="P553" s="133"/>
      <c r="Q553" s="133"/>
      <c r="R553" s="133"/>
      <c r="S553" s="133"/>
      <c r="T553" s="133"/>
      <c r="U553" s="133"/>
      <c r="V553" s="133"/>
      <c r="W553" s="133"/>
      <c r="X553" s="133"/>
      <c r="Y553" s="133"/>
      <c r="Z553" s="133"/>
      <c r="AA553" s="133"/>
      <c r="AB553" s="133"/>
    </row>
    <row r="554" spans="1:28" ht="15.75">
      <c r="A554" s="132"/>
      <c r="B554" s="133"/>
      <c r="C554" s="133"/>
      <c r="D554" s="133"/>
      <c r="E554" s="133"/>
      <c r="F554" s="133"/>
      <c r="G554" s="133"/>
      <c r="I554" s="133"/>
      <c r="J554" s="133"/>
      <c r="K554" s="133"/>
      <c r="L554" s="133"/>
      <c r="M554" s="133"/>
      <c r="N554" s="133"/>
      <c r="P554" s="133"/>
      <c r="Q554" s="133"/>
      <c r="R554" s="133"/>
      <c r="S554" s="133"/>
      <c r="T554" s="133"/>
      <c r="U554" s="133"/>
      <c r="V554" s="133"/>
      <c r="W554" s="133"/>
      <c r="X554" s="133"/>
      <c r="Y554" s="133"/>
      <c r="Z554" s="133"/>
      <c r="AA554" s="133"/>
      <c r="AB554" s="133"/>
    </row>
    <row r="555" spans="1:28" ht="15.75">
      <c r="A555" s="132"/>
      <c r="B555" s="133"/>
      <c r="C555" s="133"/>
      <c r="D555" s="133"/>
      <c r="E555" s="133"/>
      <c r="F555" s="133"/>
      <c r="G555" s="133"/>
      <c r="I555" s="133"/>
      <c r="J555" s="133"/>
      <c r="K555" s="133"/>
      <c r="L555" s="133"/>
      <c r="M555" s="133"/>
      <c r="N555" s="133"/>
      <c r="P555" s="133"/>
      <c r="Q555" s="133"/>
      <c r="R555" s="133"/>
      <c r="S555" s="133"/>
      <c r="T555" s="133"/>
      <c r="U555" s="133"/>
      <c r="V555" s="133"/>
      <c r="W555" s="133"/>
      <c r="X555" s="133"/>
      <c r="Y555" s="133"/>
      <c r="Z555" s="133"/>
      <c r="AA555" s="133"/>
      <c r="AB555" s="133"/>
    </row>
    <row r="556" spans="1:28" ht="15.75">
      <c r="A556" s="132"/>
      <c r="B556" s="133"/>
      <c r="C556" s="133"/>
      <c r="D556" s="133"/>
      <c r="E556" s="133"/>
      <c r="F556" s="133"/>
      <c r="G556" s="133"/>
      <c r="I556" s="133"/>
      <c r="J556" s="133"/>
      <c r="K556" s="133"/>
      <c r="L556" s="133"/>
      <c r="M556" s="133"/>
      <c r="N556" s="133"/>
      <c r="P556" s="133"/>
      <c r="Q556" s="133"/>
      <c r="R556" s="133"/>
      <c r="S556" s="133"/>
      <c r="T556" s="133"/>
      <c r="U556" s="133"/>
      <c r="V556" s="133"/>
      <c r="W556" s="133"/>
      <c r="X556" s="133"/>
      <c r="Y556" s="133"/>
      <c r="Z556" s="133"/>
      <c r="AA556" s="133"/>
      <c r="AB556" s="133"/>
    </row>
    <row r="557" spans="1:28" ht="15.75">
      <c r="A557" s="132"/>
      <c r="B557" s="133"/>
      <c r="C557" s="133"/>
      <c r="D557" s="133"/>
      <c r="E557" s="133"/>
      <c r="F557" s="133"/>
      <c r="G557" s="133"/>
      <c r="I557" s="133"/>
      <c r="J557" s="133"/>
      <c r="K557" s="133"/>
      <c r="L557" s="133"/>
      <c r="M557" s="133"/>
      <c r="N557" s="133"/>
      <c r="P557" s="133"/>
      <c r="Q557" s="133"/>
      <c r="R557" s="133"/>
      <c r="S557" s="133"/>
      <c r="T557" s="133"/>
      <c r="U557" s="133"/>
      <c r="V557" s="133"/>
      <c r="W557" s="133"/>
      <c r="X557" s="133"/>
      <c r="Y557" s="133"/>
      <c r="Z557" s="133"/>
      <c r="AA557" s="133"/>
      <c r="AB557" s="133"/>
    </row>
    <row r="558" spans="1:28" ht="15.75">
      <c r="A558" s="132"/>
      <c r="B558" s="133"/>
      <c r="C558" s="133"/>
      <c r="D558" s="133"/>
      <c r="E558" s="133"/>
      <c r="F558" s="133"/>
      <c r="G558" s="133"/>
      <c r="I558" s="133"/>
      <c r="J558" s="133"/>
      <c r="K558" s="133"/>
      <c r="L558" s="133"/>
      <c r="M558" s="133"/>
      <c r="N558" s="133"/>
      <c r="P558" s="133"/>
      <c r="Q558" s="133"/>
      <c r="R558" s="133"/>
      <c r="S558" s="133"/>
      <c r="T558" s="133"/>
      <c r="U558" s="133"/>
      <c r="V558" s="133"/>
      <c r="W558" s="133"/>
      <c r="X558" s="133"/>
      <c r="Y558" s="133"/>
      <c r="Z558" s="133"/>
      <c r="AA558" s="133"/>
      <c r="AB558" s="133"/>
    </row>
    <row r="559" spans="1:28" ht="15.75">
      <c r="A559" s="132"/>
      <c r="B559" s="133"/>
      <c r="C559" s="133"/>
      <c r="D559" s="133"/>
      <c r="E559" s="133"/>
      <c r="F559" s="133"/>
      <c r="G559" s="133"/>
      <c r="I559" s="133"/>
      <c r="J559" s="133"/>
      <c r="K559" s="133"/>
      <c r="L559" s="133"/>
      <c r="M559" s="133"/>
      <c r="N559" s="133"/>
      <c r="P559" s="133"/>
      <c r="Q559" s="133"/>
      <c r="R559" s="133"/>
      <c r="S559" s="133"/>
      <c r="T559" s="133"/>
      <c r="U559" s="133"/>
      <c r="V559" s="133"/>
      <c r="W559" s="133"/>
      <c r="X559" s="133"/>
      <c r="Y559" s="133"/>
      <c r="Z559" s="133"/>
      <c r="AA559" s="133"/>
      <c r="AB559" s="133"/>
    </row>
    <row r="560" spans="1:28" ht="15.75">
      <c r="A560" s="132"/>
      <c r="B560" s="133"/>
      <c r="C560" s="133"/>
      <c r="D560" s="133"/>
      <c r="E560" s="133"/>
      <c r="F560" s="133"/>
      <c r="G560" s="133"/>
      <c r="I560" s="133"/>
      <c r="J560" s="133"/>
      <c r="K560" s="133"/>
      <c r="L560" s="133"/>
      <c r="M560" s="133"/>
      <c r="N560" s="133"/>
      <c r="P560" s="133"/>
      <c r="Q560" s="133"/>
      <c r="R560" s="133"/>
      <c r="S560" s="133"/>
      <c r="T560" s="133"/>
      <c r="U560" s="133"/>
      <c r="V560" s="133"/>
      <c r="W560" s="133"/>
      <c r="X560" s="133"/>
      <c r="Y560" s="133"/>
      <c r="Z560" s="133"/>
      <c r="AA560" s="133"/>
      <c r="AB560" s="133"/>
    </row>
    <row r="561" spans="1:28" ht="15.75">
      <c r="A561" s="132"/>
      <c r="B561" s="133"/>
      <c r="C561" s="133"/>
      <c r="D561" s="133"/>
      <c r="E561" s="133"/>
      <c r="F561" s="133"/>
      <c r="G561" s="133"/>
      <c r="I561" s="133"/>
      <c r="J561" s="133"/>
      <c r="K561" s="133"/>
      <c r="L561" s="133"/>
      <c r="M561" s="133"/>
      <c r="N561" s="133"/>
      <c r="P561" s="133"/>
      <c r="Q561" s="133"/>
      <c r="R561" s="133"/>
      <c r="S561" s="133"/>
      <c r="T561" s="133"/>
      <c r="U561" s="133"/>
      <c r="V561" s="133"/>
      <c r="W561" s="133"/>
      <c r="X561" s="133"/>
      <c r="Y561" s="133"/>
      <c r="Z561" s="133"/>
      <c r="AA561" s="133"/>
      <c r="AB561" s="133"/>
    </row>
    <row r="562" spans="1:28" ht="15.75">
      <c r="A562" s="132"/>
      <c r="B562" s="133"/>
      <c r="C562" s="133"/>
      <c r="D562" s="133"/>
      <c r="E562" s="133"/>
      <c r="F562" s="133"/>
      <c r="G562" s="133"/>
      <c r="I562" s="133"/>
      <c r="J562" s="133"/>
      <c r="K562" s="133"/>
      <c r="L562" s="133"/>
      <c r="M562" s="133"/>
      <c r="N562" s="133"/>
      <c r="P562" s="133"/>
      <c r="Q562" s="133"/>
      <c r="R562" s="133"/>
      <c r="S562" s="133"/>
      <c r="T562" s="133"/>
      <c r="U562" s="133"/>
      <c r="V562" s="133"/>
      <c r="W562" s="133"/>
      <c r="X562" s="133"/>
      <c r="Y562" s="133"/>
      <c r="Z562" s="133"/>
      <c r="AA562" s="133"/>
      <c r="AB562" s="133"/>
    </row>
    <row r="563" spans="1:28" ht="15.75">
      <c r="A563" s="132"/>
      <c r="B563" s="133"/>
      <c r="C563" s="133"/>
      <c r="D563" s="133"/>
      <c r="E563" s="133"/>
      <c r="F563" s="133"/>
      <c r="G563" s="133"/>
      <c r="I563" s="133"/>
      <c r="J563" s="133"/>
      <c r="K563" s="133"/>
      <c r="L563" s="133"/>
      <c r="M563" s="133"/>
      <c r="N563" s="133"/>
      <c r="P563" s="133"/>
      <c r="Q563" s="133"/>
      <c r="R563" s="133"/>
      <c r="S563" s="133"/>
      <c r="T563" s="133"/>
      <c r="U563" s="133"/>
      <c r="V563" s="133"/>
      <c r="W563" s="133"/>
      <c r="X563" s="133"/>
      <c r="Y563" s="133"/>
      <c r="Z563" s="133"/>
      <c r="AA563" s="133"/>
      <c r="AB563" s="133"/>
    </row>
    <row r="564" spans="1:28" ht="15.75">
      <c r="A564" s="132"/>
      <c r="B564" s="133"/>
      <c r="C564" s="133"/>
      <c r="D564" s="133"/>
      <c r="E564" s="133"/>
      <c r="F564" s="133"/>
      <c r="G564" s="133"/>
      <c r="I564" s="133"/>
      <c r="J564" s="133"/>
      <c r="K564" s="133"/>
      <c r="L564" s="133"/>
      <c r="M564" s="133"/>
      <c r="N564" s="133"/>
      <c r="P564" s="133"/>
      <c r="Q564" s="133"/>
      <c r="R564" s="133"/>
      <c r="S564" s="133"/>
      <c r="T564" s="133"/>
      <c r="U564" s="133"/>
      <c r="V564" s="133"/>
      <c r="W564" s="133"/>
      <c r="X564" s="133"/>
      <c r="Y564" s="133"/>
      <c r="Z564" s="133"/>
      <c r="AA564" s="133"/>
      <c r="AB564" s="133"/>
    </row>
    <row r="565" spans="1:28" ht="15.75">
      <c r="A565" s="132"/>
      <c r="B565" s="133"/>
      <c r="C565" s="133"/>
      <c r="D565" s="133"/>
      <c r="E565" s="133"/>
      <c r="F565" s="133"/>
      <c r="G565" s="133"/>
      <c r="I565" s="133"/>
      <c r="J565" s="133"/>
      <c r="K565" s="133"/>
      <c r="L565" s="133"/>
      <c r="M565" s="133"/>
      <c r="N565" s="133"/>
      <c r="P565" s="133"/>
      <c r="Q565" s="133"/>
      <c r="R565" s="133"/>
      <c r="S565" s="133"/>
      <c r="T565" s="133"/>
      <c r="U565" s="133"/>
      <c r="V565" s="133"/>
      <c r="W565" s="133"/>
      <c r="X565" s="133"/>
      <c r="Y565" s="133"/>
      <c r="Z565" s="133"/>
      <c r="AA565" s="133"/>
      <c r="AB565" s="133"/>
    </row>
    <row r="566" spans="1:28" ht="15.75">
      <c r="A566" s="132"/>
      <c r="B566" s="133"/>
      <c r="C566" s="133"/>
      <c r="D566" s="133"/>
      <c r="E566" s="133"/>
      <c r="F566" s="133"/>
      <c r="G566" s="133"/>
      <c r="I566" s="133"/>
      <c r="J566" s="133"/>
      <c r="K566" s="133"/>
      <c r="L566" s="133"/>
      <c r="M566" s="133"/>
      <c r="N566" s="133"/>
      <c r="P566" s="133"/>
      <c r="Q566" s="133"/>
      <c r="R566" s="133"/>
      <c r="S566" s="133"/>
      <c r="T566" s="133"/>
      <c r="U566" s="133"/>
      <c r="V566" s="133"/>
      <c r="W566" s="133"/>
      <c r="X566" s="133"/>
      <c r="Y566" s="133"/>
      <c r="Z566" s="133"/>
      <c r="AA566" s="133"/>
      <c r="AB566" s="133"/>
    </row>
    <row r="567" spans="1:28" ht="15.75">
      <c r="A567" s="132"/>
      <c r="B567" s="133"/>
      <c r="C567" s="133"/>
      <c r="D567" s="133"/>
      <c r="E567" s="133"/>
      <c r="F567" s="133"/>
      <c r="G567" s="133"/>
      <c r="I567" s="133"/>
      <c r="J567" s="133"/>
      <c r="K567" s="133"/>
      <c r="L567" s="133"/>
      <c r="M567" s="133"/>
      <c r="N567" s="133"/>
      <c r="P567" s="133"/>
      <c r="Q567" s="133"/>
      <c r="R567" s="133"/>
      <c r="S567" s="133"/>
      <c r="T567" s="133"/>
      <c r="U567" s="133"/>
      <c r="V567" s="133"/>
      <c r="W567" s="133"/>
      <c r="X567" s="133"/>
      <c r="Y567" s="133"/>
      <c r="Z567" s="133"/>
      <c r="AA567" s="133"/>
      <c r="AB567" s="133"/>
    </row>
    <row r="568" spans="1:28" ht="15.75">
      <c r="A568" s="132"/>
      <c r="B568" s="133"/>
      <c r="C568" s="133"/>
      <c r="D568" s="133"/>
      <c r="E568" s="133"/>
      <c r="F568" s="133"/>
      <c r="G568" s="133"/>
      <c r="I568" s="133"/>
      <c r="J568" s="133"/>
      <c r="K568" s="133"/>
      <c r="L568" s="133"/>
      <c r="M568" s="133"/>
      <c r="N568" s="133"/>
      <c r="P568" s="133"/>
      <c r="Q568" s="133"/>
      <c r="R568" s="133"/>
      <c r="S568" s="133"/>
      <c r="T568" s="133"/>
      <c r="U568" s="133"/>
      <c r="V568" s="133"/>
      <c r="W568" s="133"/>
      <c r="X568" s="133"/>
      <c r="Y568" s="133"/>
      <c r="Z568" s="133"/>
      <c r="AA568" s="133"/>
      <c r="AB568" s="133"/>
    </row>
    <row r="569" spans="1:28" ht="15.75">
      <c r="A569" s="132"/>
      <c r="B569" s="133"/>
      <c r="C569" s="133"/>
      <c r="D569" s="133"/>
      <c r="E569" s="133"/>
      <c r="F569" s="133"/>
      <c r="G569" s="133"/>
      <c r="I569" s="133"/>
      <c r="J569" s="133"/>
      <c r="K569" s="133"/>
      <c r="L569" s="133"/>
      <c r="M569" s="133"/>
      <c r="N569" s="133"/>
      <c r="P569" s="133"/>
      <c r="Q569" s="133"/>
      <c r="R569" s="133"/>
      <c r="S569" s="133"/>
      <c r="T569" s="133"/>
      <c r="U569" s="133"/>
      <c r="V569" s="133"/>
      <c r="W569" s="133"/>
      <c r="X569" s="133"/>
      <c r="Y569" s="133"/>
      <c r="Z569" s="133"/>
      <c r="AA569" s="133"/>
      <c r="AB569" s="133"/>
    </row>
    <row r="570" spans="1:28" ht="15.75">
      <c r="A570" s="132"/>
      <c r="B570" s="133"/>
      <c r="C570" s="133"/>
      <c r="D570" s="133"/>
      <c r="E570" s="133"/>
      <c r="F570" s="133"/>
      <c r="G570" s="133"/>
      <c r="I570" s="133"/>
      <c r="J570" s="133"/>
      <c r="K570" s="133"/>
      <c r="L570" s="133"/>
      <c r="M570" s="133"/>
      <c r="N570" s="133"/>
      <c r="P570" s="133"/>
      <c r="Q570" s="133"/>
      <c r="R570" s="133"/>
      <c r="S570" s="133"/>
      <c r="T570" s="133"/>
      <c r="U570" s="133"/>
      <c r="V570" s="133"/>
      <c r="W570" s="133"/>
      <c r="X570" s="133"/>
      <c r="Y570" s="133"/>
      <c r="Z570" s="133"/>
      <c r="AA570" s="133"/>
      <c r="AB570" s="133"/>
    </row>
    <row r="571" spans="1:28" ht="15.75">
      <c r="A571" s="132"/>
      <c r="B571" s="133"/>
      <c r="C571" s="133"/>
      <c r="D571" s="133"/>
      <c r="E571" s="133"/>
      <c r="F571" s="133"/>
      <c r="G571" s="133"/>
      <c r="I571" s="133"/>
      <c r="J571" s="133"/>
      <c r="K571" s="133"/>
      <c r="L571" s="133"/>
      <c r="M571" s="133"/>
      <c r="N571" s="133"/>
      <c r="P571" s="133"/>
      <c r="Q571" s="133"/>
      <c r="R571" s="133"/>
      <c r="S571" s="133"/>
      <c r="T571" s="133"/>
      <c r="U571" s="133"/>
      <c r="V571" s="133"/>
      <c r="W571" s="133"/>
      <c r="X571" s="133"/>
      <c r="Y571" s="133"/>
      <c r="Z571" s="133"/>
      <c r="AA571" s="133"/>
      <c r="AB571" s="133"/>
    </row>
    <row r="572" spans="1:28" ht="15.75">
      <c r="A572" s="132"/>
      <c r="B572" s="133"/>
      <c r="C572" s="133"/>
      <c r="D572" s="133"/>
      <c r="E572" s="133"/>
      <c r="F572" s="133"/>
      <c r="G572" s="133"/>
      <c r="I572" s="133"/>
      <c r="J572" s="133"/>
      <c r="K572" s="133"/>
      <c r="L572" s="133"/>
      <c r="M572" s="133"/>
      <c r="N572" s="133"/>
      <c r="P572" s="133"/>
      <c r="Q572" s="133"/>
      <c r="R572" s="133"/>
      <c r="S572" s="133"/>
      <c r="T572" s="133"/>
      <c r="U572" s="133"/>
      <c r="V572" s="133"/>
      <c r="W572" s="133"/>
      <c r="X572" s="133"/>
      <c r="Y572" s="133"/>
      <c r="Z572" s="133"/>
      <c r="AA572" s="133"/>
      <c r="AB572" s="133"/>
    </row>
    <row r="573" spans="1:28" ht="15.75">
      <c r="A573" s="132"/>
      <c r="B573" s="133"/>
      <c r="C573" s="133"/>
      <c r="D573" s="133"/>
      <c r="E573" s="133"/>
      <c r="F573" s="133"/>
      <c r="G573" s="133"/>
      <c r="I573" s="133"/>
      <c r="J573" s="133"/>
      <c r="K573" s="133"/>
      <c r="L573" s="133"/>
      <c r="M573" s="133"/>
      <c r="N573" s="133"/>
      <c r="P573" s="133"/>
      <c r="Q573" s="133"/>
      <c r="R573" s="133"/>
      <c r="S573" s="133"/>
      <c r="T573" s="133"/>
      <c r="U573" s="133"/>
      <c r="V573" s="133"/>
      <c r="W573" s="133"/>
      <c r="X573" s="133"/>
      <c r="Y573" s="133"/>
      <c r="Z573" s="133"/>
      <c r="AA573" s="133"/>
      <c r="AB573" s="133"/>
    </row>
    <row r="574" spans="1:28" ht="15.75">
      <c r="A574" s="132"/>
      <c r="B574" s="133"/>
      <c r="C574" s="133"/>
      <c r="D574" s="133"/>
      <c r="E574" s="133"/>
      <c r="F574" s="133"/>
      <c r="G574" s="133"/>
      <c r="I574" s="133"/>
      <c r="J574" s="133"/>
      <c r="K574" s="133"/>
      <c r="L574" s="133"/>
      <c r="M574" s="133"/>
      <c r="N574" s="133"/>
      <c r="P574" s="133"/>
      <c r="Q574" s="133"/>
      <c r="R574" s="133"/>
      <c r="S574" s="133"/>
      <c r="T574" s="133"/>
      <c r="U574" s="133"/>
      <c r="V574" s="133"/>
      <c r="W574" s="133"/>
      <c r="X574" s="133"/>
      <c r="Y574" s="133"/>
      <c r="Z574" s="133"/>
      <c r="AA574" s="133"/>
      <c r="AB574" s="133"/>
    </row>
    <row r="575" spans="1:28" ht="15.75">
      <c r="A575" s="132"/>
      <c r="B575" s="133"/>
      <c r="C575" s="133"/>
      <c r="D575" s="133"/>
      <c r="E575" s="133"/>
      <c r="F575" s="133"/>
      <c r="G575" s="133"/>
      <c r="I575" s="133"/>
      <c r="J575" s="133"/>
      <c r="K575" s="133"/>
      <c r="L575" s="133"/>
      <c r="M575" s="133"/>
      <c r="N575" s="133"/>
      <c r="P575" s="133"/>
      <c r="Q575" s="133"/>
      <c r="R575" s="133"/>
      <c r="S575" s="133"/>
      <c r="T575" s="133"/>
      <c r="U575" s="133"/>
      <c r="V575" s="133"/>
      <c r="W575" s="133"/>
      <c r="X575" s="133"/>
      <c r="Y575" s="133"/>
      <c r="Z575" s="133"/>
      <c r="AA575" s="133"/>
      <c r="AB575" s="133"/>
    </row>
    <row r="576" spans="1:28" ht="15.75">
      <c r="A576" s="132"/>
      <c r="B576" s="133"/>
      <c r="C576" s="133"/>
      <c r="D576" s="133"/>
      <c r="E576" s="133"/>
      <c r="F576" s="133"/>
      <c r="G576" s="133"/>
      <c r="I576" s="133"/>
      <c r="J576" s="133"/>
      <c r="K576" s="133"/>
      <c r="L576" s="133"/>
      <c r="M576" s="133"/>
      <c r="N576" s="133"/>
      <c r="P576" s="133"/>
      <c r="Q576" s="133"/>
      <c r="R576" s="133"/>
      <c r="S576" s="133"/>
      <c r="T576" s="133"/>
      <c r="U576" s="133"/>
      <c r="V576" s="133"/>
      <c r="W576" s="133"/>
      <c r="X576" s="133"/>
      <c r="Y576" s="133"/>
      <c r="Z576" s="133"/>
      <c r="AA576" s="133"/>
      <c r="AB576" s="133"/>
    </row>
    <row r="577" spans="1:28" ht="15.75">
      <c r="A577" s="132"/>
      <c r="B577" s="133"/>
      <c r="C577" s="133"/>
      <c r="D577" s="133"/>
      <c r="E577" s="133"/>
      <c r="F577" s="133"/>
      <c r="G577" s="133"/>
      <c r="I577" s="133"/>
      <c r="J577" s="133"/>
      <c r="K577" s="133"/>
      <c r="L577" s="133"/>
      <c r="M577" s="133"/>
      <c r="N577" s="133"/>
      <c r="P577" s="133"/>
      <c r="Q577" s="133"/>
      <c r="R577" s="133"/>
      <c r="S577" s="133"/>
      <c r="T577" s="133"/>
      <c r="U577" s="133"/>
      <c r="V577" s="133"/>
      <c r="W577" s="133"/>
      <c r="X577" s="133"/>
      <c r="Y577" s="133"/>
      <c r="Z577" s="133"/>
      <c r="AA577" s="133"/>
      <c r="AB577" s="133"/>
    </row>
    <row r="578" spans="1:28" ht="15.75">
      <c r="A578" s="132"/>
      <c r="B578" s="133"/>
      <c r="C578" s="133"/>
      <c r="D578" s="133"/>
      <c r="E578" s="133"/>
      <c r="F578" s="133"/>
      <c r="G578" s="133"/>
      <c r="I578" s="133"/>
      <c r="J578" s="133"/>
      <c r="K578" s="133"/>
      <c r="L578" s="133"/>
      <c r="M578" s="133"/>
      <c r="N578" s="133"/>
      <c r="P578" s="133"/>
      <c r="Q578" s="133"/>
      <c r="R578" s="133"/>
      <c r="S578" s="133"/>
      <c r="T578" s="133"/>
      <c r="U578" s="133"/>
      <c r="V578" s="133"/>
      <c r="W578" s="133"/>
      <c r="X578" s="133"/>
      <c r="Y578" s="133"/>
      <c r="Z578" s="133"/>
      <c r="AA578" s="133"/>
      <c r="AB578" s="133"/>
    </row>
    <row r="579" spans="1:28" ht="15.75">
      <c r="A579" s="132"/>
      <c r="B579" s="133"/>
      <c r="C579" s="133"/>
      <c r="D579" s="133"/>
      <c r="E579" s="133"/>
      <c r="F579" s="133"/>
      <c r="G579" s="133"/>
      <c r="I579" s="133"/>
      <c r="J579" s="133"/>
      <c r="K579" s="133"/>
      <c r="L579" s="133"/>
      <c r="M579" s="133"/>
      <c r="N579" s="133"/>
      <c r="P579" s="133"/>
      <c r="Q579" s="133"/>
      <c r="R579" s="133"/>
      <c r="S579" s="133"/>
      <c r="T579" s="133"/>
      <c r="U579" s="133"/>
      <c r="V579" s="133"/>
      <c r="W579" s="133"/>
      <c r="X579" s="133"/>
      <c r="Y579" s="133"/>
      <c r="Z579" s="133"/>
      <c r="AA579" s="133"/>
      <c r="AB579" s="133"/>
    </row>
    <row r="580" spans="1:28" ht="15.75">
      <c r="A580" s="132"/>
      <c r="B580" s="133"/>
      <c r="C580" s="133"/>
      <c r="D580" s="133"/>
      <c r="E580" s="133"/>
      <c r="F580" s="133"/>
      <c r="G580" s="133"/>
      <c r="I580" s="133"/>
      <c r="J580" s="133"/>
      <c r="K580" s="133"/>
      <c r="L580" s="133"/>
      <c r="M580" s="133"/>
      <c r="N580" s="133"/>
      <c r="P580" s="133"/>
      <c r="Q580" s="133"/>
      <c r="R580" s="133"/>
      <c r="S580" s="133"/>
      <c r="T580" s="133"/>
      <c r="U580" s="133"/>
      <c r="V580" s="133"/>
      <c r="W580" s="133"/>
      <c r="X580" s="133"/>
      <c r="Y580" s="133"/>
      <c r="Z580" s="133"/>
      <c r="AA580" s="133"/>
      <c r="AB580" s="133"/>
    </row>
    <row r="581" spans="1:28" ht="15.75">
      <c r="A581" s="132"/>
      <c r="B581" s="133"/>
      <c r="C581" s="133"/>
      <c r="D581" s="133"/>
      <c r="E581" s="133"/>
      <c r="F581" s="133"/>
      <c r="G581" s="133"/>
      <c r="I581" s="133"/>
      <c r="J581" s="133"/>
      <c r="K581" s="133"/>
      <c r="L581" s="133"/>
      <c r="M581" s="133"/>
      <c r="N581" s="133"/>
      <c r="P581" s="133"/>
      <c r="Q581" s="133"/>
      <c r="R581" s="133"/>
      <c r="S581" s="133"/>
      <c r="T581" s="133"/>
      <c r="U581" s="133"/>
      <c r="V581" s="133"/>
      <c r="W581" s="133"/>
      <c r="X581" s="133"/>
      <c r="Y581" s="133"/>
      <c r="Z581" s="133"/>
      <c r="AA581" s="133"/>
      <c r="AB581" s="133"/>
    </row>
    <row r="582" spans="1:28" ht="15.75">
      <c r="A582" s="132"/>
      <c r="B582" s="133"/>
      <c r="C582" s="133"/>
      <c r="D582" s="133"/>
      <c r="E582" s="133"/>
      <c r="F582" s="133"/>
      <c r="G582" s="133"/>
      <c r="I582" s="133"/>
      <c r="J582" s="133"/>
      <c r="K582" s="133"/>
      <c r="L582" s="133"/>
      <c r="M582" s="133"/>
      <c r="N582" s="133"/>
      <c r="P582" s="133"/>
      <c r="Q582" s="133"/>
      <c r="R582" s="133"/>
      <c r="S582" s="133"/>
      <c r="T582" s="133"/>
      <c r="U582" s="133"/>
      <c r="V582" s="133"/>
      <c r="W582" s="133"/>
      <c r="X582" s="133"/>
      <c r="Y582" s="133"/>
      <c r="Z582" s="133"/>
      <c r="AA582" s="133"/>
      <c r="AB582" s="133"/>
    </row>
    <row r="583" spans="1:28" ht="15.75">
      <c r="A583" s="132"/>
      <c r="B583" s="133"/>
      <c r="C583" s="133"/>
      <c r="D583" s="133"/>
      <c r="E583" s="133"/>
      <c r="F583" s="133"/>
      <c r="G583" s="133"/>
      <c r="I583" s="133"/>
      <c r="J583" s="133"/>
      <c r="K583" s="133"/>
      <c r="L583" s="133"/>
      <c r="M583" s="133"/>
      <c r="N583" s="133"/>
      <c r="P583" s="133"/>
      <c r="Q583" s="133"/>
      <c r="R583" s="133"/>
      <c r="S583" s="133"/>
      <c r="T583" s="133"/>
      <c r="U583" s="133"/>
      <c r="V583" s="133"/>
      <c r="W583" s="133"/>
      <c r="X583" s="133"/>
      <c r="Y583" s="133"/>
      <c r="Z583" s="133"/>
      <c r="AA583" s="133"/>
      <c r="AB583" s="133"/>
    </row>
    <row r="584" spans="1:28" ht="15.75">
      <c r="A584" s="132"/>
      <c r="B584" s="133"/>
      <c r="C584" s="133"/>
      <c r="D584" s="133"/>
      <c r="E584" s="133"/>
      <c r="F584" s="133"/>
      <c r="G584" s="133"/>
      <c r="I584" s="133"/>
      <c r="J584" s="133"/>
      <c r="K584" s="133"/>
      <c r="L584" s="133"/>
      <c r="M584" s="133"/>
      <c r="N584" s="133"/>
      <c r="P584" s="133"/>
      <c r="Q584" s="133"/>
      <c r="R584" s="133"/>
      <c r="S584" s="133"/>
      <c r="T584" s="133"/>
      <c r="U584" s="133"/>
      <c r="V584" s="133"/>
      <c r="W584" s="133"/>
      <c r="X584" s="133"/>
      <c r="Y584" s="133"/>
      <c r="Z584" s="133"/>
      <c r="AA584" s="133"/>
      <c r="AB584" s="133"/>
    </row>
    <row r="585" spans="1:28" ht="15.75">
      <c r="A585" s="132"/>
      <c r="B585" s="133"/>
      <c r="C585" s="133"/>
      <c r="D585" s="133"/>
      <c r="E585" s="133"/>
      <c r="F585" s="133"/>
      <c r="G585" s="133"/>
      <c r="I585" s="133"/>
      <c r="J585" s="133"/>
      <c r="K585" s="133"/>
      <c r="L585" s="133"/>
      <c r="M585" s="133"/>
      <c r="N585" s="133"/>
      <c r="P585" s="133"/>
      <c r="Q585" s="133"/>
      <c r="R585" s="133"/>
      <c r="S585" s="133"/>
      <c r="T585" s="133"/>
      <c r="U585" s="133"/>
      <c r="V585" s="133"/>
      <c r="W585" s="133"/>
      <c r="X585" s="133"/>
      <c r="Y585" s="133"/>
      <c r="Z585" s="133"/>
      <c r="AA585" s="133"/>
      <c r="AB585" s="133"/>
    </row>
    <row r="586" spans="1:28" ht="15.75">
      <c r="A586" s="132"/>
      <c r="B586" s="133"/>
      <c r="C586" s="133"/>
      <c r="D586" s="133"/>
      <c r="E586" s="133"/>
      <c r="F586" s="133"/>
      <c r="G586" s="133"/>
      <c r="I586" s="133"/>
      <c r="J586" s="133"/>
      <c r="K586" s="133"/>
      <c r="L586" s="133"/>
      <c r="M586" s="133"/>
      <c r="N586" s="133"/>
      <c r="P586" s="133"/>
      <c r="Q586" s="133"/>
      <c r="R586" s="133"/>
      <c r="S586" s="133"/>
      <c r="T586" s="133"/>
      <c r="U586" s="133"/>
      <c r="V586" s="133"/>
      <c r="W586" s="133"/>
      <c r="X586" s="133"/>
      <c r="Y586" s="133"/>
      <c r="Z586" s="133"/>
      <c r="AA586" s="133"/>
      <c r="AB586" s="133"/>
    </row>
    <row r="587" spans="1:28" ht="15.75">
      <c r="A587" s="132"/>
      <c r="B587" s="133"/>
      <c r="C587" s="133"/>
      <c r="D587" s="133"/>
      <c r="E587" s="133"/>
      <c r="F587" s="133"/>
      <c r="G587" s="133"/>
      <c r="I587" s="133"/>
      <c r="J587" s="133"/>
      <c r="K587" s="133"/>
      <c r="L587" s="133"/>
      <c r="M587" s="133"/>
      <c r="N587" s="133"/>
      <c r="P587" s="133"/>
      <c r="Q587" s="133"/>
      <c r="R587" s="133"/>
      <c r="S587" s="133"/>
      <c r="T587" s="133"/>
      <c r="U587" s="133"/>
      <c r="V587" s="133"/>
      <c r="W587" s="133"/>
      <c r="X587" s="133"/>
      <c r="Y587" s="133"/>
      <c r="Z587" s="133"/>
      <c r="AA587" s="133"/>
      <c r="AB587" s="133"/>
    </row>
    <row r="588" spans="1:28" ht="15.75">
      <c r="A588" s="132"/>
      <c r="B588" s="133"/>
      <c r="C588" s="133"/>
      <c r="D588" s="133"/>
      <c r="E588" s="133"/>
      <c r="F588" s="133"/>
      <c r="G588" s="133"/>
      <c r="I588" s="133"/>
      <c r="J588" s="133"/>
      <c r="K588" s="133"/>
      <c r="L588" s="133"/>
      <c r="M588" s="133"/>
      <c r="N588" s="133"/>
      <c r="P588" s="133"/>
      <c r="Q588" s="133"/>
      <c r="R588" s="133"/>
      <c r="S588" s="133"/>
      <c r="T588" s="133"/>
      <c r="U588" s="133"/>
      <c r="V588" s="133"/>
      <c r="W588" s="133"/>
      <c r="X588" s="133"/>
      <c r="Y588" s="133"/>
      <c r="Z588" s="133"/>
      <c r="AA588" s="133"/>
      <c r="AB588" s="133"/>
    </row>
    <row r="589" spans="1:28" ht="15.75">
      <c r="A589" s="132"/>
      <c r="B589" s="133"/>
      <c r="C589" s="133"/>
      <c r="D589" s="133"/>
      <c r="E589" s="133"/>
      <c r="F589" s="133"/>
      <c r="G589" s="133"/>
      <c r="I589" s="133"/>
      <c r="J589" s="133"/>
      <c r="K589" s="133"/>
      <c r="L589" s="133"/>
      <c r="M589" s="133"/>
      <c r="N589" s="133"/>
      <c r="P589" s="133"/>
      <c r="Q589" s="133"/>
      <c r="R589" s="133"/>
      <c r="S589" s="133"/>
      <c r="T589" s="133"/>
      <c r="U589" s="133"/>
      <c r="V589" s="133"/>
      <c r="W589" s="133"/>
      <c r="X589" s="133"/>
      <c r="Y589" s="133"/>
      <c r="Z589" s="133"/>
      <c r="AA589" s="133"/>
      <c r="AB589" s="133"/>
    </row>
    <row r="590" spans="1:28" ht="15.75">
      <c r="A590" s="132"/>
      <c r="B590" s="133"/>
      <c r="C590" s="133"/>
      <c r="D590" s="133"/>
      <c r="E590" s="133"/>
      <c r="F590" s="133"/>
      <c r="G590" s="133"/>
      <c r="I590" s="133"/>
      <c r="J590" s="133"/>
      <c r="K590" s="133"/>
      <c r="L590" s="133"/>
      <c r="M590" s="133"/>
      <c r="N590" s="133"/>
      <c r="P590" s="133"/>
      <c r="Q590" s="133"/>
      <c r="R590" s="133"/>
      <c r="S590" s="133"/>
      <c r="T590" s="133"/>
      <c r="U590" s="133"/>
      <c r="V590" s="133"/>
      <c r="W590" s="133"/>
      <c r="X590" s="133"/>
      <c r="Y590" s="133"/>
      <c r="Z590" s="133"/>
      <c r="AA590" s="133"/>
      <c r="AB590" s="133"/>
    </row>
    <row r="591" spans="1:28" ht="15.75">
      <c r="A591" s="132"/>
      <c r="B591" s="133"/>
      <c r="C591" s="133"/>
      <c r="D591" s="133"/>
      <c r="E591" s="133"/>
      <c r="F591" s="133"/>
      <c r="G591" s="133"/>
      <c r="I591" s="133"/>
      <c r="J591" s="133"/>
      <c r="K591" s="133"/>
      <c r="L591" s="133"/>
      <c r="M591" s="133"/>
      <c r="N591" s="133"/>
      <c r="P591" s="133"/>
      <c r="Q591" s="133"/>
      <c r="R591" s="133"/>
      <c r="S591" s="133"/>
      <c r="T591" s="133"/>
      <c r="U591" s="133"/>
      <c r="V591" s="133"/>
      <c r="W591" s="133"/>
      <c r="X591" s="133"/>
      <c r="Y591" s="133"/>
      <c r="Z591" s="133"/>
      <c r="AA591" s="133"/>
      <c r="AB591" s="133"/>
    </row>
    <row r="592" spans="1:28" ht="15.75">
      <c r="A592" s="132"/>
      <c r="B592" s="133"/>
      <c r="C592" s="133"/>
      <c r="D592" s="133"/>
      <c r="E592" s="133"/>
      <c r="F592" s="133"/>
      <c r="G592" s="133"/>
      <c r="I592" s="133"/>
      <c r="J592" s="133"/>
      <c r="K592" s="133"/>
      <c r="L592" s="133"/>
      <c r="M592" s="133"/>
      <c r="N592" s="133"/>
      <c r="P592" s="133"/>
      <c r="Q592" s="133"/>
      <c r="R592" s="133"/>
      <c r="S592" s="133"/>
      <c r="T592" s="133"/>
      <c r="U592" s="133"/>
      <c r="V592" s="133"/>
      <c r="W592" s="133"/>
      <c r="X592" s="133"/>
      <c r="Y592" s="133"/>
      <c r="Z592" s="133"/>
      <c r="AA592" s="133"/>
      <c r="AB592" s="133"/>
    </row>
    <row r="593" spans="1:28" ht="15.75">
      <c r="A593" s="132"/>
      <c r="B593" s="133"/>
      <c r="C593" s="133"/>
      <c r="D593" s="133"/>
      <c r="E593" s="133"/>
      <c r="F593" s="133"/>
      <c r="G593" s="133"/>
      <c r="I593" s="133"/>
      <c r="J593" s="133"/>
      <c r="K593" s="133"/>
      <c r="L593" s="133"/>
      <c r="M593" s="133"/>
      <c r="N593" s="133"/>
      <c r="P593" s="133"/>
      <c r="Q593" s="133"/>
      <c r="R593" s="133"/>
      <c r="S593" s="133"/>
      <c r="T593" s="133"/>
      <c r="U593" s="133"/>
      <c r="V593" s="133"/>
      <c r="W593" s="133"/>
      <c r="X593" s="133"/>
      <c r="Y593" s="133"/>
      <c r="Z593" s="133"/>
      <c r="AA593" s="133"/>
      <c r="AB593" s="133"/>
    </row>
    <row r="594" spans="1:28" ht="15.75">
      <c r="A594" s="132"/>
      <c r="B594" s="133"/>
      <c r="C594" s="133"/>
      <c r="D594" s="133"/>
      <c r="E594" s="133"/>
      <c r="F594" s="133"/>
      <c r="G594" s="133"/>
      <c r="I594" s="133"/>
      <c r="J594" s="133"/>
      <c r="K594" s="133"/>
      <c r="L594" s="133"/>
      <c r="M594" s="133"/>
      <c r="N594" s="133"/>
      <c r="P594" s="133"/>
      <c r="Q594" s="133"/>
      <c r="R594" s="133"/>
      <c r="S594" s="133"/>
      <c r="T594" s="133"/>
      <c r="U594" s="133"/>
      <c r="V594" s="133"/>
      <c r="W594" s="133"/>
      <c r="X594" s="133"/>
      <c r="Y594" s="133"/>
      <c r="Z594" s="133"/>
      <c r="AA594" s="133"/>
      <c r="AB594" s="133"/>
    </row>
    <row r="595" spans="1:28" ht="15.75">
      <c r="A595" s="132"/>
      <c r="B595" s="133"/>
      <c r="C595" s="133"/>
      <c r="D595" s="133"/>
      <c r="E595" s="133"/>
      <c r="F595" s="133"/>
      <c r="G595" s="133"/>
      <c r="I595" s="133"/>
      <c r="J595" s="133"/>
      <c r="K595" s="133"/>
      <c r="L595" s="133"/>
      <c r="M595" s="133"/>
      <c r="N595" s="133"/>
      <c r="P595" s="133"/>
      <c r="Q595" s="133"/>
      <c r="R595" s="133"/>
      <c r="S595" s="133"/>
      <c r="T595" s="133"/>
      <c r="U595" s="133"/>
      <c r="V595" s="133"/>
      <c r="W595" s="133"/>
      <c r="X595" s="133"/>
      <c r="Y595" s="133"/>
      <c r="Z595" s="133"/>
      <c r="AA595" s="133"/>
      <c r="AB595" s="133"/>
    </row>
    <row r="596" spans="1:28" ht="15.75">
      <c r="A596" s="132"/>
      <c r="B596" s="133"/>
      <c r="C596" s="133"/>
      <c r="D596" s="133"/>
      <c r="E596" s="133"/>
      <c r="F596" s="133"/>
      <c r="G596" s="133"/>
      <c r="I596" s="133"/>
      <c r="J596" s="133"/>
      <c r="K596" s="133"/>
      <c r="L596" s="133"/>
      <c r="M596" s="133"/>
      <c r="N596" s="133"/>
      <c r="P596" s="133"/>
      <c r="Q596" s="133"/>
      <c r="R596" s="133"/>
      <c r="S596" s="133"/>
      <c r="T596" s="133"/>
      <c r="U596" s="133"/>
      <c r="V596" s="133"/>
      <c r="W596" s="133"/>
      <c r="X596" s="133"/>
      <c r="Y596" s="133"/>
      <c r="Z596" s="133"/>
      <c r="AA596" s="133"/>
      <c r="AB596" s="133"/>
    </row>
    <row r="597" spans="1:28" ht="15.75">
      <c r="A597" s="132"/>
      <c r="B597" s="133"/>
      <c r="C597" s="133"/>
      <c r="D597" s="133"/>
      <c r="E597" s="133"/>
      <c r="F597" s="133"/>
      <c r="G597" s="133"/>
      <c r="I597" s="133"/>
      <c r="J597" s="133"/>
      <c r="K597" s="133"/>
      <c r="L597" s="133"/>
      <c r="M597" s="133"/>
      <c r="N597" s="133"/>
      <c r="P597" s="133"/>
      <c r="Q597" s="133"/>
      <c r="R597" s="133"/>
      <c r="S597" s="133"/>
      <c r="T597" s="133"/>
      <c r="U597" s="133"/>
      <c r="V597" s="133"/>
      <c r="W597" s="133"/>
      <c r="X597" s="133"/>
      <c r="Y597" s="133"/>
      <c r="Z597" s="133"/>
      <c r="AA597" s="133"/>
      <c r="AB597" s="133"/>
    </row>
    <row r="598" spans="1:28" ht="15.75">
      <c r="A598" s="132"/>
      <c r="B598" s="133"/>
      <c r="C598" s="133"/>
      <c r="D598" s="133"/>
      <c r="E598" s="133"/>
      <c r="F598" s="133"/>
      <c r="G598" s="133"/>
      <c r="I598" s="133"/>
      <c r="J598" s="133"/>
      <c r="K598" s="133"/>
      <c r="L598" s="133"/>
      <c r="M598" s="133"/>
      <c r="N598" s="133"/>
      <c r="P598" s="133"/>
      <c r="Q598" s="133"/>
      <c r="R598" s="133"/>
      <c r="S598" s="133"/>
      <c r="T598" s="133"/>
      <c r="U598" s="133"/>
      <c r="V598" s="133"/>
      <c r="W598" s="133"/>
      <c r="X598" s="133"/>
      <c r="Y598" s="133"/>
      <c r="Z598" s="133"/>
      <c r="AA598" s="133"/>
      <c r="AB598" s="133"/>
    </row>
    <row r="599" spans="1:28" ht="15.75">
      <c r="A599" s="132"/>
      <c r="B599" s="133"/>
      <c r="C599" s="133"/>
      <c r="D599" s="133"/>
      <c r="E599" s="133"/>
      <c r="F599" s="133"/>
      <c r="G599" s="133"/>
      <c r="I599" s="133"/>
      <c r="J599" s="133"/>
      <c r="K599" s="133"/>
      <c r="L599" s="133"/>
      <c r="M599" s="133"/>
      <c r="N599" s="133"/>
      <c r="P599" s="133"/>
      <c r="Q599" s="133"/>
      <c r="R599" s="133"/>
      <c r="S599" s="133"/>
      <c r="T599" s="133"/>
      <c r="U599" s="133"/>
      <c r="V599" s="133"/>
      <c r="W599" s="133"/>
      <c r="X599" s="133"/>
      <c r="Y599" s="133"/>
      <c r="Z599" s="133"/>
      <c r="AA599" s="133"/>
      <c r="AB599" s="133"/>
    </row>
    <row r="600" spans="1:28" ht="15.75">
      <c r="A600" s="132"/>
      <c r="B600" s="133"/>
      <c r="C600" s="133"/>
      <c r="D600" s="133"/>
      <c r="E600" s="133"/>
      <c r="F600" s="133"/>
      <c r="G600" s="133"/>
      <c r="I600" s="133"/>
      <c r="J600" s="133"/>
      <c r="K600" s="133"/>
      <c r="L600" s="133"/>
      <c r="M600" s="133"/>
      <c r="N600" s="133"/>
      <c r="P600" s="133"/>
      <c r="Q600" s="133"/>
      <c r="R600" s="133"/>
      <c r="S600" s="133"/>
      <c r="T600" s="133"/>
      <c r="U600" s="133"/>
      <c r="V600" s="133"/>
      <c r="W600" s="133"/>
      <c r="X600" s="133"/>
      <c r="Y600" s="133"/>
      <c r="Z600" s="133"/>
      <c r="AA600" s="133"/>
      <c r="AB600" s="133"/>
    </row>
    <row r="601" spans="1:28" ht="15.75">
      <c r="A601" s="132"/>
      <c r="B601" s="133"/>
      <c r="C601" s="133"/>
      <c r="D601" s="133"/>
      <c r="E601" s="133"/>
      <c r="F601" s="133"/>
      <c r="G601" s="133"/>
      <c r="I601" s="133"/>
      <c r="J601" s="133"/>
      <c r="K601" s="133"/>
      <c r="L601" s="133"/>
      <c r="M601" s="133"/>
      <c r="N601" s="133"/>
      <c r="P601" s="133"/>
      <c r="Q601" s="133"/>
      <c r="R601" s="133"/>
      <c r="S601" s="133"/>
      <c r="T601" s="133"/>
      <c r="U601" s="133"/>
      <c r="V601" s="133"/>
      <c r="W601" s="133"/>
      <c r="X601" s="133"/>
      <c r="Y601" s="133"/>
      <c r="Z601" s="133"/>
      <c r="AA601" s="133"/>
      <c r="AB601" s="133"/>
    </row>
    <row r="602" spans="1:28" ht="15.75">
      <c r="A602" s="132"/>
      <c r="B602" s="133"/>
      <c r="C602" s="133"/>
      <c r="D602" s="133"/>
      <c r="E602" s="133"/>
      <c r="F602" s="133"/>
      <c r="G602" s="133"/>
      <c r="I602" s="133"/>
      <c r="J602" s="133"/>
      <c r="K602" s="133"/>
      <c r="L602" s="133"/>
      <c r="M602" s="133"/>
      <c r="N602" s="133"/>
      <c r="P602" s="133"/>
      <c r="Q602" s="133"/>
      <c r="R602" s="133"/>
      <c r="S602" s="133"/>
      <c r="T602" s="133"/>
      <c r="U602" s="133"/>
      <c r="V602" s="133"/>
      <c r="W602" s="133"/>
      <c r="X602" s="133"/>
      <c r="Y602" s="133"/>
      <c r="Z602" s="133"/>
      <c r="AA602" s="133"/>
      <c r="AB602" s="133"/>
    </row>
    <row r="603" spans="1:28" ht="15.75">
      <c r="A603" s="132"/>
      <c r="B603" s="133"/>
      <c r="C603" s="133"/>
      <c r="D603" s="133"/>
      <c r="E603" s="133"/>
      <c r="F603" s="133"/>
      <c r="G603" s="133"/>
      <c r="I603" s="133"/>
      <c r="J603" s="133"/>
      <c r="K603" s="133"/>
      <c r="L603" s="133"/>
      <c r="M603" s="133"/>
      <c r="N603" s="133"/>
      <c r="P603" s="133"/>
      <c r="Q603" s="133"/>
      <c r="R603" s="133"/>
      <c r="S603" s="133"/>
      <c r="T603" s="133"/>
      <c r="U603" s="133"/>
      <c r="V603" s="133"/>
      <c r="W603" s="133"/>
      <c r="X603" s="133"/>
      <c r="Y603" s="133"/>
      <c r="Z603" s="133"/>
      <c r="AA603" s="133"/>
      <c r="AB603" s="133"/>
    </row>
    <row r="604" spans="1:28" ht="15.75">
      <c r="A604" s="132"/>
      <c r="B604" s="133"/>
      <c r="C604" s="133"/>
      <c r="D604" s="133"/>
      <c r="E604" s="133"/>
      <c r="F604" s="133"/>
      <c r="G604" s="133"/>
      <c r="I604" s="133"/>
      <c r="J604" s="133"/>
      <c r="K604" s="133"/>
      <c r="L604" s="133"/>
      <c r="M604" s="133"/>
      <c r="N604" s="133"/>
      <c r="P604" s="133"/>
      <c r="Q604" s="133"/>
      <c r="R604" s="133"/>
      <c r="S604" s="133"/>
      <c r="T604" s="133"/>
      <c r="U604" s="133"/>
      <c r="V604" s="133"/>
      <c r="W604" s="133"/>
      <c r="X604" s="133"/>
      <c r="Y604" s="133"/>
      <c r="Z604" s="133"/>
      <c r="AA604" s="133"/>
      <c r="AB604" s="133"/>
    </row>
    <row r="605" spans="1:28" ht="15.75">
      <c r="A605" s="132"/>
      <c r="B605" s="133"/>
      <c r="C605" s="133"/>
      <c r="D605" s="133"/>
      <c r="E605" s="133"/>
      <c r="F605" s="133"/>
      <c r="G605" s="133"/>
      <c r="I605" s="133"/>
      <c r="J605" s="133"/>
      <c r="K605" s="133"/>
      <c r="L605" s="133"/>
      <c r="M605" s="133"/>
      <c r="N605" s="133"/>
      <c r="P605" s="133"/>
      <c r="Q605" s="133"/>
      <c r="R605" s="133"/>
      <c r="S605" s="133"/>
      <c r="T605" s="133"/>
      <c r="U605" s="133"/>
      <c r="V605" s="133"/>
      <c r="W605" s="133"/>
      <c r="X605" s="133"/>
      <c r="Y605" s="133"/>
      <c r="Z605" s="133"/>
      <c r="AA605" s="133"/>
      <c r="AB605" s="133"/>
    </row>
    <row r="606" spans="1:28" ht="15.75">
      <c r="A606" s="132"/>
      <c r="B606" s="133"/>
      <c r="C606" s="133"/>
      <c r="D606" s="133"/>
      <c r="E606" s="133"/>
      <c r="F606" s="133"/>
      <c r="G606" s="133"/>
      <c r="I606" s="133"/>
      <c r="J606" s="133"/>
      <c r="K606" s="133"/>
      <c r="L606" s="133"/>
      <c r="M606" s="133"/>
      <c r="N606" s="133"/>
      <c r="P606" s="133"/>
      <c r="Q606" s="133"/>
      <c r="R606" s="133"/>
      <c r="S606" s="133"/>
      <c r="T606" s="133"/>
      <c r="U606" s="133"/>
      <c r="V606" s="133"/>
      <c r="W606" s="133"/>
      <c r="X606" s="133"/>
      <c r="Y606" s="133"/>
      <c r="Z606" s="133"/>
      <c r="AA606" s="133"/>
      <c r="AB606" s="133"/>
    </row>
    <row r="607" spans="1:28" ht="15.75">
      <c r="A607" s="132"/>
      <c r="B607" s="133"/>
      <c r="C607" s="133"/>
      <c r="D607" s="133"/>
      <c r="E607" s="133"/>
      <c r="F607" s="133"/>
      <c r="G607" s="133"/>
      <c r="I607" s="133"/>
      <c r="J607" s="133"/>
      <c r="K607" s="133"/>
      <c r="L607" s="133"/>
      <c r="M607" s="133"/>
      <c r="N607" s="133"/>
      <c r="P607" s="133"/>
      <c r="Q607" s="133"/>
      <c r="R607" s="133"/>
      <c r="S607" s="133"/>
      <c r="T607" s="133"/>
      <c r="U607" s="133"/>
      <c r="V607" s="133"/>
      <c r="W607" s="133"/>
      <c r="X607" s="133"/>
      <c r="Y607" s="133"/>
      <c r="Z607" s="133"/>
      <c r="AA607" s="133"/>
      <c r="AB607" s="133"/>
    </row>
    <row r="608" spans="1:28" ht="15.75">
      <c r="A608" s="132"/>
      <c r="B608" s="133"/>
      <c r="C608" s="133"/>
      <c r="D608" s="133"/>
      <c r="E608" s="133"/>
      <c r="F608" s="133"/>
      <c r="G608" s="133"/>
      <c r="I608" s="133"/>
      <c r="J608" s="133"/>
      <c r="K608" s="133"/>
      <c r="L608" s="133"/>
      <c r="M608" s="133"/>
      <c r="N608" s="133"/>
      <c r="P608" s="133"/>
      <c r="Q608" s="133"/>
      <c r="R608" s="133"/>
      <c r="S608" s="133"/>
      <c r="T608" s="133"/>
      <c r="U608" s="133"/>
      <c r="V608" s="133"/>
      <c r="W608" s="133"/>
      <c r="X608" s="133"/>
      <c r="Y608" s="133"/>
      <c r="Z608" s="133"/>
      <c r="AA608" s="133"/>
      <c r="AB608" s="133"/>
    </row>
    <row r="609" spans="1:28" ht="15.75">
      <c r="A609" s="132"/>
      <c r="B609" s="133"/>
      <c r="C609" s="133"/>
      <c r="D609" s="133"/>
      <c r="E609" s="133"/>
      <c r="F609" s="133"/>
      <c r="G609" s="133"/>
      <c r="I609" s="133"/>
      <c r="J609" s="133"/>
      <c r="K609" s="133"/>
      <c r="L609" s="133"/>
      <c r="M609" s="133"/>
      <c r="N609" s="133"/>
      <c r="P609" s="133"/>
      <c r="Q609" s="133"/>
      <c r="R609" s="133"/>
      <c r="S609" s="133"/>
      <c r="T609" s="133"/>
      <c r="U609" s="133"/>
      <c r="V609" s="133"/>
      <c r="W609" s="133"/>
      <c r="X609" s="133"/>
      <c r="Y609" s="133"/>
      <c r="Z609" s="133"/>
      <c r="AA609" s="133"/>
      <c r="AB609" s="133"/>
    </row>
    <row r="610" spans="1:28" ht="15.75">
      <c r="A610" s="132"/>
      <c r="B610" s="133"/>
      <c r="C610" s="133"/>
      <c r="D610" s="133"/>
      <c r="E610" s="133"/>
      <c r="F610" s="133"/>
      <c r="G610" s="133"/>
      <c r="I610" s="133"/>
      <c r="J610" s="133"/>
      <c r="K610" s="133"/>
      <c r="L610" s="133"/>
      <c r="M610" s="133"/>
      <c r="N610" s="133"/>
      <c r="P610" s="133"/>
      <c r="Q610" s="133"/>
      <c r="R610" s="133"/>
      <c r="S610" s="133"/>
      <c r="T610" s="133"/>
      <c r="U610" s="133"/>
      <c r="V610" s="133"/>
      <c r="W610" s="133"/>
      <c r="X610" s="133"/>
      <c r="Y610" s="133"/>
      <c r="Z610" s="133"/>
      <c r="AA610" s="133"/>
      <c r="AB610" s="133"/>
    </row>
    <row r="611" spans="1:28" ht="15.75">
      <c r="A611" s="132"/>
      <c r="B611" s="133"/>
      <c r="C611" s="133"/>
      <c r="D611" s="133"/>
      <c r="E611" s="133"/>
      <c r="F611" s="133"/>
      <c r="G611" s="133"/>
      <c r="I611" s="133"/>
      <c r="J611" s="133"/>
      <c r="K611" s="133"/>
      <c r="L611" s="133"/>
      <c r="M611" s="133"/>
      <c r="N611" s="133"/>
      <c r="P611" s="133"/>
      <c r="Q611" s="133"/>
      <c r="R611" s="133"/>
      <c r="S611" s="133"/>
      <c r="T611" s="133"/>
      <c r="U611" s="133"/>
      <c r="V611" s="133"/>
      <c r="W611" s="133"/>
      <c r="X611" s="133"/>
      <c r="Y611" s="133"/>
      <c r="Z611" s="133"/>
      <c r="AA611" s="133"/>
      <c r="AB611" s="133"/>
    </row>
    <row r="612" spans="1:28" ht="15.75">
      <c r="A612" s="132"/>
      <c r="B612" s="133"/>
      <c r="C612" s="133"/>
      <c r="D612" s="133"/>
      <c r="E612" s="133"/>
      <c r="F612" s="133"/>
      <c r="G612" s="133"/>
      <c r="I612" s="133"/>
      <c r="J612" s="133"/>
      <c r="K612" s="133"/>
      <c r="L612" s="133"/>
      <c r="M612" s="133"/>
      <c r="N612" s="133"/>
      <c r="P612" s="133"/>
      <c r="Q612" s="133"/>
      <c r="R612" s="133"/>
      <c r="S612" s="133"/>
      <c r="T612" s="133"/>
      <c r="U612" s="133"/>
      <c r="V612" s="133"/>
      <c r="W612" s="133"/>
      <c r="X612" s="133"/>
      <c r="Y612" s="133"/>
      <c r="Z612" s="133"/>
      <c r="AA612" s="133"/>
      <c r="AB612" s="133"/>
    </row>
    <row r="613" spans="1:28" ht="15.75">
      <c r="A613" s="132"/>
      <c r="B613" s="133"/>
      <c r="C613" s="133"/>
      <c r="D613" s="133"/>
      <c r="E613" s="133"/>
      <c r="F613" s="133"/>
      <c r="G613" s="133"/>
      <c r="I613" s="133"/>
      <c r="J613" s="133"/>
      <c r="K613" s="133"/>
      <c r="L613" s="133"/>
      <c r="M613" s="133"/>
      <c r="N613" s="133"/>
      <c r="P613" s="133"/>
      <c r="Q613" s="133"/>
      <c r="R613" s="133"/>
      <c r="S613" s="133"/>
      <c r="T613" s="133"/>
      <c r="U613" s="133"/>
      <c r="V613" s="133"/>
      <c r="W613" s="133"/>
      <c r="X613" s="133"/>
      <c r="Y613" s="133"/>
      <c r="Z613" s="133"/>
      <c r="AA613" s="133"/>
      <c r="AB613" s="133"/>
    </row>
    <row r="614" spans="1:28" ht="15.75">
      <c r="A614" s="132"/>
      <c r="B614" s="133"/>
      <c r="C614" s="133"/>
      <c r="D614" s="133"/>
      <c r="E614" s="133"/>
      <c r="F614" s="133"/>
      <c r="G614" s="133"/>
      <c r="I614" s="133"/>
      <c r="J614" s="133"/>
      <c r="K614" s="133"/>
      <c r="L614" s="133"/>
      <c r="M614" s="133"/>
      <c r="N614" s="133"/>
      <c r="P614" s="133"/>
      <c r="Q614" s="133"/>
      <c r="R614" s="133"/>
      <c r="S614" s="133"/>
      <c r="T614" s="133"/>
      <c r="U614" s="133"/>
      <c r="V614" s="133"/>
      <c r="W614" s="133"/>
      <c r="X614" s="133"/>
      <c r="Y614" s="133"/>
      <c r="Z614" s="133"/>
      <c r="AA614" s="133"/>
      <c r="AB614" s="133"/>
    </row>
    <row r="615" spans="1:28" ht="15.75">
      <c r="A615" s="132"/>
      <c r="B615" s="133"/>
      <c r="C615" s="133"/>
      <c r="D615" s="133"/>
      <c r="E615" s="133"/>
      <c r="F615" s="133"/>
      <c r="G615" s="133"/>
      <c r="I615" s="133"/>
      <c r="J615" s="133"/>
      <c r="K615" s="133"/>
      <c r="L615" s="133"/>
      <c r="M615" s="133"/>
      <c r="N615" s="133"/>
      <c r="P615" s="133"/>
      <c r="Q615" s="133"/>
      <c r="R615" s="133"/>
      <c r="S615" s="133"/>
      <c r="T615" s="133"/>
      <c r="U615" s="133"/>
      <c r="V615" s="133"/>
      <c r="W615" s="133"/>
      <c r="X615" s="133"/>
      <c r="Y615" s="133"/>
      <c r="Z615" s="133"/>
      <c r="AA615" s="133"/>
      <c r="AB615" s="133"/>
    </row>
    <row r="616" spans="1:28" ht="15.75">
      <c r="A616" s="132"/>
      <c r="B616" s="133"/>
      <c r="C616" s="133"/>
      <c r="D616" s="133"/>
      <c r="E616" s="133"/>
      <c r="F616" s="133"/>
      <c r="G616" s="133"/>
      <c r="I616" s="133"/>
      <c r="J616" s="133"/>
      <c r="K616" s="133"/>
      <c r="L616" s="133"/>
      <c r="M616" s="133"/>
      <c r="N616" s="133"/>
      <c r="P616" s="133"/>
      <c r="Q616" s="133"/>
      <c r="R616" s="133"/>
      <c r="S616" s="133"/>
      <c r="T616" s="133"/>
      <c r="U616" s="133"/>
      <c r="V616" s="133"/>
      <c r="W616" s="133"/>
      <c r="X616" s="133"/>
      <c r="Y616" s="133"/>
      <c r="Z616" s="133"/>
      <c r="AA616" s="133"/>
      <c r="AB616" s="133"/>
    </row>
    <row r="617" spans="1:28" ht="15.75">
      <c r="A617" s="132"/>
      <c r="B617" s="133"/>
      <c r="C617" s="133"/>
      <c r="D617" s="133"/>
      <c r="E617" s="133"/>
      <c r="F617" s="133"/>
      <c r="G617" s="133"/>
      <c r="I617" s="133"/>
      <c r="J617" s="133"/>
      <c r="K617" s="133"/>
      <c r="L617" s="133"/>
      <c r="M617" s="133"/>
      <c r="N617" s="133"/>
      <c r="P617" s="133"/>
      <c r="Q617" s="133"/>
      <c r="R617" s="133"/>
      <c r="S617" s="133"/>
      <c r="T617" s="133"/>
      <c r="U617" s="133"/>
      <c r="V617" s="133"/>
      <c r="W617" s="133"/>
      <c r="X617" s="133"/>
      <c r="Y617" s="133"/>
      <c r="Z617" s="133"/>
      <c r="AA617" s="133"/>
      <c r="AB617" s="133"/>
    </row>
    <row r="618" spans="1:28" ht="15.75">
      <c r="A618" s="132"/>
      <c r="B618" s="133"/>
      <c r="C618" s="133"/>
      <c r="D618" s="133"/>
      <c r="E618" s="133"/>
      <c r="F618" s="133"/>
      <c r="G618" s="133"/>
      <c r="I618" s="133"/>
      <c r="J618" s="133"/>
      <c r="K618" s="133"/>
      <c r="L618" s="133"/>
      <c r="M618" s="133"/>
      <c r="N618" s="133"/>
      <c r="P618" s="133"/>
      <c r="Q618" s="133"/>
      <c r="R618" s="133"/>
      <c r="S618" s="133"/>
      <c r="T618" s="133"/>
      <c r="U618" s="133"/>
      <c r="V618" s="133"/>
      <c r="W618" s="133"/>
      <c r="X618" s="133"/>
      <c r="Y618" s="133"/>
      <c r="Z618" s="133"/>
      <c r="AA618" s="133"/>
      <c r="AB618" s="133"/>
    </row>
    <row r="619" spans="1:28" ht="15.75">
      <c r="A619" s="132"/>
      <c r="B619" s="133"/>
      <c r="C619" s="133"/>
      <c r="D619" s="133"/>
      <c r="E619" s="133"/>
      <c r="F619" s="133"/>
      <c r="G619" s="133"/>
      <c r="I619" s="133"/>
      <c r="J619" s="133"/>
      <c r="K619" s="133"/>
      <c r="L619" s="133"/>
      <c r="M619" s="133"/>
      <c r="N619" s="133"/>
      <c r="P619" s="133"/>
      <c r="Q619" s="133"/>
      <c r="R619" s="133"/>
      <c r="S619" s="133"/>
      <c r="T619" s="133"/>
      <c r="U619" s="133"/>
      <c r="V619" s="133"/>
      <c r="W619" s="133"/>
      <c r="X619" s="133"/>
      <c r="Y619" s="133"/>
      <c r="Z619" s="133"/>
      <c r="AA619" s="133"/>
      <c r="AB619" s="133"/>
    </row>
    <row r="620" spans="1:28" ht="15.75">
      <c r="A620" s="132"/>
      <c r="B620" s="133"/>
      <c r="C620" s="133"/>
      <c r="D620" s="133"/>
      <c r="E620" s="133"/>
      <c r="F620" s="133"/>
      <c r="G620" s="133"/>
      <c r="I620" s="133"/>
      <c r="J620" s="133"/>
      <c r="K620" s="133"/>
      <c r="L620" s="133"/>
      <c r="M620" s="133"/>
      <c r="N620" s="133"/>
      <c r="P620" s="133"/>
      <c r="Q620" s="133"/>
      <c r="R620" s="133"/>
      <c r="S620" s="133"/>
      <c r="T620" s="133"/>
      <c r="U620" s="133"/>
      <c r="V620" s="133"/>
      <c r="W620" s="133"/>
      <c r="X620" s="133"/>
      <c r="Y620" s="133"/>
      <c r="Z620" s="133"/>
      <c r="AA620" s="133"/>
      <c r="AB620" s="133"/>
    </row>
    <row r="621" spans="1:28" ht="15.75">
      <c r="A621" s="132"/>
      <c r="B621" s="133"/>
      <c r="C621" s="133"/>
      <c r="D621" s="133"/>
      <c r="E621" s="133"/>
      <c r="F621" s="133"/>
      <c r="G621" s="133"/>
      <c r="I621" s="133"/>
      <c r="J621" s="133"/>
      <c r="K621" s="133"/>
      <c r="L621" s="133"/>
      <c r="M621" s="133"/>
      <c r="N621" s="133"/>
      <c r="P621" s="133"/>
      <c r="Q621" s="133"/>
      <c r="R621" s="133"/>
      <c r="S621" s="133"/>
      <c r="T621" s="133"/>
      <c r="U621" s="133"/>
      <c r="V621" s="133"/>
      <c r="W621" s="133"/>
      <c r="X621" s="133"/>
      <c r="Y621" s="133"/>
      <c r="Z621" s="133"/>
      <c r="AA621" s="133"/>
      <c r="AB621" s="133"/>
    </row>
    <row r="622" spans="1:28" ht="15.75">
      <c r="A622" s="132"/>
      <c r="B622" s="133"/>
      <c r="C622" s="133"/>
      <c r="D622" s="133"/>
      <c r="E622" s="133"/>
      <c r="F622" s="133"/>
      <c r="G622" s="133"/>
      <c r="I622" s="133"/>
      <c r="J622" s="133"/>
      <c r="K622" s="133"/>
      <c r="L622" s="133"/>
      <c r="M622" s="133"/>
      <c r="N622" s="133"/>
      <c r="P622" s="133"/>
      <c r="Q622" s="133"/>
      <c r="R622" s="133"/>
      <c r="S622" s="133"/>
      <c r="T622" s="133"/>
      <c r="U622" s="133"/>
      <c r="V622" s="133"/>
      <c r="W622" s="133"/>
      <c r="X622" s="133"/>
      <c r="Y622" s="133"/>
      <c r="Z622" s="133"/>
      <c r="AA622" s="133"/>
      <c r="AB622" s="133"/>
    </row>
    <row r="623" spans="1:28" ht="15.75">
      <c r="A623" s="132"/>
      <c r="B623" s="133"/>
      <c r="C623" s="133"/>
      <c r="D623" s="133"/>
      <c r="E623" s="133"/>
      <c r="F623" s="133"/>
      <c r="G623" s="133"/>
      <c r="I623" s="133"/>
      <c r="J623" s="133"/>
      <c r="K623" s="133"/>
      <c r="L623" s="133"/>
      <c r="M623" s="133"/>
      <c r="N623" s="133"/>
      <c r="P623" s="133"/>
      <c r="Q623" s="133"/>
      <c r="R623" s="133"/>
      <c r="S623" s="133"/>
      <c r="T623" s="133"/>
      <c r="U623" s="133"/>
      <c r="V623" s="133"/>
      <c r="W623" s="133"/>
      <c r="X623" s="133"/>
      <c r="Y623" s="133"/>
      <c r="Z623" s="133"/>
      <c r="AA623" s="133"/>
      <c r="AB623" s="133"/>
    </row>
    <row r="624" spans="1:28" ht="15.75">
      <c r="A624" s="132"/>
      <c r="B624" s="133"/>
      <c r="C624" s="133"/>
      <c r="D624" s="133"/>
      <c r="E624" s="133"/>
      <c r="F624" s="133"/>
      <c r="G624" s="133"/>
      <c r="I624" s="133"/>
      <c r="J624" s="133"/>
      <c r="K624" s="133"/>
      <c r="L624" s="133"/>
      <c r="M624" s="133"/>
      <c r="N624" s="133"/>
      <c r="P624" s="133"/>
      <c r="Q624" s="133"/>
      <c r="R624" s="133"/>
      <c r="S624" s="133"/>
      <c r="T624" s="133"/>
      <c r="U624" s="133"/>
      <c r="V624" s="133"/>
      <c r="W624" s="133"/>
      <c r="X624" s="133"/>
      <c r="Y624" s="133"/>
      <c r="Z624" s="133"/>
      <c r="AA624" s="133"/>
      <c r="AB624" s="133"/>
    </row>
    <row r="625" spans="1:28" ht="15.75">
      <c r="A625" s="132"/>
      <c r="B625" s="133"/>
      <c r="C625" s="133"/>
      <c r="D625" s="133"/>
      <c r="E625" s="133"/>
      <c r="F625" s="133"/>
      <c r="G625" s="133"/>
      <c r="I625" s="133"/>
      <c r="J625" s="133"/>
      <c r="K625" s="133"/>
      <c r="L625" s="133"/>
      <c r="M625" s="133"/>
      <c r="N625" s="133"/>
      <c r="P625" s="133"/>
      <c r="Q625" s="133"/>
      <c r="R625" s="133"/>
      <c r="S625" s="133"/>
      <c r="T625" s="133"/>
      <c r="U625" s="133"/>
      <c r="V625" s="133"/>
      <c r="W625" s="133"/>
      <c r="X625" s="133"/>
      <c r="Y625" s="133"/>
      <c r="Z625" s="133"/>
      <c r="AA625" s="133"/>
      <c r="AB625" s="133"/>
    </row>
    <row r="626" spans="1:28" ht="15.75">
      <c r="A626" s="132"/>
      <c r="B626" s="133"/>
      <c r="C626" s="133"/>
      <c r="D626" s="133"/>
      <c r="E626" s="133"/>
      <c r="F626" s="133"/>
      <c r="G626" s="133"/>
      <c r="I626" s="133"/>
      <c r="J626" s="133"/>
      <c r="K626" s="133"/>
      <c r="L626" s="133"/>
      <c r="M626" s="133"/>
      <c r="N626" s="133"/>
      <c r="P626" s="133"/>
      <c r="Q626" s="133"/>
      <c r="R626" s="133"/>
      <c r="S626" s="133"/>
      <c r="T626" s="133"/>
      <c r="U626" s="133"/>
      <c r="V626" s="133"/>
      <c r="W626" s="133"/>
      <c r="X626" s="133"/>
      <c r="Y626" s="133"/>
      <c r="Z626" s="133"/>
      <c r="AA626" s="133"/>
      <c r="AB626" s="133"/>
    </row>
    <row r="627" spans="1:28" ht="15.75">
      <c r="A627" s="132"/>
      <c r="B627" s="133"/>
      <c r="C627" s="133"/>
      <c r="D627" s="133"/>
      <c r="E627" s="133"/>
      <c r="F627" s="133"/>
      <c r="G627" s="133"/>
      <c r="I627" s="133"/>
      <c r="J627" s="133"/>
      <c r="K627" s="133"/>
      <c r="L627" s="133"/>
      <c r="M627" s="133"/>
      <c r="N627" s="133"/>
      <c r="P627" s="133"/>
      <c r="Q627" s="133"/>
      <c r="R627" s="133"/>
      <c r="S627" s="133"/>
      <c r="T627" s="133"/>
      <c r="U627" s="133"/>
      <c r="V627" s="133"/>
      <c r="W627" s="133"/>
      <c r="X627" s="133"/>
      <c r="Y627" s="133"/>
      <c r="Z627" s="133"/>
      <c r="AA627" s="133"/>
      <c r="AB627" s="133"/>
    </row>
    <row r="628" spans="1:28" ht="15.75">
      <c r="A628" s="132"/>
      <c r="B628" s="133"/>
      <c r="C628" s="133"/>
      <c r="D628" s="133"/>
      <c r="E628" s="133"/>
      <c r="F628" s="133"/>
      <c r="G628" s="133"/>
      <c r="I628" s="133"/>
      <c r="J628" s="133"/>
      <c r="K628" s="133"/>
      <c r="L628" s="133"/>
      <c r="M628" s="133"/>
      <c r="N628" s="133"/>
      <c r="P628" s="133"/>
      <c r="Q628" s="133"/>
      <c r="R628" s="133"/>
      <c r="S628" s="133"/>
      <c r="T628" s="133"/>
      <c r="U628" s="133"/>
      <c r="V628" s="133"/>
      <c r="W628" s="133"/>
      <c r="X628" s="133"/>
      <c r="Y628" s="133"/>
      <c r="Z628" s="133"/>
      <c r="AA628" s="133"/>
      <c r="AB628" s="133"/>
    </row>
    <row r="629" spans="1:28" ht="15.75">
      <c r="A629" s="132"/>
      <c r="B629" s="133"/>
      <c r="C629" s="133"/>
      <c r="D629" s="133"/>
      <c r="E629" s="133"/>
      <c r="F629" s="133"/>
      <c r="G629" s="133"/>
      <c r="I629" s="133"/>
      <c r="J629" s="133"/>
      <c r="K629" s="133"/>
      <c r="L629" s="133"/>
      <c r="M629" s="133"/>
      <c r="N629" s="133"/>
      <c r="P629" s="133"/>
      <c r="Q629" s="133"/>
      <c r="R629" s="133"/>
      <c r="S629" s="133"/>
      <c r="T629" s="133"/>
      <c r="U629" s="133"/>
      <c r="V629" s="133"/>
      <c r="W629" s="133"/>
      <c r="X629" s="133"/>
      <c r="Y629" s="133"/>
      <c r="Z629" s="133"/>
      <c r="AA629" s="133"/>
      <c r="AB629" s="133"/>
    </row>
    <row r="630" spans="1:28" ht="15.75">
      <c r="A630" s="132"/>
      <c r="B630" s="133"/>
      <c r="C630" s="133"/>
      <c r="D630" s="133"/>
      <c r="E630" s="133"/>
      <c r="F630" s="133"/>
      <c r="G630" s="133"/>
      <c r="I630" s="133"/>
      <c r="J630" s="133"/>
      <c r="K630" s="133"/>
      <c r="L630" s="133"/>
      <c r="M630" s="133"/>
      <c r="N630" s="133"/>
      <c r="P630" s="133"/>
      <c r="Q630" s="133"/>
      <c r="R630" s="133"/>
      <c r="S630" s="133"/>
      <c r="T630" s="133"/>
      <c r="U630" s="133"/>
      <c r="V630" s="133"/>
      <c r="W630" s="133"/>
      <c r="X630" s="133"/>
      <c r="Y630" s="133"/>
      <c r="Z630" s="133"/>
      <c r="AA630" s="133"/>
      <c r="AB630" s="133"/>
    </row>
    <row r="631" spans="1:28" ht="15.75">
      <c r="A631" s="132"/>
      <c r="B631" s="133"/>
      <c r="C631" s="133"/>
      <c r="D631" s="133"/>
      <c r="E631" s="133"/>
      <c r="F631" s="133"/>
      <c r="G631" s="133"/>
      <c r="I631" s="133"/>
      <c r="J631" s="133"/>
      <c r="K631" s="133"/>
      <c r="L631" s="133"/>
      <c r="M631" s="133"/>
      <c r="N631" s="133"/>
      <c r="P631" s="133"/>
      <c r="Q631" s="133"/>
      <c r="R631" s="133"/>
      <c r="S631" s="133"/>
      <c r="T631" s="133"/>
      <c r="U631" s="133"/>
      <c r="V631" s="133"/>
      <c r="W631" s="133"/>
      <c r="X631" s="133"/>
      <c r="Y631" s="133"/>
      <c r="Z631" s="133"/>
      <c r="AA631" s="133"/>
      <c r="AB631" s="133"/>
    </row>
    <row r="632" spans="1:28" ht="15.75">
      <c r="A632" s="132"/>
      <c r="B632" s="133"/>
      <c r="C632" s="133"/>
      <c r="D632" s="133"/>
      <c r="E632" s="133"/>
      <c r="F632" s="133"/>
      <c r="G632" s="133"/>
      <c r="I632" s="133"/>
      <c r="J632" s="133"/>
      <c r="K632" s="133"/>
      <c r="L632" s="133"/>
      <c r="M632" s="133"/>
      <c r="N632" s="133"/>
      <c r="P632" s="133"/>
      <c r="Q632" s="133"/>
      <c r="R632" s="133"/>
      <c r="S632" s="133"/>
      <c r="T632" s="133"/>
      <c r="U632" s="133"/>
      <c r="V632" s="133"/>
      <c r="W632" s="133"/>
      <c r="X632" s="133"/>
      <c r="Y632" s="133"/>
      <c r="Z632" s="133"/>
      <c r="AA632" s="133"/>
      <c r="AB632" s="133"/>
    </row>
    <row r="633" spans="1:28" ht="15.75">
      <c r="A633" s="132"/>
      <c r="B633" s="133"/>
      <c r="C633" s="133"/>
      <c r="D633" s="133"/>
      <c r="E633" s="133"/>
      <c r="F633" s="133"/>
      <c r="G633" s="133"/>
      <c r="I633" s="133"/>
      <c r="J633" s="133"/>
      <c r="K633" s="133"/>
      <c r="L633" s="133"/>
      <c r="M633" s="133"/>
      <c r="N633" s="133"/>
      <c r="P633" s="133"/>
      <c r="Q633" s="133"/>
      <c r="R633" s="133"/>
      <c r="S633" s="133"/>
      <c r="T633" s="133"/>
      <c r="U633" s="133"/>
      <c r="V633" s="133"/>
      <c r="W633" s="133"/>
      <c r="X633" s="133"/>
      <c r="Y633" s="133"/>
      <c r="Z633" s="133"/>
      <c r="AA633" s="133"/>
      <c r="AB633" s="133"/>
    </row>
    <row r="634" spans="1:28" ht="15.75">
      <c r="A634" s="132"/>
      <c r="B634" s="133"/>
      <c r="C634" s="133"/>
      <c r="D634" s="133"/>
      <c r="E634" s="133"/>
      <c r="F634" s="133"/>
      <c r="G634" s="133"/>
      <c r="I634" s="133"/>
      <c r="J634" s="133"/>
      <c r="K634" s="133"/>
      <c r="L634" s="133"/>
      <c r="M634" s="133"/>
      <c r="N634" s="133"/>
      <c r="P634" s="133"/>
      <c r="Q634" s="133"/>
      <c r="R634" s="133"/>
      <c r="S634" s="133"/>
      <c r="T634" s="133"/>
      <c r="U634" s="133"/>
      <c r="V634" s="133"/>
      <c r="W634" s="133"/>
      <c r="X634" s="133"/>
      <c r="Y634" s="133"/>
      <c r="Z634" s="133"/>
      <c r="AA634" s="133"/>
      <c r="AB634" s="133"/>
    </row>
    <row r="635" spans="1:28" ht="15.75">
      <c r="A635" s="132"/>
      <c r="B635" s="133"/>
      <c r="C635" s="133"/>
      <c r="D635" s="133"/>
      <c r="E635" s="133"/>
      <c r="F635" s="133"/>
      <c r="G635" s="133"/>
      <c r="I635" s="133"/>
      <c r="J635" s="133"/>
      <c r="K635" s="133"/>
      <c r="L635" s="133"/>
      <c r="M635" s="133"/>
      <c r="N635" s="133"/>
      <c r="P635" s="133"/>
      <c r="Q635" s="133"/>
      <c r="R635" s="133"/>
      <c r="S635" s="133"/>
      <c r="T635" s="133"/>
      <c r="U635" s="133"/>
      <c r="V635" s="133"/>
      <c r="W635" s="133"/>
      <c r="X635" s="133"/>
      <c r="Y635" s="133"/>
      <c r="Z635" s="133"/>
      <c r="AA635" s="133"/>
      <c r="AB635" s="133"/>
    </row>
    <row r="636" spans="1:28">
      <c r="B636" s="133"/>
      <c r="C636" s="133"/>
      <c r="D636" s="133"/>
      <c r="E636" s="133"/>
      <c r="F636" s="133"/>
      <c r="G636" s="133"/>
      <c r="I636" s="133"/>
      <c r="J636" s="133"/>
      <c r="K636" s="133"/>
      <c r="L636" s="133"/>
      <c r="M636" s="133"/>
      <c r="N636" s="133"/>
      <c r="P636" s="133"/>
      <c r="Q636" s="133"/>
      <c r="R636" s="133"/>
      <c r="S636" s="133"/>
      <c r="T636" s="133"/>
      <c r="U636" s="133"/>
      <c r="V636" s="133"/>
      <c r="W636" s="133"/>
      <c r="X636" s="133"/>
      <c r="Y636" s="133"/>
      <c r="Z636" s="133"/>
      <c r="AA636" s="133"/>
      <c r="AB636" s="133"/>
    </row>
    <row r="637" spans="1:28">
      <c r="B637" s="133"/>
      <c r="C637" s="133"/>
      <c r="D637" s="133"/>
      <c r="E637" s="133"/>
      <c r="F637" s="133"/>
      <c r="G637" s="133"/>
      <c r="I637" s="133"/>
      <c r="J637" s="133"/>
      <c r="K637" s="133"/>
      <c r="L637" s="133"/>
      <c r="M637" s="133"/>
      <c r="N637" s="133"/>
      <c r="P637" s="133"/>
      <c r="Q637" s="133"/>
      <c r="R637" s="133"/>
      <c r="S637" s="133"/>
      <c r="T637" s="133"/>
      <c r="U637" s="133"/>
      <c r="V637" s="133"/>
      <c r="W637" s="133"/>
      <c r="X637" s="133"/>
      <c r="Y637" s="133"/>
      <c r="Z637" s="133"/>
      <c r="AA637" s="133"/>
      <c r="AB637" s="133"/>
    </row>
    <row r="638" spans="1:28">
      <c r="B638" s="133"/>
      <c r="C638" s="133"/>
      <c r="D638" s="133"/>
      <c r="E638" s="133"/>
      <c r="F638" s="133"/>
      <c r="G638" s="133"/>
      <c r="I638" s="133"/>
      <c r="J638" s="133"/>
      <c r="K638" s="133"/>
      <c r="L638" s="133"/>
      <c r="M638" s="133"/>
      <c r="N638" s="133"/>
      <c r="P638" s="133"/>
      <c r="Q638" s="133"/>
      <c r="R638" s="133"/>
      <c r="S638" s="133"/>
      <c r="T638" s="133"/>
      <c r="U638" s="133"/>
      <c r="V638" s="133"/>
      <c r="W638" s="133"/>
      <c r="X638" s="133"/>
      <c r="Y638" s="133"/>
      <c r="Z638" s="133"/>
      <c r="AA638" s="133"/>
      <c r="AB638" s="133"/>
    </row>
    <row r="639" spans="1:28">
      <c r="B639" s="133"/>
      <c r="C639" s="133"/>
      <c r="D639" s="133"/>
      <c r="E639" s="133"/>
      <c r="F639" s="133"/>
      <c r="G639" s="133"/>
      <c r="I639" s="133"/>
      <c r="J639" s="133"/>
      <c r="K639" s="133"/>
      <c r="L639" s="133"/>
      <c r="M639" s="133"/>
      <c r="N639" s="133"/>
      <c r="P639" s="133"/>
      <c r="Q639" s="133"/>
      <c r="R639" s="133"/>
      <c r="S639" s="133"/>
      <c r="T639" s="133"/>
      <c r="U639" s="133"/>
      <c r="V639" s="133"/>
      <c r="W639" s="133"/>
      <c r="X639" s="133"/>
      <c r="Y639" s="133"/>
      <c r="Z639" s="133"/>
      <c r="AA639" s="133"/>
      <c r="AB639" s="133"/>
    </row>
    <row r="640" spans="1:28">
      <c r="B640" s="133"/>
      <c r="C640" s="133"/>
      <c r="D640" s="133"/>
      <c r="E640" s="133"/>
      <c r="F640" s="133"/>
      <c r="G640" s="133"/>
      <c r="I640" s="133"/>
      <c r="J640" s="133"/>
      <c r="K640" s="133"/>
      <c r="L640" s="133"/>
      <c r="M640" s="133"/>
      <c r="N640" s="133"/>
      <c r="P640" s="133"/>
      <c r="Q640" s="133"/>
      <c r="R640" s="133"/>
      <c r="S640" s="133"/>
      <c r="T640" s="133"/>
      <c r="U640" s="133"/>
      <c r="V640" s="133"/>
      <c r="W640" s="133"/>
      <c r="X640" s="133"/>
      <c r="Y640" s="133"/>
      <c r="Z640" s="133"/>
      <c r="AA640" s="133"/>
      <c r="AB640" s="133"/>
    </row>
    <row r="641" spans="2:28">
      <c r="B641" s="133"/>
      <c r="C641" s="133"/>
      <c r="D641" s="133"/>
      <c r="E641" s="133"/>
      <c r="F641" s="133"/>
      <c r="G641" s="133"/>
      <c r="I641" s="133"/>
      <c r="J641" s="133"/>
      <c r="K641" s="133"/>
      <c r="L641" s="133"/>
      <c r="M641" s="133"/>
      <c r="N641" s="133"/>
      <c r="P641" s="133"/>
      <c r="Q641" s="133"/>
      <c r="R641" s="133"/>
      <c r="S641" s="133"/>
      <c r="T641" s="133"/>
      <c r="U641" s="133"/>
      <c r="V641" s="133"/>
      <c r="W641" s="133"/>
      <c r="X641" s="133"/>
      <c r="Y641" s="133"/>
      <c r="Z641" s="133"/>
      <c r="AA641" s="133"/>
      <c r="AB641" s="133"/>
    </row>
    <row r="642" spans="2:28">
      <c r="B642" s="133"/>
      <c r="C642" s="133"/>
      <c r="D642" s="133"/>
      <c r="E642" s="133"/>
      <c r="F642" s="133"/>
      <c r="G642" s="133"/>
      <c r="I642" s="133"/>
      <c r="J642" s="133"/>
      <c r="K642" s="133"/>
      <c r="L642" s="133"/>
      <c r="M642" s="133"/>
      <c r="N642" s="133"/>
      <c r="P642" s="133"/>
      <c r="Q642" s="133"/>
      <c r="R642" s="133"/>
      <c r="S642" s="133"/>
      <c r="T642" s="133"/>
      <c r="U642" s="133"/>
      <c r="V642" s="133"/>
      <c r="W642" s="133"/>
      <c r="X642" s="133"/>
      <c r="Y642" s="133"/>
      <c r="Z642" s="133"/>
      <c r="AA642" s="133"/>
      <c r="AB642" s="133"/>
    </row>
    <row r="643" spans="2:28">
      <c r="B643" s="133"/>
      <c r="C643" s="133"/>
      <c r="D643" s="133"/>
      <c r="E643" s="133"/>
      <c r="F643" s="133"/>
      <c r="G643" s="133"/>
      <c r="I643" s="133"/>
      <c r="J643" s="133"/>
      <c r="K643" s="133"/>
      <c r="L643" s="133"/>
      <c r="M643" s="133"/>
      <c r="N643" s="133"/>
      <c r="P643" s="133"/>
      <c r="Q643" s="133"/>
      <c r="R643" s="133"/>
      <c r="S643" s="133"/>
      <c r="T643" s="133"/>
      <c r="U643" s="133"/>
      <c r="V643" s="133"/>
      <c r="W643" s="133"/>
      <c r="X643" s="133"/>
      <c r="Y643" s="133"/>
      <c r="Z643" s="133"/>
      <c r="AA643" s="133"/>
      <c r="AB643" s="133"/>
    </row>
    <row r="644" spans="2:28">
      <c r="B644" s="133"/>
      <c r="C644" s="133"/>
      <c r="D644" s="133"/>
      <c r="E644" s="133"/>
      <c r="F644" s="133"/>
      <c r="G644" s="133"/>
      <c r="I644" s="133"/>
      <c r="J644" s="133"/>
      <c r="K644" s="133"/>
      <c r="L644" s="133"/>
      <c r="M644" s="133"/>
      <c r="N644" s="133"/>
      <c r="P644" s="133"/>
      <c r="Q644" s="133"/>
      <c r="R644" s="133"/>
      <c r="S644" s="133"/>
      <c r="T644" s="133"/>
      <c r="U644" s="133"/>
      <c r="V644" s="133"/>
      <c r="W644" s="133"/>
      <c r="X644" s="133"/>
      <c r="Y644" s="133"/>
      <c r="Z644" s="133"/>
      <c r="AA644" s="133"/>
      <c r="AB644" s="133"/>
    </row>
    <row r="645" spans="2:28">
      <c r="B645" s="133"/>
      <c r="C645" s="133"/>
      <c r="D645" s="133"/>
      <c r="E645" s="133"/>
      <c r="F645" s="133"/>
      <c r="G645" s="133"/>
      <c r="I645" s="133"/>
      <c r="J645" s="133"/>
      <c r="K645" s="133"/>
      <c r="L645" s="133"/>
      <c r="M645" s="133"/>
      <c r="N645" s="133"/>
      <c r="P645" s="133"/>
      <c r="Q645" s="133"/>
      <c r="R645" s="133"/>
      <c r="S645" s="133"/>
      <c r="T645" s="133"/>
      <c r="U645" s="133"/>
      <c r="V645" s="133"/>
      <c r="W645" s="133"/>
      <c r="X645" s="133"/>
      <c r="Y645" s="133"/>
      <c r="Z645" s="133"/>
      <c r="AA645" s="133"/>
      <c r="AB645" s="133"/>
    </row>
    <row r="646" spans="2:28">
      <c r="B646" s="133"/>
      <c r="C646" s="133"/>
      <c r="D646" s="133"/>
      <c r="E646" s="133"/>
      <c r="F646" s="133"/>
      <c r="G646" s="133"/>
      <c r="I646" s="133"/>
      <c r="J646" s="133"/>
      <c r="K646" s="133"/>
      <c r="L646" s="133"/>
      <c r="M646" s="133"/>
      <c r="N646" s="133"/>
      <c r="P646" s="133"/>
      <c r="Q646" s="133"/>
      <c r="R646" s="133"/>
      <c r="S646" s="133"/>
      <c r="T646" s="133"/>
      <c r="U646" s="133"/>
      <c r="V646" s="133"/>
      <c r="W646" s="133"/>
      <c r="X646" s="133"/>
      <c r="Y646" s="133"/>
      <c r="Z646" s="133"/>
      <c r="AA646" s="133"/>
      <c r="AB646" s="133"/>
    </row>
    <row r="647" spans="2:28">
      <c r="B647" s="133"/>
      <c r="C647" s="133"/>
      <c r="D647" s="133"/>
      <c r="E647" s="133"/>
      <c r="F647" s="133"/>
      <c r="G647" s="133"/>
      <c r="I647" s="133"/>
      <c r="J647" s="133"/>
      <c r="K647" s="133"/>
      <c r="L647" s="133"/>
      <c r="M647" s="133"/>
      <c r="N647" s="133"/>
      <c r="P647" s="133"/>
      <c r="Q647" s="133"/>
      <c r="R647" s="133"/>
      <c r="S647" s="133"/>
      <c r="T647" s="133"/>
      <c r="U647" s="133"/>
      <c r="V647" s="133"/>
      <c r="W647" s="133"/>
      <c r="X647" s="133"/>
      <c r="Y647" s="133"/>
      <c r="Z647" s="133"/>
      <c r="AA647" s="133"/>
      <c r="AB647" s="133"/>
    </row>
    <row r="648" spans="2:28">
      <c r="B648" s="133"/>
      <c r="C648" s="133"/>
      <c r="D648" s="133"/>
      <c r="E648" s="133"/>
      <c r="F648" s="133"/>
      <c r="G648" s="133"/>
      <c r="I648" s="133"/>
      <c r="J648" s="133"/>
      <c r="K648" s="133"/>
      <c r="L648" s="133"/>
      <c r="M648" s="133"/>
      <c r="N648" s="133"/>
      <c r="P648" s="133"/>
      <c r="Q648" s="133"/>
      <c r="R648" s="133"/>
      <c r="S648" s="133"/>
      <c r="T648" s="133"/>
      <c r="U648" s="133"/>
      <c r="V648" s="133"/>
      <c r="W648" s="133"/>
      <c r="X648" s="133"/>
      <c r="Y648" s="133"/>
      <c r="Z648" s="133"/>
      <c r="AA648" s="133"/>
      <c r="AB648" s="133"/>
    </row>
    <row r="649" spans="2:28">
      <c r="B649" s="133"/>
      <c r="C649" s="133"/>
      <c r="D649" s="133"/>
      <c r="E649" s="133"/>
      <c r="F649" s="133"/>
      <c r="G649" s="133"/>
      <c r="I649" s="133"/>
      <c r="J649" s="133"/>
      <c r="K649" s="133"/>
      <c r="L649" s="133"/>
      <c r="M649" s="133"/>
      <c r="N649" s="133"/>
      <c r="P649" s="133"/>
      <c r="Q649" s="133"/>
      <c r="R649" s="133"/>
      <c r="S649" s="133"/>
      <c r="T649" s="133"/>
      <c r="U649" s="133"/>
      <c r="V649" s="133"/>
      <c r="W649" s="133"/>
      <c r="X649" s="133"/>
      <c r="Y649" s="133"/>
      <c r="Z649" s="133"/>
      <c r="AA649" s="133"/>
      <c r="AB649" s="133"/>
    </row>
    <row r="650" spans="2:28">
      <c r="B650" s="133"/>
      <c r="C650" s="133"/>
      <c r="D650" s="133"/>
      <c r="E650" s="133"/>
      <c r="F650" s="133"/>
      <c r="G650" s="133"/>
      <c r="I650" s="133"/>
      <c r="J650" s="133"/>
      <c r="K650" s="133"/>
      <c r="L650" s="133"/>
      <c r="M650" s="133"/>
      <c r="N650" s="133"/>
      <c r="P650" s="133"/>
      <c r="Q650" s="133"/>
      <c r="R650" s="133"/>
      <c r="S650" s="133"/>
      <c r="T650" s="133"/>
      <c r="U650" s="133"/>
      <c r="V650" s="133"/>
      <c r="W650" s="133"/>
      <c r="X650" s="133"/>
      <c r="Y650" s="133"/>
      <c r="Z650" s="133"/>
      <c r="AA650" s="133"/>
      <c r="AB650" s="133"/>
    </row>
    <row r="651" spans="2:28">
      <c r="B651" s="133"/>
      <c r="C651" s="133"/>
      <c r="D651" s="133"/>
      <c r="E651" s="133"/>
      <c r="F651" s="133"/>
      <c r="G651" s="133"/>
      <c r="I651" s="133"/>
      <c r="J651" s="133"/>
      <c r="K651" s="133"/>
      <c r="L651" s="133"/>
      <c r="M651" s="133"/>
      <c r="N651" s="133"/>
      <c r="P651" s="133"/>
      <c r="Q651" s="133"/>
      <c r="R651" s="133"/>
      <c r="S651" s="133"/>
      <c r="T651" s="133"/>
      <c r="U651" s="133"/>
      <c r="V651" s="133"/>
      <c r="W651" s="133"/>
      <c r="X651" s="133"/>
      <c r="Y651" s="133"/>
      <c r="Z651" s="133"/>
      <c r="AA651" s="133"/>
      <c r="AB651" s="133"/>
    </row>
    <row r="652" spans="2:28">
      <c r="B652" s="133"/>
      <c r="C652" s="133"/>
      <c r="D652" s="133"/>
      <c r="E652" s="133"/>
      <c r="F652" s="133"/>
      <c r="G652" s="133"/>
      <c r="I652" s="133"/>
      <c r="J652" s="133"/>
      <c r="K652" s="133"/>
      <c r="L652" s="133"/>
      <c r="M652" s="133"/>
      <c r="N652" s="133"/>
      <c r="P652" s="133"/>
      <c r="Q652" s="133"/>
      <c r="R652" s="133"/>
      <c r="S652" s="133"/>
      <c r="T652" s="133"/>
      <c r="U652" s="133"/>
      <c r="V652" s="133"/>
      <c r="W652" s="133"/>
      <c r="X652" s="133"/>
      <c r="Y652" s="133"/>
      <c r="Z652" s="133"/>
      <c r="AA652" s="133"/>
      <c r="AB652" s="133"/>
    </row>
    <row r="653" spans="2:28">
      <c r="B653" s="133"/>
      <c r="C653" s="133"/>
      <c r="D653" s="133"/>
      <c r="E653" s="133"/>
      <c r="F653" s="133"/>
      <c r="G653" s="133"/>
      <c r="I653" s="133"/>
      <c r="J653" s="133"/>
      <c r="K653" s="133"/>
      <c r="L653" s="133"/>
      <c r="M653" s="133"/>
      <c r="N653" s="133"/>
      <c r="P653" s="133"/>
      <c r="Q653" s="133"/>
      <c r="R653" s="133"/>
      <c r="S653" s="133"/>
      <c r="T653" s="133"/>
      <c r="U653" s="133"/>
      <c r="V653" s="133"/>
      <c r="W653" s="133"/>
      <c r="X653" s="133"/>
      <c r="Y653" s="133"/>
      <c r="Z653" s="133"/>
      <c r="AA653" s="133"/>
      <c r="AB653" s="133"/>
    </row>
    <row r="654" spans="2:28">
      <c r="B654" s="133"/>
      <c r="C654" s="133"/>
      <c r="D654" s="133"/>
      <c r="E654" s="133"/>
      <c r="F654" s="133"/>
      <c r="G654" s="133"/>
      <c r="I654" s="133"/>
      <c r="J654" s="133"/>
      <c r="K654" s="133"/>
      <c r="L654" s="133"/>
      <c r="M654" s="133"/>
      <c r="N654" s="133"/>
      <c r="P654" s="133"/>
      <c r="Q654" s="133"/>
      <c r="R654" s="133"/>
      <c r="S654" s="133"/>
      <c r="T654" s="133"/>
      <c r="U654" s="133"/>
      <c r="V654" s="133"/>
      <c r="W654" s="133"/>
      <c r="X654" s="133"/>
      <c r="Y654" s="133"/>
      <c r="Z654" s="133"/>
      <c r="AA654" s="133"/>
      <c r="AB654" s="133"/>
    </row>
    <row r="655" spans="2:28">
      <c r="B655" s="133"/>
      <c r="C655" s="133"/>
      <c r="D655" s="133"/>
      <c r="E655" s="133"/>
      <c r="F655" s="133"/>
      <c r="G655" s="133"/>
      <c r="I655" s="133"/>
      <c r="J655" s="133"/>
      <c r="K655" s="133"/>
      <c r="L655" s="133"/>
      <c r="M655" s="133"/>
      <c r="N655" s="133"/>
      <c r="P655" s="133"/>
      <c r="Q655" s="133"/>
      <c r="R655" s="133"/>
      <c r="S655" s="133"/>
      <c r="T655" s="133"/>
      <c r="U655" s="133"/>
      <c r="V655" s="133"/>
      <c r="W655" s="133"/>
      <c r="X655" s="133"/>
      <c r="Y655" s="133"/>
      <c r="Z655" s="133"/>
      <c r="AA655" s="133"/>
      <c r="AB655" s="133"/>
    </row>
    <row r="656" spans="2:28">
      <c r="B656" s="133"/>
      <c r="C656" s="133"/>
      <c r="D656" s="133"/>
      <c r="E656" s="133"/>
      <c r="F656" s="133"/>
      <c r="G656" s="133"/>
      <c r="I656" s="133"/>
      <c r="J656" s="133"/>
      <c r="K656" s="133"/>
      <c r="L656" s="133"/>
      <c r="M656" s="133"/>
      <c r="N656" s="133"/>
      <c r="P656" s="133"/>
      <c r="Q656" s="133"/>
      <c r="R656" s="133"/>
      <c r="S656" s="133"/>
      <c r="T656" s="133"/>
      <c r="U656" s="133"/>
      <c r="V656" s="133"/>
      <c r="W656" s="133"/>
      <c r="X656" s="133"/>
      <c r="Y656" s="133"/>
      <c r="Z656" s="133"/>
      <c r="AA656" s="133"/>
      <c r="AB656" s="133"/>
    </row>
    <row r="657" spans="2:28">
      <c r="B657" s="133"/>
      <c r="C657" s="133"/>
      <c r="D657" s="133"/>
      <c r="E657" s="133"/>
      <c r="F657" s="133"/>
      <c r="G657" s="133"/>
      <c r="I657" s="133"/>
      <c r="J657" s="133"/>
      <c r="K657" s="133"/>
      <c r="L657" s="133"/>
      <c r="M657" s="133"/>
      <c r="N657" s="133"/>
      <c r="P657" s="133"/>
      <c r="Q657" s="133"/>
      <c r="R657" s="133"/>
      <c r="S657" s="133"/>
      <c r="T657" s="133"/>
      <c r="U657" s="133"/>
      <c r="V657" s="133"/>
      <c r="W657" s="133"/>
      <c r="X657" s="133"/>
      <c r="Y657" s="133"/>
      <c r="Z657" s="133"/>
      <c r="AA657" s="133"/>
      <c r="AB657" s="133"/>
    </row>
    <row r="658" spans="2:28">
      <c r="B658" s="133"/>
      <c r="C658" s="133"/>
      <c r="D658" s="133"/>
      <c r="E658" s="133"/>
      <c r="F658" s="133"/>
      <c r="G658" s="133"/>
      <c r="I658" s="133"/>
      <c r="J658" s="133"/>
      <c r="K658" s="133"/>
      <c r="L658" s="133"/>
      <c r="M658" s="133"/>
      <c r="N658" s="133"/>
      <c r="P658" s="133"/>
      <c r="Q658" s="133"/>
      <c r="R658" s="133"/>
      <c r="S658" s="133"/>
      <c r="T658" s="133"/>
      <c r="U658" s="133"/>
      <c r="V658" s="133"/>
      <c r="W658" s="133"/>
      <c r="X658" s="133"/>
      <c r="Y658" s="133"/>
      <c r="Z658" s="133"/>
      <c r="AA658" s="133"/>
      <c r="AB658" s="133"/>
    </row>
    <row r="659" spans="2:28">
      <c r="B659" s="133"/>
      <c r="C659" s="133"/>
      <c r="D659" s="133"/>
      <c r="E659" s="133"/>
      <c r="F659" s="133"/>
      <c r="G659" s="133"/>
      <c r="I659" s="133"/>
      <c r="J659" s="133"/>
      <c r="K659" s="133"/>
      <c r="L659" s="133"/>
      <c r="M659" s="133"/>
      <c r="N659" s="133"/>
      <c r="P659" s="133"/>
      <c r="Q659" s="133"/>
      <c r="R659" s="133"/>
      <c r="S659" s="133"/>
      <c r="T659" s="133"/>
      <c r="U659" s="133"/>
      <c r="V659" s="133"/>
      <c r="W659" s="133"/>
      <c r="X659" s="133"/>
      <c r="Y659" s="133"/>
      <c r="Z659" s="133"/>
      <c r="AA659" s="133"/>
      <c r="AB659" s="133"/>
    </row>
    <row r="660" spans="2:28">
      <c r="B660" s="133"/>
      <c r="C660" s="133"/>
      <c r="D660" s="133"/>
      <c r="E660" s="133"/>
      <c r="F660" s="133"/>
      <c r="G660" s="133"/>
      <c r="I660" s="133"/>
      <c r="J660" s="133"/>
      <c r="K660" s="133"/>
      <c r="L660" s="133"/>
      <c r="M660" s="133"/>
      <c r="N660" s="133"/>
      <c r="P660" s="133"/>
      <c r="Q660" s="133"/>
      <c r="R660" s="133"/>
      <c r="S660" s="133"/>
      <c r="T660" s="133"/>
      <c r="U660" s="133"/>
      <c r="V660" s="133"/>
      <c r="W660" s="133"/>
      <c r="X660" s="133"/>
      <c r="Y660" s="133"/>
      <c r="Z660" s="133"/>
      <c r="AA660" s="133"/>
      <c r="AB660" s="133"/>
    </row>
    <row r="661" spans="2:28">
      <c r="B661" s="133"/>
      <c r="C661" s="133"/>
      <c r="D661" s="133"/>
      <c r="E661" s="133"/>
      <c r="F661" s="133"/>
      <c r="G661" s="133"/>
      <c r="I661" s="133"/>
      <c r="J661" s="133"/>
      <c r="K661" s="133"/>
      <c r="L661" s="133"/>
      <c r="M661" s="133"/>
      <c r="N661" s="133"/>
      <c r="P661" s="133"/>
      <c r="Q661" s="133"/>
      <c r="R661" s="133"/>
      <c r="S661" s="133"/>
      <c r="T661" s="133"/>
      <c r="U661" s="133"/>
      <c r="V661" s="133"/>
      <c r="W661" s="133"/>
      <c r="X661" s="133"/>
      <c r="Y661" s="133"/>
      <c r="Z661" s="133"/>
      <c r="AA661" s="133"/>
      <c r="AB661" s="133"/>
    </row>
    <row r="662" spans="2:28">
      <c r="B662" s="133"/>
      <c r="C662" s="133"/>
      <c r="D662" s="133"/>
      <c r="E662" s="133"/>
      <c r="F662" s="133"/>
      <c r="G662" s="133"/>
      <c r="I662" s="133"/>
      <c r="J662" s="133"/>
      <c r="K662" s="133"/>
      <c r="L662" s="133"/>
      <c r="M662" s="133"/>
      <c r="N662" s="133"/>
      <c r="P662" s="133"/>
      <c r="Q662" s="133"/>
      <c r="R662" s="133"/>
      <c r="S662" s="133"/>
      <c r="T662" s="133"/>
      <c r="U662" s="133"/>
      <c r="V662" s="133"/>
      <c r="W662" s="133"/>
      <c r="X662" s="133"/>
      <c r="Y662" s="133"/>
      <c r="Z662" s="133"/>
      <c r="AA662" s="133"/>
      <c r="AB662" s="133"/>
    </row>
    <row r="663" spans="2:28">
      <c r="B663" s="133"/>
      <c r="C663" s="133"/>
      <c r="D663" s="133"/>
      <c r="E663" s="133"/>
      <c r="F663" s="133"/>
      <c r="G663" s="133"/>
      <c r="I663" s="133"/>
      <c r="J663" s="133"/>
      <c r="K663" s="133"/>
      <c r="L663" s="133"/>
      <c r="M663" s="133"/>
      <c r="N663" s="133"/>
      <c r="P663" s="133"/>
      <c r="Q663" s="133"/>
      <c r="R663" s="133"/>
      <c r="S663" s="133"/>
      <c r="T663" s="133"/>
      <c r="U663" s="133"/>
      <c r="V663" s="133"/>
      <c r="W663" s="133"/>
      <c r="X663" s="133"/>
      <c r="Y663" s="133"/>
      <c r="Z663" s="133"/>
      <c r="AA663" s="133"/>
      <c r="AB663" s="133"/>
    </row>
    <row r="664" spans="2:28">
      <c r="B664" s="133"/>
      <c r="C664" s="133"/>
      <c r="D664" s="133"/>
      <c r="E664" s="133"/>
      <c r="F664" s="133"/>
      <c r="G664" s="133"/>
      <c r="I664" s="133"/>
      <c r="J664" s="133"/>
      <c r="K664" s="133"/>
      <c r="L664" s="133"/>
      <c r="M664" s="133"/>
      <c r="N664" s="133"/>
      <c r="P664" s="133"/>
      <c r="Q664" s="133"/>
      <c r="R664" s="133"/>
      <c r="S664" s="133"/>
      <c r="T664" s="133"/>
      <c r="U664" s="133"/>
      <c r="V664" s="133"/>
      <c r="W664" s="133"/>
      <c r="X664" s="133"/>
      <c r="Y664" s="133"/>
      <c r="Z664" s="133"/>
      <c r="AA664" s="133"/>
      <c r="AB664" s="133"/>
    </row>
    <row r="665" spans="2:28">
      <c r="B665" s="133"/>
      <c r="C665" s="133"/>
      <c r="D665" s="133"/>
      <c r="E665" s="133"/>
      <c r="F665" s="133"/>
      <c r="G665" s="133"/>
      <c r="I665" s="133"/>
      <c r="J665" s="133"/>
      <c r="K665" s="133"/>
      <c r="L665" s="133"/>
      <c r="M665" s="133"/>
      <c r="N665" s="133"/>
      <c r="P665" s="133"/>
      <c r="Q665" s="133"/>
      <c r="R665" s="133"/>
      <c r="S665" s="133"/>
      <c r="T665" s="133"/>
      <c r="U665" s="133"/>
      <c r="V665" s="133"/>
      <c r="W665" s="133"/>
      <c r="X665" s="133"/>
      <c r="Y665" s="133"/>
      <c r="Z665" s="133"/>
      <c r="AA665" s="133"/>
      <c r="AB665" s="133"/>
    </row>
    <row r="666" spans="2:28">
      <c r="B666" s="133"/>
      <c r="C666" s="133"/>
      <c r="D666" s="133"/>
      <c r="E666" s="133"/>
      <c r="F666" s="133"/>
      <c r="G666" s="133"/>
      <c r="I666" s="133"/>
      <c r="J666" s="133"/>
      <c r="K666" s="133"/>
      <c r="L666" s="133"/>
      <c r="M666" s="133"/>
      <c r="N666" s="133"/>
      <c r="P666" s="133"/>
      <c r="Q666" s="133"/>
      <c r="R666" s="133"/>
      <c r="S666" s="133"/>
      <c r="T666" s="133"/>
      <c r="U666" s="133"/>
      <c r="V666" s="133"/>
      <c r="W666" s="133"/>
      <c r="X666" s="133"/>
      <c r="Y666" s="133"/>
      <c r="Z666" s="133"/>
      <c r="AA666" s="133"/>
      <c r="AB666" s="133"/>
    </row>
    <row r="667" spans="2:28">
      <c r="B667" s="133"/>
      <c r="C667" s="133"/>
      <c r="D667" s="133"/>
      <c r="E667" s="133"/>
      <c r="F667" s="133"/>
      <c r="G667" s="133"/>
      <c r="I667" s="133"/>
      <c r="J667" s="133"/>
      <c r="K667" s="133"/>
      <c r="L667" s="133"/>
      <c r="M667" s="133"/>
      <c r="N667" s="133"/>
      <c r="P667" s="133"/>
      <c r="Q667" s="133"/>
      <c r="R667" s="133"/>
      <c r="S667" s="133"/>
      <c r="T667" s="133"/>
      <c r="U667" s="133"/>
      <c r="V667" s="133"/>
      <c r="W667" s="133"/>
      <c r="X667" s="133"/>
      <c r="Y667" s="133"/>
      <c r="Z667" s="133"/>
      <c r="AA667" s="133"/>
      <c r="AB667" s="133"/>
    </row>
    <row r="668" spans="2:28">
      <c r="B668" s="133"/>
      <c r="C668" s="133"/>
      <c r="D668" s="133"/>
      <c r="E668" s="133"/>
      <c r="F668" s="133"/>
      <c r="G668" s="133"/>
      <c r="I668" s="133"/>
      <c r="J668" s="133"/>
      <c r="K668" s="133"/>
      <c r="L668" s="133"/>
      <c r="M668" s="133"/>
      <c r="N668" s="133"/>
      <c r="P668" s="133"/>
      <c r="Q668" s="133"/>
      <c r="R668" s="133"/>
      <c r="S668" s="133"/>
      <c r="T668" s="133"/>
      <c r="U668" s="133"/>
      <c r="V668" s="133"/>
      <c r="W668" s="133"/>
      <c r="X668" s="133"/>
      <c r="Y668" s="133"/>
      <c r="Z668" s="133"/>
      <c r="AA668" s="133"/>
      <c r="AB668" s="133"/>
    </row>
    <row r="669" spans="2:28">
      <c r="B669" s="133"/>
      <c r="C669" s="133"/>
      <c r="D669" s="133"/>
      <c r="E669" s="133"/>
      <c r="F669" s="133"/>
      <c r="G669" s="133"/>
      <c r="I669" s="133"/>
      <c r="J669" s="133"/>
      <c r="K669" s="133"/>
      <c r="L669" s="133"/>
      <c r="M669" s="133"/>
      <c r="N669" s="133"/>
      <c r="P669" s="133"/>
      <c r="Q669" s="133"/>
      <c r="R669" s="133"/>
      <c r="S669" s="133"/>
      <c r="T669" s="133"/>
      <c r="U669" s="133"/>
      <c r="V669" s="133"/>
      <c r="W669" s="133"/>
      <c r="X669" s="133"/>
      <c r="Y669" s="133"/>
      <c r="Z669" s="133"/>
      <c r="AA669" s="133"/>
      <c r="AB669" s="133"/>
    </row>
    <row r="670" spans="2:28">
      <c r="B670" s="133"/>
      <c r="C670" s="133"/>
      <c r="D670" s="133"/>
      <c r="E670" s="133"/>
      <c r="F670" s="133"/>
      <c r="G670" s="133"/>
      <c r="I670" s="133"/>
      <c r="J670" s="133"/>
      <c r="K670" s="133"/>
      <c r="L670" s="133"/>
      <c r="M670" s="133"/>
      <c r="N670" s="133"/>
      <c r="P670" s="133"/>
      <c r="Q670" s="133"/>
      <c r="R670" s="133"/>
      <c r="S670" s="133"/>
      <c r="T670" s="133"/>
      <c r="U670" s="133"/>
      <c r="V670" s="133"/>
      <c r="W670" s="133"/>
      <c r="X670" s="133"/>
      <c r="Y670" s="133"/>
      <c r="Z670" s="133"/>
      <c r="AA670" s="133"/>
      <c r="AB670" s="133"/>
    </row>
    <row r="671" spans="2:28">
      <c r="B671" s="133"/>
      <c r="C671" s="133"/>
      <c r="D671" s="133"/>
      <c r="E671" s="133"/>
      <c r="F671" s="133"/>
      <c r="G671" s="133"/>
      <c r="I671" s="133"/>
      <c r="J671" s="133"/>
      <c r="K671" s="133"/>
      <c r="L671" s="133"/>
      <c r="M671" s="133"/>
      <c r="N671" s="133"/>
      <c r="P671" s="133"/>
      <c r="Q671" s="133"/>
      <c r="R671" s="133"/>
      <c r="S671" s="133"/>
      <c r="T671" s="133"/>
      <c r="U671" s="133"/>
      <c r="V671" s="133"/>
      <c r="W671" s="133"/>
      <c r="X671" s="133"/>
      <c r="Y671" s="133"/>
      <c r="Z671" s="133"/>
      <c r="AA671" s="133"/>
      <c r="AB671" s="133"/>
    </row>
    <row r="672" spans="2:28">
      <c r="B672" s="133"/>
      <c r="C672" s="133"/>
      <c r="D672" s="133"/>
      <c r="E672" s="133"/>
      <c r="F672" s="133"/>
      <c r="G672" s="133"/>
      <c r="I672" s="133"/>
      <c r="J672" s="133"/>
      <c r="K672" s="133"/>
      <c r="L672" s="133"/>
      <c r="M672" s="133"/>
      <c r="N672" s="133"/>
      <c r="P672" s="133"/>
      <c r="Q672" s="133"/>
      <c r="R672" s="133"/>
      <c r="S672" s="133"/>
      <c r="T672" s="133"/>
      <c r="U672" s="133"/>
      <c r="V672" s="133"/>
      <c r="W672" s="133"/>
      <c r="X672" s="133"/>
      <c r="Y672" s="133"/>
      <c r="Z672" s="133"/>
      <c r="AA672" s="133"/>
      <c r="AB672" s="133"/>
    </row>
    <row r="673" spans="2:28">
      <c r="B673" s="133"/>
      <c r="C673" s="133"/>
      <c r="D673" s="133"/>
      <c r="E673" s="133"/>
      <c r="F673" s="133"/>
      <c r="G673" s="133"/>
      <c r="I673" s="133"/>
      <c r="J673" s="133"/>
      <c r="K673" s="133"/>
      <c r="L673" s="133"/>
      <c r="M673" s="133"/>
      <c r="N673" s="133"/>
      <c r="P673" s="133"/>
      <c r="Q673" s="133"/>
      <c r="R673" s="133"/>
      <c r="S673" s="133"/>
      <c r="T673" s="133"/>
      <c r="U673" s="133"/>
      <c r="V673" s="133"/>
      <c r="W673" s="133"/>
      <c r="X673" s="133"/>
      <c r="Y673" s="133"/>
      <c r="Z673" s="133"/>
      <c r="AA673" s="133"/>
      <c r="AB673" s="133"/>
    </row>
    <row r="674" spans="2:28">
      <c r="B674" s="133"/>
      <c r="C674" s="133"/>
      <c r="D674" s="133"/>
      <c r="E674" s="133"/>
      <c r="F674" s="133"/>
      <c r="G674" s="133"/>
      <c r="I674" s="133"/>
      <c r="J674" s="133"/>
      <c r="K674" s="133"/>
      <c r="L674" s="133"/>
      <c r="M674" s="133"/>
      <c r="N674" s="133"/>
      <c r="P674" s="133"/>
      <c r="Q674" s="133"/>
      <c r="R674" s="133"/>
      <c r="S674" s="133"/>
      <c r="T674" s="133"/>
      <c r="U674" s="133"/>
      <c r="V674" s="133"/>
      <c r="W674" s="133"/>
      <c r="X674" s="133"/>
      <c r="Y674" s="133"/>
      <c r="Z674" s="133"/>
      <c r="AA674" s="133"/>
      <c r="AB674" s="133"/>
    </row>
    <row r="675" spans="2:28">
      <c r="B675" s="133"/>
      <c r="C675" s="133"/>
      <c r="D675" s="133"/>
      <c r="E675" s="133"/>
      <c r="F675" s="133"/>
      <c r="G675" s="133"/>
      <c r="I675" s="133"/>
      <c r="J675" s="133"/>
      <c r="K675" s="133"/>
      <c r="L675" s="133"/>
      <c r="M675" s="133"/>
      <c r="N675" s="133"/>
      <c r="P675" s="133"/>
      <c r="Q675" s="133"/>
      <c r="R675" s="133"/>
      <c r="S675" s="133"/>
      <c r="T675" s="133"/>
      <c r="U675" s="133"/>
      <c r="V675" s="133"/>
      <c r="W675" s="133"/>
      <c r="X675" s="133"/>
      <c r="Y675" s="133"/>
      <c r="Z675" s="133"/>
      <c r="AA675" s="133"/>
      <c r="AB675" s="133"/>
    </row>
    <row r="676" spans="2:28">
      <c r="B676" s="133"/>
      <c r="C676" s="133"/>
      <c r="D676" s="133"/>
      <c r="E676" s="133"/>
      <c r="F676" s="133"/>
      <c r="G676" s="133"/>
      <c r="I676" s="133"/>
      <c r="J676" s="133"/>
      <c r="K676" s="133"/>
      <c r="L676" s="133"/>
      <c r="M676" s="133"/>
      <c r="N676" s="133"/>
      <c r="P676" s="133"/>
      <c r="Q676" s="133"/>
      <c r="R676" s="133"/>
      <c r="S676" s="133"/>
      <c r="T676" s="133"/>
      <c r="U676" s="133"/>
      <c r="V676" s="133"/>
      <c r="W676" s="133"/>
      <c r="X676" s="133"/>
      <c r="Y676" s="133"/>
      <c r="Z676" s="133"/>
      <c r="AA676" s="133"/>
      <c r="AB676" s="133"/>
    </row>
    <row r="677" spans="2:28">
      <c r="B677" s="133"/>
      <c r="C677" s="133"/>
      <c r="D677" s="133"/>
      <c r="E677" s="133"/>
      <c r="F677" s="133"/>
      <c r="G677" s="133"/>
      <c r="I677" s="133"/>
      <c r="J677" s="133"/>
      <c r="K677" s="133"/>
      <c r="L677" s="133"/>
      <c r="M677" s="133"/>
      <c r="N677" s="133"/>
      <c r="P677" s="133"/>
      <c r="Q677" s="133"/>
      <c r="R677" s="133"/>
      <c r="S677" s="133"/>
      <c r="T677" s="133"/>
      <c r="U677" s="133"/>
      <c r="V677" s="133"/>
      <c r="W677" s="133"/>
      <c r="X677" s="133"/>
      <c r="Y677" s="133"/>
      <c r="Z677" s="133"/>
      <c r="AA677" s="133"/>
      <c r="AB677" s="133"/>
    </row>
    <row r="678" spans="2:28">
      <c r="B678" s="133"/>
      <c r="C678" s="133"/>
      <c r="D678" s="133"/>
      <c r="E678" s="133"/>
      <c r="F678" s="133"/>
      <c r="G678" s="133"/>
      <c r="I678" s="133"/>
      <c r="J678" s="133"/>
      <c r="K678" s="133"/>
      <c r="L678" s="133"/>
      <c r="M678" s="133"/>
      <c r="N678" s="133"/>
      <c r="P678" s="133"/>
      <c r="Q678" s="133"/>
      <c r="R678" s="133"/>
      <c r="S678" s="133"/>
      <c r="T678" s="133"/>
      <c r="U678" s="133"/>
      <c r="V678" s="133"/>
      <c r="W678" s="133"/>
      <c r="X678" s="133"/>
      <c r="Y678" s="133"/>
      <c r="Z678" s="133"/>
      <c r="AA678" s="133"/>
      <c r="AB678" s="133"/>
    </row>
    <row r="679" spans="2:28">
      <c r="B679" s="133"/>
      <c r="C679" s="133"/>
      <c r="D679" s="133"/>
      <c r="E679" s="133"/>
      <c r="F679" s="133"/>
      <c r="G679" s="133"/>
      <c r="I679" s="133"/>
      <c r="J679" s="133"/>
      <c r="K679" s="133"/>
      <c r="L679" s="133"/>
      <c r="M679" s="133"/>
      <c r="N679" s="133"/>
      <c r="P679" s="133"/>
      <c r="Q679" s="133"/>
      <c r="R679" s="133"/>
      <c r="S679" s="133"/>
      <c r="T679" s="133"/>
      <c r="U679" s="133"/>
      <c r="V679" s="133"/>
      <c r="W679" s="133"/>
      <c r="X679" s="133"/>
      <c r="Y679" s="133"/>
      <c r="Z679" s="133"/>
      <c r="AA679" s="133"/>
      <c r="AB679" s="133"/>
    </row>
    <row r="680" spans="2:28">
      <c r="B680" s="133"/>
      <c r="C680" s="133"/>
      <c r="D680" s="133"/>
      <c r="E680" s="133"/>
      <c r="F680" s="133"/>
      <c r="G680" s="133"/>
      <c r="I680" s="133"/>
      <c r="J680" s="133"/>
      <c r="K680" s="133"/>
      <c r="L680" s="133"/>
      <c r="M680" s="133"/>
      <c r="N680" s="133"/>
      <c r="P680" s="133"/>
      <c r="Q680" s="133"/>
      <c r="R680" s="133"/>
      <c r="S680" s="133"/>
      <c r="T680" s="133"/>
      <c r="U680" s="133"/>
      <c r="V680" s="133"/>
      <c r="W680" s="133"/>
      <c r="X680" s="133"/>
      <c r="Y680" s="133"/>
      <c r="Z680" s="133"/>
      <c r="AA680" s="133"/>
      <c r="AB680" s="133"/>
    </row>
    <row r="681" spans="2:28">
      <c r="B681" s="133"/>
      <c r="C681" s="133"/>
      <c r="D681" s="133"/>
      <c r="E681" s="133"/>
      <c r="F681" s="133"/>
      <c r="G681" s="133"/>
      <c r="I681" s="133"/>
      <c r="J681" s="133"/>
      <c r="K681" s="133"/>
      <c r="L681" s="133"/>
      <c r="M681" s="133"/>
      <c r="N681" s="133"/>
      <c r="P681" s="133"/>
      <c r="Q681" s="133"/>
      <c r="R681" s="133"/>
      <c r="S681" s="133"/>
      <c r="T681" s="133"/>
      <c r="U681" s="133"/>
      <c r="V681" s="133"/>
      <c r="W681" s="133"/>
      <c r="X681" s="133"/>
      <c r="Y681" s="133"/>
      <c r="Z681" s="133"/>
      <c r="AA681" s="133"/>
      <c r="AB681" s="133"/>
    </row>
    <row r="682" spans="2:28">
      <c r="B682" s="133"/>
      <c r="C682" s="133"/>
      <c r="D682" s="133"/>
      <c r="E682" s="133"/>
      <c r="F682" s="133"/>
      <c r="G682" s="133"/>
      <c r="I682" s="133"/>
      <c r="J682" s="133"/>
      <c r="K682" s="133"/>
      <c r="L682" s="133"/>
      <c r="M682" s="133"/>
      <c r="N682" s="133"/>
      <c r="P682" s="133"/>
      <c r="Q682" s="133"/>
      <c r="R682" s="133"/>
      <c r="S682" s="133"/>
      <c r="T682" s="133"/>
      <c r="U682" s="133"/>
      <c r="V682" s="133"/>
      <c r="W682" s="133"/>
      <c r="X682" s="133"/>
      <c r="Y682" s="133"/>
      <c r="Z682" s="133"/>
      <c r="AA682" s="133"/>
      <c r="AB682" s="133"/>
    </row>
    <row r="683" spans="2:28">
      <c r="B683" s="133"/>
      <c r="C683" s="133"/>
      <c r="D683" s="133"/>
      <c r="E683" s="133"/>
      <c r="F683" s="133"/>
      <c r="G683" s="133"/>
      <c r="I683" s="133"/>
      <c r="J683" s="133"/>
      <c r="K683" s="133"/>
      <c r="L683" s="133"/>
      <c r="M683" s="133"/>
      <c r="N683" s="133"/>
      <c r="P683" s="133"/>
      <c r="Q683" s="133"/>
      <c r="R683" s="133"/>
      <c r="S683" s="133"/>
      <c r="T683" s="133"/>
      <c r="U683" s="133"/>
      <c r="V683" s="133"/>
      <c r="W683" s="133"/>
      <c r="X683" s="133"/>
      <c r="Y683" s="133"/>
      <c r="Z683" s="133"/>
      <c r="AA683" s="133"/>
      <c r="AB683" s="133"/>
    </row>
    <row r="684" spans="2:28">
      <c r="B684" s="133"/>
      <c r="C684" s="133"/>
      <c r="D684" s="133"/>
      <c r="E684" s="133"/>
      <c r="F684" s="133"/>
      <c r="G684" s="133"/>
      <c r="I684" s="133"/>
      <c r="J684" s="133"/>
      <c r="K684" s="133"/>
      <c r="L684" s="133"/>
      <c r="M684" s="133"/>
      <c r="N684" s="133"/>
      <c r="P684" s="133"/>
      <c r="Q684" s="133"/>
      <c r="R684" s="133"/>
      <c r="S684" s="133"/>
      <c r="T684" s="133"/>
      <c r="U684" s="133"/>
      <c r="V684" s="133"/>
      <c r="W684" s="133"/>
      <c r="X684" s="133"/>
      <c r="Y684" s="133"/>
      <c r="Z684" s="133"/>
      <c r="AA684" s="133"/>
      <c r="AB684" s="133"/>
    </row>
    <row r="685" spans="2:28">
      <c r="B685" s="133"/>
      <c r="C685" s="133"/>
      <c r="D685" s="133"/>
      <c r="E685" s="133"/>
      <c r="F685" s="133"/>
      <c r="G685" s="133"/>
      <c r="I685" s="133"/>
      <c r="J685" s="133"/>
      <c r="K685" s="133"/>
      <c r="L685" s="133"/>
      <c r="M685" s="133"/>
      <c r="N685" s="133"/>
      <c r="P685" s="133"/>
      <c r="Q685" s="133"/>
      <c r="R685" s="133"/>
      <c r="S685" s="133"/>
      <c r="T685" s="133"/>
      <c r="U685" s="133"/>
      <c r="V685" s="133"/>
      <c r="W685" s="133"/>
      <c r="X685" s="133"/>
      <c r="Y685" s="133"/>
      <c r="Z685" s="133"/>
      <c r="AA685" s="133"/>
      <c r="AB685" s="133"/>
    </row>
    <row r="686" spans="2:28">
      <c r="B686" s="133"/>
      <c r="C686" s="133"/>
      <c r="D686" s="133"/>
      <c r="E686" s="133"/>
      <c r="F686" s="133"/>
      <c r="G686" s="133"/>
      <c r="I686" s="133"/>
      <c r="J686" s="133"/>
      <c r="K686" s="133"/>
      <c r="L686" s="133"/>
      <c r="M686" s="133"/>
      <c r="N686" s="133"/>
      <c r="P686" s="133"/>
      <c r="Q686" s="133"/>
      <c r="R686" s="133"/>
      <c r="S686" s="133"/>
      <c r="T686" s="133"/>
      <c r="U686" s="133"/>
      <c r="V686" s="133"/>
      <c r="W686" s="133"/>
      <c r="X686" s="133"/>
      <c r="Y686" s="133"/>
      <c r="Z686" s="133"/>
      <c r="AA686" s="133"/>
      <c r="AB686" s="133"/>
    </row>
    <row r="687" spans="2:28">
      <c r="B687" s="133"/>
      <c r="C687" s="133"/>
      <c r="D687" s="133"/>
      <c r="E687" s="133"/>
      <c r="F687" s="133"/>
      <c r="G687" s="133"/>
      <c r="I687" s="133"/>
      <c r="J687" s="133"/>
      <c r="K687" s="133"/>
      <c r="L687" s="133"/>
      <c r="M687" s="133"/>
      <c r="N687" s="133"/>
      <c r="P687" s="133"/>
      <c r="Q687" s="133"/>
      <c r="R687" s="133"/>
      <c r="S687" s="133"/>
      <c r="T687" s="133"/>
      <c r="U687" s="133"/>
      <c r="V687" s="133"/>
      <c r="W687" s="133"/>
      <c r="X687" s="133"/>
      <c r="Y687" s="133"/>
      <c r="Z687" s="133"/>
      <c r="AA687" s="133"/>
      <c r="AB687" s="133"/>
    </row>
    <row r="688" spans="2:28">
      <c r="B688" s="133"/>
      <c r="C688" s="133"/>
      <c r="D688" s="133"/>
      <c r="E688" s="133"/>
      <c r="F688" s="133"/>
      <c r="G688" s="133"/>
      <c r="I688" s="133"/>
      <c r="J688" s="133"/>
      <c r="K688" s="133"/>
      <c r="L688" s="133"/>
      <c r="M688" s="133"/>
      <c r="N688" s="133"/>
      <c r="P688" s="133"/>
      <c r="Q688" s="133"/>
      <c r="R688" s="133"/>
      <c r="S688" s="133"/>
      <c r="T688" s="133"/>
      <c r="U688" s="133"/>
      <c r="V688" s="133"/>
      <c r="W688" s="133"/>
      <c r="X688" s="133"/>
      <c r="Y688" s="133"/>
      <c r="Z688" s="133"/>
      <c r="AA688" s="133"/>
      <c r="AB688" s="133"/>
    </row>
    <row r="689" spans="2:28">
      <c r="B689" s="133"/>
      <c r="C689" s="133"/>
      <c r="D689" s="133"/>
      <c r="E689" s="133"/>
      <c r="F689" s="133"/>
      <c r="G689" s="133"/>
      <c r="I689" s="133"/>
      <c r="J689" s="133"/>
      <c r="K689" s="133"/>
      <c r="L689" s="133"/>
      <c r="M689" s="133"/>
      <c r="N689" s="133"/>
      <c r="P689" s="133"/>
      <c r="Q689" s="133"/>
      <c r="R689" s="133"/>
      <c r="S689" s="133"/>
      <c r="T689" s="133"/>
      <c r="U689" s="133"/>
      <c r="V689" s="133"/>
      <c r="W689" s="133"/>
      <c r="X689" s="133"/>
      <c r="Y689" s="133"/>
      <c r="Z689" s="133"/>
      <c r="AA689" s="133"/>
      <c r="AB689" s="133"/>
    </row>
    <row r="690" spans="2:28">
      <c r="B690" s="133"/>
      <c r="C690" s="133"/>
      <c r="D690" s="133"/>
      <c r="E690" s="133"/>
      <c r="F690" s="133"/>
      <c r="G690" s="133"/>
      <c r="I690" s="133"/>
      <c r="J690" s="133"/>
      <c r="K690" s="133"/>
      <c r="L690" s="133"/>
      <c r="M690" s="133"/>
      <c r="N690" s="133"/>
      <c r="P690" s="133"/>
      <c r="Q690" s="133"/>
      <c r="R690" s="133"/>
      <c r="S690" s="133"/>
      <c r="T690" s="133"/>
      <c r="U690" s="133"/>
      <c r="V690" s="133"/>
      <c r="W690" s="133"/>
      <c r="X690" s="133"/>
      <c r="Y690" s="133"/>
      <c r="Z690" s="133"/>
      <c r="AA690" s="133"/>
      <c r="AB690" s="133"/>
    </row>
    <row r="691" spans="2:28">
      <c r="B691" s="133"/>
      <c r="C691" s="133"/>
      <c r="D691" s="133"/>
      <c r="E691" s="133"/>
      <c r="F691" s="133"/>
      <c r="G691" s="133"/>
      <c r="I691" s="133"/>
      <c r="J691" s="133"/>
      <c r="K691" s="133"/>
      <c r="L691" s="133"/>
      <c r="M691" s="133"/>
      <c r="N691" s="133"/>
      <c r="P691" s="133"/>
      <c r="Q691" s="133"/>
      <c r="R691" s="133"/>
      <c r="S691" s="133"/>
      <c r="T691" s="133"/>
      <c r="U691" s="133"/>
      <c r="V691" s="133"/>
      <c r="W691" s="133"/>
      <c r="X691" s="133"/>
      <c r="Y691" s="133"/>
      <c r="Z691" s="133"/>
      <c r="AA691" s="133"/>
      <c r="AB691" s="133"/>
    </row>
    <row r="692" spans="2:28">
      <c r="B692" s="133"/>
      <c r="C692" s="133"/>
      <c r="D692" s="133"/>
      <c r="E692" s="133"/>
      <c r="F692" s="133"/>
      <c r="G692" s="133"/>
      <c r="I692" s="133"/>
      <c r="J692" s="133"/>
      <c r="K692" s="133"/>
      <c r="L692" s="133"/>
      <c r="M692" s="133"/>
      <c r="N692" s="133"/>
      <c r="P692" s="133"/>
      <c r="Q692" s="133"/>
      <c r="R692" s="133"/>
      <c r="S692" s="133"/>
      <c r="T692" s="133"/>
      <c r="U692" s="133"/>
      <c r="V692" s="133"/>
      <c r="W692" s="133"/>
      <c r="X692" s="133"/>
      <c r="Y692" s="133"/>
      <c r="Z692" s="133"/>
      <c r="AA692" s="133"/>
      <c r="AB692" s="133"/>
    </row>
    <row r="693" spans="2:28">
      <c r="B693" s="133"/>
      <c r="C693" s="133"/>
      <c r="D693" s="133"/>
      <c r="E693" s="133"/>
      <c r="F693" s="133"/>
      <c r="G693" s="133"/>
      <c r="I693" s="133"/>
      <c r="J693" s="133"/>
      <c r="K693" s="133"/>
      <c r="L693" s="133"/>
      <c r="M693" s="133"/>
      <c r="N693" s="133"/>
      <c r="P693" s="133"/>
      <c r="Q693" s="133"/>
      <c r="R693" s="133"/>
      <c r="S693" s="133"/>
      <c r="T693" s="133"/>
      <c r="U693" s="133"/>
      <c r="V693" s="133"/>
      <c r="W693" s="133"/>
      <c r="X693" s="133"/>
      <c r="Y693" s="133"/>
      <c r="Z693" s="133"/>
      <c r="AA693" s="133"/>
      <c r="AB693" s="133"/>
    </row>
    <row r="694" spans="2:28">
      <c r="B694" s="133"/>
      <c r="C694" s="133"/>
      <c r="D694" s="133"/>
      <c r="E694" s="133"/>
      <c r="F694" s="133"/>
      <c r="G694" s="133"/>
      <c r="I694" s="133"/>
      <c r="J694" s="133"/>
      <c r="K694" s="133"/>
      <c r="L694" s="133"/>
      <c r="M694" s="133"/>
      <c r="N694" s="133"/>
      <c r="P694" s="133"/>
      <c r="Q694" s="133"/>
      <c r="R694" s="133"/>
      <c r="S694" s="133"/>
      <c r="T694" s="133"/>
      <c r="U694" s="133"/>
      <c r="V694" s="133"/>
      <c r="W694" s="133"/>
      <c r="X694" s="133"/>
      <c r="Y694" s="133"/>
      <c r="Z694" s="133"/>
      <c r="AA694" s="133"/>
      <c r="AB694" s="133"/>
    </row>
    <row r="695" spans="2:28">
      <c r="B695" s="133"/>
      <c r="C695" s="133"/>
      <c r="D695" s="133"/>
      <c r="E695" s="133"/>
      <c r="F695" s="133"/>
      <c r="G695" s="133"/>
      <c r="I695" s="133"/>
      <c r="J695" s="133"/>
      <c r="K695" s="133"/>
      <c r="L695" s="133"/>
      <c r="M695" s="133"/>
      <c r="N695" s="133"/>
      <c r="P695" s="133"/>
      <c r="Q695" s="133"/>
      <c r="R695" s="133"/>
      <c r="S695" s="133"/>
      <c r="T695" s="133"/>
      <c r="U695" s="133"/>
      <c r="V695" s="133"/>
      <c r="W695" s="133"/>
      <c r="X695" s="133"/>
      <c r="Y695" s="133"/>
      <c r="Z695" s="133"/>
      <c r="AA695" s="133"/>
      <c r="AB695" s="133"/>
    </row>
    <row r="696" spans="2:28">
      <c r="B696" s="133"/>
      <c r="C696" s="133"/>
      <c r="D696" s="133"/>
      <c r="E696" s="133"/>
      <c r="F696" s="133"/>
      <c r="G696" s="133"/>
      <c r="I696" s="133"/>
      <c r="J696" s="133"/>
      <c r="K696" s="133"/>
      <c r="L696" s="133"/>
      <c r="M696" s="133"/>
      <c r="N696" s="133"/>
      <c r="P696" s="133"/>
      <c r="Q696" s="133"/>
      <c r="R696" s="133"/>
      <c r="S696" s="133"/>
      <c r="T696" s="133"/>
      <c r="U696" s="133"/>
      <c r="V696" s="133"/>
      <c r="W696" s="133"/>
      <c r="X696" s="133"/>
      <c r="Y696" s="133"/>
      <c r="Z696" s="133"/>
      <c r="AA696" s="133"/>
      <c r="AB696" s="133"/>
    </row>
    <row r="697" spans="2:28">
      <c r="B697" s="133"/>
      <c r="C697" s="133"/>
      <c r="D697" s="133"/>
      <c r="E697" s="133"/>
      <c r="F697" s="133"/>
      <c r="G697" s="133"/>
      <c r="I697" s="133"/>
      <c r="J697" s="133"/>
      <c r="K697" s="133"/>
      <c r="L697" s="133"/>
      <c r="M697" s="133"/>
      <c r="N697" s="133"/>
      <c r="P697" s="133"/>
      <c r="Q697" s="133"/>
      <c r="R697" s="133"/>
      <c r="S697" s="133"/>
      <c r="T697" s="133"/>
      <c r="U697" s="133"/>
      <c r="V697" s="133"/>
      <c r="W697" s="133"/>
      <c r="X697" s="133"/>
      <c r="Y697" s="133"/>
      <c r="Z697" s="133"/>
      <c r="AA697" s="133"/>
      <c r="AB697" s="133"/>
    </row>
    <row r="698" spans="2:28">
      <c r="B698" s="133"/>
      <c r="C698" s="133"/>
      <c r="D698" s="133"/>
      <c r="E698" s="133"/>
      <c r="F698" s="133"/>
      <c r="G698" s="133"/>
      <c r="I698" s="133"/>
      <c r="J698" s="133"/>
      <c r="K698" s="133"/>
      <c r="L698" s="133"/>
      <c r="M698" s="133"/>
      <c r="N698" s="133"/>
      <c r="P698" s="133"/>
      <c r="Q698" s="133"/>
      <c r="R698" s="133"/>
      <c r="S698" s="133"/>
      <c r="T698" s="133"/>
      <c r="U698" s="133"/>
      <c r="V698" s="133"/>
      <c r="W698" s="133"/>
      <c r="X698" s="133"/>
      <c r="Y698" s="133"/>
      <c r="Z698" s="133"/>
      <c r="AA698" s="133"/>
      <c r="AB698" s="133"/>
    </row>
    <row r="699" spans="2:28">
      <c r="B699" s="133"/>
      <c r="C699" s="133"/>
      <c r="D699" s="133"/>
      <c r="E699" s="133"/>
      <c r="F699" s="133"/>
      <c r="G699" s="133"/>
      <c r="I699" s="133"/>
      <c r="J699" s="133"/>
      <c r="K699" s="133"/>
      <c r="L699" s="133"/>
      <c r="M699" s="133"/>
      <c r="N699" s="133"/>
      <c r="P699" s="133"/>
      <c r="Q699" s="133"/>
      <c r="R699" s="133"/>
      <c r="S699" s="133"/>
      <c r="T699" s="133"/>
      <c r="U699" s="133"/>
      <c r="V699" s="133"/>
      <c r="W699" s="133"/>
      <c r="X699" s="133"/>
      <c r="Y699" s="133"/>
      <c r="Z699" s="133"/>
      <c r="AA699" s="133"/>
      <c r="AB699" s="133"/>
    </row>
    <row r="700" spans="2:28">
      <c r="B700" s="133"/>
      <c r="C700" s="133"/>
      <c r="D700" s="133"/>
      <c r="E700" s="133"/>
      <c r="F700" s="133"/>
      <c r="G700" s="133"/>
      <c r="I700" s="133"/>
      <c r="J700" s="133"/>
      <c r="K700" s="133"/>
      <c r="L700" s="133"/>
      <c r="M700" s="133"/>
      <c r="N700" s="133"/>
      <c r="P700" s="133"/>
      <c r="Q700" s="133"/>
      <c r="R700" s="133"/>
      <c r="S700" s="133"/>
      <c r="T700" s="133"/>
      <c r="U700" s="133"/>
      <c r="V700" s="133"/>
      <c r="W700" s="133"/>
      <c r="X700" s="133"/>
      <c r="Y700" s="133"/>
      <c r="Z700" s="133"/>
      <c r="AA700" s="133"/>
      <c r="AB700" s="133"/>
    </row>
    <row r="701" spans="2:28">
      <c r="B701" s="133"/>
      <c r="C701" s="133"/>
      <c r="D701" s="133"/>
      <c r="E701" s="133"/>
      <c r="F701" s="133"/>
      <c r="G701" s="133"/>
      <c r="I701" s="133"/>
      <c r="J701" s="133"/>
      <c r="K701" s="133"/>
      <c r="L701" s="133"/>
      <c r="M701" s="133"/>
      <c r="N701" s="133"/>
      <c r="P701" s="133"/>
      <c r="Q701" s="133"/>
      <c r="R701" s="133"/>
      <c r="S701" s="133"/>
      <c r="T701" s="133"/>
      <c r="U701" s="133"/>
      <c r="V701" s="133"/>
      <c r="W701" s="133"/>
      <c r="X701" s="133"/>
      <c r="Y701" s="133"/>
      <c r="Z701" s="133"/>
      <c r="AA701" s="133"/>
      <c r="AB701" s="133"/>
    </row>
    <row r="702" spans="2:28">
      <c r="B702" s="133"/>
      <c r="C702" s="133"/>
      <c r="D702" s="133"/>
      <c r="E702" s="133"/>
      <c r="F702" s="133"/>
      <c r="G702" s="133"/>
      <c r="I702" s="133"/>
      <c r="J702" s="133"/>
      <c r="K702" s="133"/>
      <c r="L702" s="133"/>
      <c r="M702" s="133"/>
      <c r="N702" s="133"/>
      <c r="P702" s="133"/>
      <c r="Q702" s="133"/>
      <c r="R702" s="133"/>
      <c r="S702" s="133"/>
      <c r="T702" s="133"/>
      <c r="U702" s="133"/>
      <c r="V702" s="133"/>
      <c r="W702" s="133"/>
      <c r="X702" s="133"/>
      <c r="Y702" s="133"/>
      <c r="Z702" s="133"/>
      <c r="AA702" s="133"/>
      <c r="AB702" s="133"/>
    </row>
    <row r="703" spans="2:28">
      <c r="B703" s="133"/>
      <c r="C703" s="133"/>
      <c r="D703" s="133"/>
      <c r="E703" s="133"/>
      <c r="F703" s="133"/>
      <c r="G703" s="133"/>
      <c r="I703" s="133"/>
      <c r="J703" s="133"/>
      <c r="K703" s="133"/>
      <c r="L703" s="133"/>
      <c r="M703" s="133"/>
      <c r="N703" s="133"/>
      <c r="P703" s="133"/>
      <c r="Q703" s="133"/>
      <c r="R703" s="133"/>
      <c r="S703" s="133"/>
      <c r="T703" s="133"/>
      <c r="U703" s="133"/>
      <c r="V703" s="133"/>
      <c r="W703" s="133"/>
      <c r="X703" s="133"/>
      <c r="Y703" s="133"/>
      <c r="Z703" s="133"/>
      <c r="AA703" s="133"/>
      <c r="AB703" s="133"/>
    </row>
    <row r="704" spans="2:28">
      <c r="B704" s="133"/>
      <c r="C704" s="133"/>
      <c r="D704" s="133"/>
      <c r="E704" s="133"/>
      <c r="F704" s="133"/>
      <c r="G704" s="133"/>
      <c r="I704" s="133"/>
      <c r="J704" s="133"/>
      <c r="K704" s="133"/>
      <c r="L704" s="133"/>
      <c r="M704" s="133"/>
      <c r="N704" s="133"/>
      <c r="P704" s="133"/>
      <c r="Q704" s="133"/>
      <c r="R704" s="133"/>
      <c r="S704" s="133"/>
      <c r="T704" s="133"/>
      <c r="U704" s="133"/>
      <c r="V704" s="133"/>
      <c r="W704" s="133"/>
      <c r="X704" s="133"/>
      <c r="Y704" s="133"/>
      <c r="Z704" s="133"/>
      <c r="AA704" s="133"/>
      <c r="AB704" s="133"/>
    </row>
    <row r="705" spans="2:28">
      <c r="B705" s="133"/>
      <c r="C705" s="133"/>
      <c r="D705" s="133"/>
      <c r="E705" s="133"/>
      <c r="F705" s="133"/>
      <c r="G705" s="133"/>
      <c r="I705" s="133"/>
      <c r="J705" s="133"/>
      <c r="K705" s="133"/>
      <c r="L705" s="133"/>
      <c r="M705" s="133"/>
      <c r="N705" s="133"/>
      <c r="P705" s="133"/>
      <c r="Q705" s="133"/>
      <c r="R705" s="133"/>
      <c r="S705" s="133"/>
      <c r="T705" s="133"/>
      <c r="U705" s="133"/>
      <c r="V705" s="133"/>
      <c r="W705" s="133"/>
      <c r="X705" s="133"/>
      <c r="Y705" s="133"/>
      <c r="Z705" s="133"/>
      <c r="AA705" s="133"/>
      <c r="AB705" s="133"/>
    </row>
    <row r="706" spans="2:28">
      <c r="B706" s="133"/>
      <c r="C706" s="133"/>
      <c r="D706" s="133"/>
      <c r="E706" s="133"/>
      <c r="F706" s="133"/>
      <c r="G706" s="133"/>
      <c r="I706" s="133"/>
      <c r="J706" s="133"/>
      <c r="K706" s="133"/>
      <c r="L706" s="133"/>
      <c r="M706" s="133"/>
      <c r="N706" s="133"/>
      <c r="P706" s="133"/>
      <c r="Q706" s="133"/>
      <c r="R706" s="133"/>
      <c r="S706" s="133"/>
      <c r="T706" s="133"/>
      <c r="U706" s="133"/>
      <c r="V706" s="133"/>
      <c r="W706" s="133"/>
      <c r="X706" s="133"/>
      <c r="Y706" s="133"/>
      <c r="Z706" s="133"/>
      <c r="AA706" s="133"/>
      <c r="AB706" s="133"/>
    </row>
    <row r="707" spans="2:28">
      <c r="B707" s="133"/>
      <c r="C707" s="133"/>
      <c r="D707" s="133"/>
      <c r="E707" s="133"/>
      <c r="F707" s="133"/>
      <c r="G707" s="133"/>
      <c r="I707" s="133"/>
      <c r="J707" s="133"/>
      <c r="K707" s="133"/>
      <c r="L707" s="133"/>
      <c r="M707" s="133"/>
      <c r="N707" s="133"/>
      <c r="P707" s="133"/>
      <c r="Q707" s="133"/>
      <c r="R707" s="133"/>
      <c r="S707" s="133"/>
      <c r="T707" s="133"/>
      <c r="U707" s="133"/>
      <c r="V707" s="133"/>
      <c r="W707" s="133"/>
      <c r="X707" s="133"/>
      <c r="Y707" s="133"/>
      <c r="Z707" s="133"/>
      <c r="AA707" s="133"/>
      <c r="AB707" s="133"/>
    </row>
    <row r="708" spans="2:28">
      <c r="B708" s="133"/>
      <c r="C708" s="133"/>
      <c r="D708" s="133"/>
      <c r="E708" s="133"/>
      <c r="F708" s="133"/>
      <c r="G708" s="133"/>
      <c r="I708" s="133"/>
      <c r="J708" s="133"/>
      <c r="K708" s="133"/>
      <c r="L708" s="133"/>
      <c r="M708" s="133"/>
      <c r="N708" s="133"/>
      <c r="P708" s="133"/>
      <c r="Q708" s="133"/>
      <c r="R708" s="133"/>
      <c r="S708" s="133"/>
      <c r="T708" s="133"/>
      <c r="U708" s="133"/>
      <c r="V708" s="133"/>
      <c r="W708" s="133"/>
      <c r="X708" s="133"/>
      <c r="Y708" s="133"/>
      <c r="Z708" s="133"/>
      <c r="AA708" s="133"/>
      <c r="AB708" s="133"/>
    </row>
    <row r="709" spans="2:28">
      <c r="B709" s="133"/>
      <c r="C709" s="133"/>
      <c r="D709" s="133"/>
      <c r="E709" s="133"/>
      <c r="F709" s="133"/>
      <c r="G709" s="133"/>
      <c r="I709" s="133"/>
      <c r="J709" s="133"/>
      <c r="K709" s="133"/>
      <c r="L709" s="133"/>
      <c r="M709" s="133"/>
      <c r="N709" s="133"/>
      <c r="P709" s="133"/>
      <c r="Q709" s="133"/>
      <c r="R709" s="133"/>
      <c r="S709" s="133"/>
      <c r="T709" s="133"/>
      <c r="U709" s="133"/>
      <c r="V709" s="133"/>
      <c r="W709" s="133"/>
      <c r="X709" s="133"/>
      <c r="Y709" s="133"/>
      <c r="Z709" s="133"/>
      <c r="AA709" s="133"/>
      <c r="AB709" s="133"/>
    </row>
    <row r="710" spans="2:28">
      <c r="B710" s="133"/>
      <c r="C710" s="133"/>
      <c r="D710" s="133"/>
      <c r="E710" s="133"/>
      <c r="F710" s="133"/>
      <c r="G710" s="133"/>
      <c r="I710" s="133"/>
      <c r="J710" s="133"/>
      <c r="K710" s="133"/>
      <c r="L710" s="133"/>
      <c r="M710" s="133"/>
      <c r="N710" s="133"/>
      <c r="P710" s="133"/>
      <c r="Q710" s="133"/>
      <c r="R710" s="133"/>
      <c r="S710" s="133"/>
      <c r="T710" s="133"/>
      <c r="U710" s="133"/>
      <c r="V710" s="133"/>
      <c r="W710" s="133"/>
      <c r="X710" s="133"/>
      <c r="Y710" s="133"/>
      <c r="Z710" s="133"/>
      <c r="AA710" s="133"/>
      <c r="AB710" s="133"/>
    </row>
    <row r="711" spans="2:28">
      <c r="B711" s="133"/>
      <c r="C711" s="133"/>
      <c r="D711" s="133"/>
      <c r="E711" s="133"/>
      <c r="F711" s="133"/>
      <c r="G711" s="133"/>
      <c r="I711" s="133"/>
      <c r="J711" s="133"/>
      <c r="K711" s="133"/>
      <c r="L711" s="133"/>
      <c r="M711" s="133"/>
      <c r="N711" s="133"/>
      <c r="P711" s="133"/>
      <c r="Q711" s="133"/>
      <c r="R711" s="133"/>
      <c r="S711" s="133"/>
      <c r="T711" s="133"/>
      <c r="U711" s="133"/>
      <c r="V711" s="133"/>
      <c r="W711" s="133"/>
      <c r="X711" s="133"/>
      <c r="Y711" s="133"/>
      <c r="Z711" s="133"/>
      <c r="AA711" s="133"/>
      <c r="AB711" s="133"/>
    </row>
    <row r="712" spans="2:28">
      <c r="B712" s="133"/>
      <c r="C712" s="133"/>
      <c r="D712" s="133"/>
      <c r="E712" s="133"/>
      <c r="F712" s="133"/>
      <c r="G712" s="133"/>
      <c r="I712" s="133"/>
      <c r="J712" s="133"/>
      <c r="K712" s="133"/>
      <c r="L712" s="133"/>
      <c r="M712" s="133"/>
      <c r="N712" s="133"/>
      <c r="P712" s="133"/>
      <c r="Q712" s="133"/>
      <c r="R712" s="133"/>
      <c r="S712" s="133"/>
      <c r="T712" s="133"/>
      <c r="U712" s="133"/>
      <c r="V712" s="133"/>
      <c r="W712" s="133"/>
      <c r="X712" s="133"/>
      <c r="Y712" s="133"/>
      <c r="Z712" s="133"/>
      <c r="AA712" s="133"/>
      <c r="AB712" s="133"/>
    </row>
    <row r="713" spans="2:28">
      <c r="B713" s="133"/>
      <c r="C713" s="133"/>
      <c r="D713" s="133"/>
      <c r="E713" s="133"/>
      <c r="F713" s="133"/>
      <c r="G713" s="133"/>
      <c r="I713" s="133"/>
      <c r="J713" s="133"/>
      <c r="K713" s="133"/>
      <c r="L713" s="133"/>
      <c r="M713" s="133"/>
      <c r="N713" s="133"/>
      <c r="P713" s="133"/>
      <c r="Q713" s="133"/>
      <c r="R713" s="133"/>
      <c r="S713" s="133"/>
      <c r="T713" s="133"/>
      <c r="U713" s="133"/>
      <c r="V713" s="133"/>
      <c r="W713" s="133"/>
      <c r="X713" s="133"/>
      <c r="Y713" s="133"/>
      <c r="Z713" s="133"/>
      <c r="AA713" s="133"/>
      <c r="AB713" s="133"/>
    </row>
    <row r="714" spans="2:28">
      <c r="B714" s="133"/>
      <c r="C714" s="133"/>
      <c r="D714" s="133"/>
      <c r="E714" s="133"/>
      <c r="F714" s="133"/>
      <c r="G714" s="133"/>
      <c r="I714" s="133"/>
      <c r="J714" s="133"/>
      <c r="K714" s="133"/>
      <c r="L714" s="133"/>
      <c r="M714" s="133"/>
      <c r="N714" s="133"/>
      <c r="P714" s="133"/>
      <c r="Q714" s="133"/>
      <c r="R714" s="133"/>
      <c r="S714" s="133"/>
      <c r="T714" s="133"/>
      <c r="U714" s="133"/>
      <c r="V714" s="133"/>
      <c r="W714" s="133"/>
      <c r="X714" s="133"/>
      <c r="Y714" s="133"/>
      <c r="Z714" s="133"/>
      <c r="AA714" s="133"/>
      <c r="AB714" s="133"/>
    </row>
    <row r="715" spans="2:28">
      <c r="B715" s="133"/>
      <c r="C715" s="133"/>
      <c r="D715" s="133"/>
      <c r="E715" s="133"/>
      <c r="F715" s="133"/>
      <c r="G715" s="133"/>
      <c r="I715" s="133"/>
      <c r="J715" s="133"/>
      <c r="K715" s="133"/>
      <c r="L715" s="133"/>
      <c r="M715" s="133"/>
      <c r="N715" s="133"/>
      <c r="P715" s="133"/>
      <c r="Q715" s="133"/>
      <c r="R715" s="133"/>
      <c r="S715" s="133"/>
      <c r="T715" s="133"/>
      <c r="U715" s="133"/>
      <c r="V715" s="133"/>
      <c r="W715" s="133"/>
      <c r="X715" s="133"/>
      <c r="Y715" s="133"/>
      <c r="Z715" s="133"/>
      <c r="AA715" s="133"/>
      <c r="AB715" s="133"/>
    </row>
    <row r="716" spans="2:28">
      <c r="B716" s="133"/>
      <c r="C716" s="133"/>
      <c r="D716" s="133"/>
      <c r="E716" s="133"/>
      <c r="F716" s="133"/>
      <c r="G716" s="133"/>
      <c r="I716" s="133"/>
      <c r="J716" s="133"/>
      <c r="K716" s="133"/>
      <c r="L716" s="133"/>
      <c r="M716" s="133"/>
      <c r="N716" s="133"/>
      <c r="P716" s="133"/>
      <c r="Q716" s="133"/>
      <c r="R716" s="133"/>
      <c r="S716" s="133"/>
      <c r="T716" s="133"/>
      <c r="U716" s="133"/>
      <c r="V716" s="133"/>
      <c r="W716" s="133"/>
      <c r="X716" s="133"/>
      <c r="Y716" s="133"/>
      <c r="Z716" s="133"/>
      <c r="AA716" s="133"/>
      <c r="AB716" s="133"/>
    </row>
    <row r="717" spans="2:28">
      <c r="B717" s="133"/>
      <c r="C717" s="133"/>
      <c r="D717" s="133"/>
      <c r="E717" s="133"/>
      <c r="F717" s="133"/>
      <c r="G717" s="133"/>
      <c r="I717" s="133"/>
      <c r="J717" s="133"/>
      <c r="K717" s="133"/>
      <c r="L717" s="133"/>
      <c r="M717" s="133"/>
      <c r="N717" s="133"/>
      <c r="P717" s="133"/>
      <c r="Q717" s="133"/>
      <c r="R717" s="133"/>
      <c r="S717" s="133"/>
      <c r="T717" s="133"/>
      <c r="U717" s="133"/>
      <c r="V717" s="133"/>
      <c r="W717" s="133"/>
      <c r="X717" s="133"/>
      <c r="Y717" s="133"/>
      <c r="Z717" s="133"/>
      <c r="AA717" s="133"/>
      <c r="AB717" s="133"/>
    </row>
    <row r="718" spans="2:28">
      <c r="B718" s="133"/>
      <c r="C718" s="133"/>
      <c r="D718" s="133"/>
      <c r="E718" s="133"/>
      <c r="F718" s="133"/>
      <c r="G718" s="133"/>
      <c r="I718" s="133"/>
      <c r="J718" s="133"/>
      <c r="K718" s="133"/>
      <c r="L718" s="133"/>
      <c r="M718" s="133"/>
      <c r="N718" s="133"/>
      <c r="P718" s="133"/>
      <c r="Q718" s="133"/>
      <c r="R718" s="133"/>
      <c r="S718" s="133"/>
      <c r="T718" s="133"/>
      <c r="U718" s="133"/>
      <c r="V718" s="133"/>
      <c r="W718" s="133"/>
      <c r="X718" s="133"/>
      <c r="Y718" s="133"/>
      <c r="Z718" s="133"/>
      <c r="AA718" s="133"/>
      <c r="AB718" s="133"/>
    </row>
    <row r="719" spans="2:28">
      <c r="B719" s="133"/>
      <c r="C719" s="133"/>
      <c r="D719" s="133"/>
      <c r="E719" s="133"/>
      <c r="F719" s="133"/>
      <c r="G719" s="133"/>
      <c r="I719" s="133"/>
      <c r="J719" s="133"/>
      <c r="K719" s="133"/>
      <c r="L719" s="133"/>
      <c r="M719" s="133"/>
      <c r="N719" s="133"/>
      <c r="P719" s="133"/>
      <c r="Q719" s="133"/>
      <c r="R719" s="133"/>
      <c r="S719" s="133"/>
      <c r="T719" s="133"/>
      <c r="U719" s="133"/>
      <c r="V719" s="133"/>
      <c r="W719" s="133"/>
      <c r="X719" s="133"/>
      <c r="Y719" s="133"/>
      <c r="Z719" s="133"/>
      <c r="AA719" s="133"/>
      <c r="AB719" s="133"/>
    </row>
    <row r="720" spans="2:28">
      <c r="B720" s="133"/>
      <c r="C720" s="133"/>
      <c r="D720" s="133"/>
      <c r="E720" s="133"/>
      <c r="F720" s="133"/>
      <c r="G720" s="133"/>
      <c r="I720" s="133"/>
      <c r="J720" s="133"/>
      <c r="K720" s="133"/>
      <c r="L720" s="133"/>
      <c r="M720" s="133"/>
      <c r="N720" s="133"/>
      <c r="P720" s="133"/>
      <c r="Q720" s="133"/>
      <c r="R720" s="133"/>
      <c r="S720" s="133"/>
      <c r="T720" s="133"/>
      <c r="U720" s="133"/>
      <c r="V720" s="133"/>
      <c r="W720" s="133"/>
      <c r="X720" s="133"/>
      <c r="Y720" s="133"/>
      <c r="Z720" s="133"/>
      <c r="AA720" s="133"/>
      <c r="AB720" s="133"/>
    </row>
    <row r="721" spans="2:28">
      <c r="B721" s="133"/>
      <c r="C721" s="133"/>
      <c r="D721" s="133"/>
      <c r="E721" s="133"/>
      <c r="F721" s="133"/>
      <c r="G721" s="133"/>
      <c r="I721" s="133"/>
      <c r="J721" s="133"/>
      <c r="K721" s="133"/>
      <c r="L721" s="133"/>
      <c r="M721" s="133"/>
      <c r="N721" s="133"/>
      <c r="P721" s="133"/>
      <c r="Q721" s="133"/>
      <c r="R721" s="133"/>
      <c r="S721" s="133"/>
      <c r="T721" s="133"/>
      <c r="U721" s="133"/>
      <c r="V721" s="133"/>
      <c r="W721" s="133"/>
      <c r="X721" s="133"/>
      <c r="Y721" s="133"/>
      <c r="Z721" s="133"/>
      <c r="AA721" s="133"/>
      <c r="AB721" s="133"/>
    </row>
    <row r="722" spans="2:28">
      <c r="B722" s="133"/>
      <c r="C722" s="133"/>
      <c r="D722" s="133"/>
      <c r="E722" s="133"/>
      <c r="F722" s="133"/>
      <c r="G722" s="133"/>
      <c r="I722" s="133"/>
      <c r="J722" s="133"/>
      <c r="K722" s="133"/>
      <c r="L722" s="133"/>
      <c r="M722" s="133"/>
      <c r="N722" s="133"/>
      <c r="P722" s="133"/>
      <c r="Q722" s="133"/>
      <c r="R722" s="133"/>
      <c r="S722" s="133"/>
      <c r="T722" s="133"/>
      <c r="U722" s="133"/>
      <c r="V722" s="133"/>
      <c r="W722" s="133"/>
      <c r="X722" s="133"/>
      <c r="Y722" s="133"/>
      <c r="Z722" s="133"/>
      <c r="AA722" s="133"/>
      <c r="AB722" s="133"/>
    </row>
    <row r="723" spans="2:28">
      <c r="B723" s="133"/>
      <c r="C723" s="133"/>
      <c r="D723" s="133"/>
      <c r="E723" s="133"/>
      <c r="F723" s="133"/>
      <c r="G723" s="133"/>
      <c r="I723" s="133"/>
      <c r="J723" s="133"/>
      <c r="K723" s="133"/>
      <c r="L723" s="133"/>
      <c r="M723" s="133"/>
      <c r="N723" s="133"/>
      <c r="P723" s="133"/>
      <c r="Q723" s="133"/>
      <c r="R723" s="133"/>
      <c r="S723" s="133"/>
      <c r="T723" s="133"/>
      <c r="U723" s="133"/>
      <c r="V723" s="133"/>
      <c r="W723" s="133"/>
      <c r="X723" s="133"/>
      <c r="Y723" s="133"/>
      <c r="Z723" s="133"/>
      <c r="AA723" s="133"/>
      <c r="AB723" s="133"/>
    </row>
    <row r="724" spans="2:28">
      <c r="B724" s="133"/>
      <c r="C724" s="133"/>
      <c r="D724" s="133"/>
      <c r="E724" s="133"/>
      <c r="F724" s="133"/>
      <c r="G724" s="133"/>
      <c r="I724" s="133"/>
      <c r="J724" s="133"/>
      <c r="K724" s="133"/>
      <c r="L724" s="133"/>
      <c r="M724" s="133"/>
      <c r="N724" s="133"/>
      <c r="P724" s="133"/>
      <c r="Q724" s="133"/>
      <c r="R724" s="133"/>
      <c r="S724" s="133"/>
      <c r="T724" s="133"/>
      <c r="U724" s="133"/>
      <c r="V724" s="133"/>
      <c r="W724" s="133"/>
      <c r="X724" s="133"/>
      <c r="Y724" s="133"/>
      <c r="Z724" s="133"/>
      <c r="AA724" s="133"/>
      <c r="AB724" s="133"/>
    </row>
    <row r="725" spans="2:28">
      <c r="B725" s="133"/>
      <c r="C725" s="133"/>
      <c r="D725" s="133"/>
      <c r="E725" s="133"/>
      <c r="F725" s="133"/>
      <c r="G725" s="133"/>
      <c r="I725" s="133"/>
      <c r="J725" s="133"/>
      <c r="K725" s="133"/>
      <c r="L725" s="133"/>
      <c r="M725" s="133"/>
      <c r="N725" s="133"/>
      <c r="P725" s="133"/>
      <c r="Q725" s="133"/>
      <c r="R725" s="133"/>
      <c r="S725" s="133"/>
      <c r="T725" s="133"/>
      <c r="U725" s="133"/>
      <c r="V725" s="133"/>
      <c r="W725" s="133"/>
      <c r="X725" s="133"/>
      <c r="Y725" s="133"/>
      <c r="Z725" s="133"/>
      <c r="AA725" s="133"/>
      <c r="AB725" s="133"/>
    </row>
    <row r="726" spans="2:28">
      <c r="B726" s="133"/>
      <c r="C726" s="133"/>
      <c r="D726" s="133"/>
      <c r="E726" s="133"/>
      <c r="F726" s="133"/>
      <c r="G726" s="133"/>
      <c r="I726" s="133"/>
      <c r="J726" s="133"/>
      <c r="K726" s="133"/>
      <c r="L726" s="133"/>
      <c r="M726" s="133"/>
      <c r="N726" s="133"/>
      <c r="P726" s="133"/>
      <c r="Q726" s="133"/>
      <c r="R726" s="133"/>
      <c r="S726" s="133"/>
      <c r="T726" s="133"/>
      <c r="U726" s="133"/>
      <c r="V726" s="133"/>
      <c r="W726" s="133"/>
      <c r="X726" s="133"/>
      <c r="Y726" s="133"/>
      <c r="Z726" s="133"/>
      <c r="AA726" s="133"/>
      <c r="AB726" s="133"/>
    </row>
    <row r="727" spans="2:28">
      <c r="B727" s="133"/>
      <c r="C727" s="133"/>
      <c r="D727" s="133"/>
      <c r="E727" s="133"/>
      <c r="F727" s="133"/>
      <c r="G727" s="133"/>
      <c r="I727" s="133"/>
      <c r="J727" s="133"/>
      <c r="K727" s="133"/>
      <c r="L727" s="133"/>
      <c r="M727" s="133"/>
      <c r="N727" s="133"/>
      <c r="P727" s="133"/>
      <c r="Q727" s="133"/>
      <c r="R727" s="133"/>
      <c r="S727" s="133"/>
      <c r="T727" s="133"/>
      <c r="U727" s="133"/>
      <c r="V727" s="133"/>
      <c r="W727" s="133"/>
      <c r="X727" s="133"/>
      <c r="Y727" s="133"/>
      <c r="Z727" s="133"/>
      <c r="AA727" s="133"/>
      <c r="AB727" s="133"/>
    </row>
    <row r="728" spans="2:28">
      <c r="B728" s="133"/>
      <c r="C728" s="133"/>
      <c r="D728" s="133"/>
      <c r="E728" s="133"/>
      <c r="F728" s="133"/>
      <c r="G728" s="133"/>
      <c r="I728" s="133"/>
      <c r="J728" s="133"/>
      <c r="K728" s="133"/>
      <c r="L728" s="133"/>
      <c r="M728" s="133"/>
      <c r="N728" s="133"/>
      <c r="P728" s="133"/>
      <c r="Q728" s="133"/>
      <c r="R728" s="133"/>
      <c r="S728" s="133"/>
      <c r="T728" s="133"/>
      <c r="U728" s="133"/>
      <c r="V728" s="133"/>
      <c r="W728" s="133"/>
      <c r="X728" s="133"/>
      <c r="Y728" s="133"/>
      <c r="Z728" s="133"/>
      <c r="AA728" s="133"/>
      <c r="AB728" s="133"/>
    </row>
    <row r="729" spans="2:28">
      <c r="B729" s="133"/>
      <c r="C729" s="133"/>
      <c r="D729" s="133"/>
      <c r="E729" s="133"/>
      <c r="F729" s="133"/>
      <c r="G729" s="133"/>
      <c r="I729" s="133"/>
      <c r="J729" s="133"/>
      <c r="K729" s="133"/>
      <c r="L729" s="133"/>
      <c r="M729" s="133"/>
      <c r="N729" s="133"/>
      <c r="P729" s="133"/>
      <c r="Q729" s="133"/>
      <c r="R729" s="133"/>
      <c r="S729" s="133"/>
      <c r="T729" s="133"/>
      <c r="U729" s="133"/>
      <c r="V729" s="133"/>
      <c r="W729" s="133"/>
      <c r="X729" s="133"/>
      <c r="Y729" s="133"/>
      <c r="Z729" s="133"/>
      <c r="AA729" s="133"/>
      <c r="AB729" s="133"/>
    </row>
    <row r="730" spans="2:28">
      <c r="B730" s="133"/>
      <c r="C730" s="133"/>
      <c r="D730" s="133"/>
      <c r="E730" s="133"/>
      <c r="F730" s="133"/>
      <c r="G730" s="133"/>
      <c r="I730" s="133"/>
      <c r="J730" s="133"/>
      <c r="K730" s="133"/>
      <c r="L730" s="133"/>
      <c r="M730" s="133"/>
      <c r="N730" s="133"/>
      <c r="P730" s="133"/>
      <c r="Q730" s="133"/>
      <c r="R730" s="133"/>
      <c r="S730" s="133"/>
      <c r="T730" s="133"/>
      <c r="U730" s="133"/>
      <c r="V730" s="133"/>
      <c r="W730" s="133"/>
      <c r="X730" s="133"/>
      <c r="Y730" s="133"/>
      <c r="Z730" s="133"/>
      <c r="AA730" s="133"/>
      <c r="AB730" s="133"/>
    </row>
    <row r="731" spans="2:28">
      <c r="B731" s="133"/>
      <c r="C731" s="133"/>
      <c r="D731" s="133"/>
      <c r="E731" s="133"/>
      <c r="F731" s="133"/>
      <c r="G731" s="133"/>
      <c r="I731" s="133"/>
      <c r="J731" s="133"/>
      <c r="K731" s="133"/>
      <c r="L731" s="133"/>
      <c r="M731" s="133"/>
      <c r="N731" s="133"/>
      <c r="P731" s="133"/>
      <c r="Q731" s="133"/>
      <c r="R731" s="133"/>
      <c r="S731" s="133"/>
      <c r="T731" s="133"/>
      <c r="U731" s="133"/>
      <c r="V731" s="133"/>
      <c r="W731" s="133"/>
      <c r="X731" s="133"/>
      <c r="Y731" s="133"/>
      <c r="Z731" s="133"/>
      <c r="AA731" s="133"/>
      <c r="AB731" s="133"/>
    </row>
    <row r="732" spans="2:28">
      <c r="B732" s="133"/>
      <c r="C732" s="133"/>
      <c r="D732" s="133"/>
      <c r="E732" s="133"/>
      <c r="F732" s="133"/>
      <c r="G732" s="133"/>
      <c r="I732" s="133"/>
      <c r="J732" s="133"/>
      <c r="K732" s="133"/>
      <c r="L732" s="133"/>
      <c r="M732" s="133"/>
      <c r="N732" s="133"/>
      <c r="P732" s="133"/>
      <c r="Q732" s="133"/>
      <c r="R732" s="133"/>
      <c r="S732" s="133"/>
      <c r="T732" s="133"/>
      <c r="U732" s="133"/>
      <c r="V732" s="133"/>
      <c r="W732" s="133"/>
      <c r="X732" s="133"/>
      <c r="Y732" s="133"/>
      <c r="Z732" s="133"/>
      <c r="AA732" s="133"/>
      <c r="AB732" s="133"/>
    </row>
    <row r="733" spans="2:28">
      <c r="B733" s="133"/>
      <c r="C733" s="133"/>
      <c r="D733" s="133"/>
      <c r="E733" s="133"/>
      <c r="F733" s="133"/>
      <c r="G733" s="133"/>
      <c r="I733" s="133"/>
      <c r="J733" s="133"/>
      <c r="K733" s="133"/>
      <c r="L733" s="133"/>
      <c r="M733" s="133"/>
      <c r="N733" s="133"/>
      <c r="P733" s="133"/>
      <c r="Q733" s="133"/>
      <c r="R733" s="133"/>
      <c r="S733" s="133"/>
      <c r="T733" s="133"/>
      <c r="U733" s="133"/>
      <c r="V733" s="133"/>
      <c r="W733" s="133"/>
      <c r="X733" s="133"/>
      <c r="Y733" s="133"/>
      <c r="Z733" s="133"/>
      <c r="AA733" s="133"/>
      <c r="AB733" s="133"/>
    </row>
    <row r="734" spans="2:28">
      <c r="B734" s="133"/>
      <c r="C734" s="133"/>
      <c r="D734" s="133"/>
      <c r="E734" s="133"/>
      <c r="F734" s="133"/>
      <c r="G734" s="133"/>
      <c r="I734" s="133"/>
      <c r="J734" s="133"/>
      <c r="K734" s="133"/>
      <c r="L734" s="133"/>
      <c r="M734" s="133"/>
      <c r="N734" s="133"/>
      <c r="P734" s="133"/>
      <c r="Q734" s="133"/>
      <c r="R734" s="133"/>
      <c r="S734" s="133"/>
      <c r="T734" s="133"/>
      <c r="U734" s="133"/>
      <c r="V734" s="133"/>
      <c r="W734" s="133"/>
      <c r="X734" s="133"/>
      <c r="Y734" s="133"/>
      <c r="Z734" s="133"/>
      <c r="AA734" s="133"/>
      <c r="AB734" s="133"/>
    </row>
    <row r="735" spans="2:28">
      <c r="B735" s="133"/>
      <c r="C735" s="133"/>
      <c r="D735" s="133"/>
      <c r="E735" s="133"/>
      <c r="F735" s="133"/>
      <c r="G735" s="133"/>
      <c r="I735" s="133"/>
      <c r="J735" s="133"/>
      <c r="K735" s="133"/>
      <c r="L735" s="133"/>
      <c r="M735" s="133"/>
      <c r="N735" s="133"/>
      <c r="P735" s="133"/>
      <c r="Q735" s="133"/>
      <c r="R735" s="133"/>
      <c r="S735" s="133"/>
      <c r="T735" s="133"/>
      <c r="U735" s="133"/>
      <c r="V735" s="133"/>
      <c r="W735" s="133"/>
      <c r="X735" s="133"/>
      <c r="Y735" s="133"/>
      <c r="Z735" s="133"/>
      <c r="AA735" s="133"/>
      <c r="AB735" s="133"/>
    </row>
    <row r="736" spans="2:28">
      <c r="B736" s="133"/>
      <c r="C736" s="133"/>
      <c r="D736" s="133"/>
      <c r="E736" s="133"/>
      <c r="F736" s="133"/>
      <c r="G736" s="133"/>
      <c r="I736" s="133"/>
      <c r="J736" s="133"/>
      <c r="K736" s="133"/>
      <c r="L736" s="133"/>
      <c r="M736" s="133"/>
      <c r="N736" s="133"/>
      <c r="P736" s="133"/>
      <c r="Q736" s="133"/>
      <c r="R736" s="133"/>
      <c r="S736" s="133"/>
      <c r="T736" s="133"/>
      <c r="U736" s="133"/>
      <c r="V736" s="133"/>
      <c r="W736" s="133"/>
      <c r="X736" s="133"/>
      <c r="Y736" s="133"/>
      <c r="Z736" s="133"/>
      <c r="AA736" s="133"/>
      <c r="AB736" s="133"/>
    </row>
    <row r="737" spans="2:28">
      <c r="B737" s="133"/>
      <c r="C737" s="133"/>
      <c r="D737" s="133"/>
      <c r="E737" s="133"/>
      <c r="F737" s="133"/>
      <c r="G737" s="133"/>
      <c r="I737" s="133"/>
      <c r="J737" s="133"/>
      <c r="K737" s="133"/>
      <c r="L737" s="133"/>
      <c r="M737" s="133"/>
      <c r="N737" s="133"/>
      <c r="P737" s="133"/>
      <c r="Q737" s="133"/>
      <c r="R737" s="133"/>
      <c r="S737" s="133"/>
      <c r="T737" s="133"/>
      <c r="U737" s="133"/>
      <c r="V737" s="133"/>
      <c r="W737" s="133"/>
      <c r="X737" s="133"/>
      <c r="Y737" s="133"/>
      <c r="Z737" s="133"/>
      <c r="AA737" s="133"/>
      <c r="AB737" s="133"/>
    </row>
    <row r="738" spans="2:28">
      <c r="B738" s="133"/>
      <c r="C738" s="133"/>
      <c r="D738" s="133"/>
      <c r="E738" s="133"/>
      <c r="F738" s="133"/>
      <c r="G738" s="133"/>
      <c r="I738" s="133"/>
      <c r="J738" s="133"/>
      <c r="K738" s="133"/>
      <c r="L738" s="133"/>
      <c r="M738" s="133"/>
      <c r="N738" s="133"/>
      <c r="P738" s="133"/>
      <c r="Q738" s="133"/>
      <c r="R738" s="133"/>
      <c r="S738" s="133"/>
      <c r="T738" s="133"/>
      <c r="U738" s="133"/>
      <c r="V738" s="133"/>
      <c r="W738" s="133"/>
      <c r="X738" s="133"/>
      <c r="Y738" s="133"/>
      <c r="Z738" s="133"/>
      <c r="AA738" s="133"/>
      <c r="AB738" s="133"/>
    </row>
    <row r="739" spans="2:28">
      <c r="B739" s="133"/>
      <c r="C739" s="133"/>
      <c r="D739" s="133"/>
      <c r="E739" s="133"/>
      <c r="F739" s="133"/>
      <c r="G739" s="133"/>
      <c r="I739" s="133"/>
      <c r="J739" s="133"/>
      <c r="K739" s="133"/>
      <c r="L739" s="133"/>
      <c r="M739" s="133"/>
      <c r="N739" s="133"/>
      <c r="P739" s="133"/>
      <c r="Q739" s="133"/>
      <c r="R739" s="133"/>
      <c r="S739" s="133"/>
      <c r="T739" s="133"/>
      <c r="U739" s="133"/>
      <c r="V739" s="133"/>
      <c r="W739" s="133"/>
      <c r="X739" s="133"/>
      <c r="Y739" s="133"/>
      <c r="Z739" s="133"/>
      <c r="AA739" s="133"/>
      <c r="AB739" s="133"/>
    </row>
    <row r="740" spans="2:28">
      <c r="B740" s="133"/>
      <c r="C740" s="133"/>
      <c r="D740" s="133"/>
      <c r="E740" s="133"/>
      <c r="F740" s="133"/>
      <c r="G740" s="133"/>
      <c r="I740" s="133"/>
      <c r="J740" s="133"/>
      <c r="K740" s="133"/>
      <c r="L740" s="133"/>
      <c r="M740" s="133"/>
      <c r="N740" s="133"/>
      <c r="P740" s="133"/>
      <c r="Q740" s="133"/>
      <c r="R740" s="133"/>
      <c r="S740" s="133"/>
      <c r="T740" s="133"/>
      <c r="U740" s="133"/>
      <c r="V740" s="133"/>
      <c r="W740" s="133"/>
      <c r="X740" s="133"/>
      <c r="Y740" s="133"/>
      <c r="Z740" s="133"/>
      <c r="AA740" s="133"/>
      <c r="AB740" s="133"/>
    </row>
    <row r="741" spans="2:28">
      <c r="B741" s="133"/>
      <c r="C741" s="133"/>
      <c r="D741" s="133"/>
      <c r="E741" s="133"/>
      <c r="F741" s="133"/>
      <c r="G741" s="133"/>
      <c r="I741" s="133"/>
      <c r="J741" s="133"/>
      <c r="K741" s="133"/>
      <c r="L741" s="133"/>
      <c r="M741" s="133"/>
      <c r="N741" s="133"/>
      <c r="P741" s="133"/>
      <c r="Q741" s="133"/>
      <c r="R741" s="133"/>
      <c r="S741" s="133"/>
      <c r="T741" s="133"/>
      <c r="U741" s="133"/>
      <c r="V741" s="133"/>
      <c r="W741" s="133"/>
      <c r="X741" s="133"/>
      <c r="Y741" s="133"/>
      <c r="Z741" s="133"/>
      <c r="AA741" s="133"/>
      <c r="AB741" s="133"/>
    </row>
    <row r="742" spans="2:28">
      <c r="B742" s="133"/>
      <c r="C742" s="133"/>
      <c r="D742" s="133"/>
      <c r="E742" s="133"/>
      <c r="F742" s="133"/>
      <c r="G742" s="133"/>
      <c r="I742" s="133"/>
      <c r="J742" s="133"/>
      <c r="K742" s="133"/>
      <c r="L742" s="133"/>
      <c r="M742" s="133"/>
      <c r="N742" s="133"/>
      <c r="P742" s="133"/>
      <c r="Q742" s="133"/>
      <c r="R742" s="133"/>
      <c r="S742" s="133"/>
      <c r="T742" s="133"/>
      <c r="U742" s="133"/>
      <c r="V742" s="133"/>
      <c r="W742" s="133"/>
      <c r="X742" s="133"/>
      <c r="Y742" s="133"/>
      <c r="Z742" s="133"/>
      <c r="AA742" s="133"/>
      <c r="AB742" s="133"/>
    </row>
    <row r="743" spans="2:28">
      <c r="B743" s="133"/>
      <c r="C743" s="133"/>
      <c r="D743" s="133"/>
      <c r="E743" s="133"/>
      <c r="F743" s="133"/>
      <c r="G743" s="133"/>
      <c r="I743" s="133"/>
      <c r="J743" s="133"/>
      <c r="K743" s="133"/>
      <c r="L743" s="133"/>
      <c r="M743" s="133"/>
      <c r="N743" s="133"/>
      <c r="P743" s="133"/>
      <c r="Q743" s="133"/>
      <c r="R743" s="133"/>
      <c r="S743" s="133"/>
      <c r="T743" s="133"/>
      <c r="U743" s="133"/>
      <c r="V743" s="133"/>
      <c r="W743" s="133"/>
      <c r="X743" s="133"/>
      <c r="Y743" s="133"/>
      <c r="Z743" s="133"/>
      <c r="AA743" s="133"/>
      <c r="AB743" s="133"/>
    </row>
    <row r="744" spans="2:28">
      <c r="B744" s="133"/>
      <c r="C744" s="133"/>
      <c r="D744" s="133"/>
      <c r="E744" s="133"/>
      <c r="F744" s="133"/>
      <c r="G744" s="133"/>
      <c r="I744" s="133"/>
      <c r="J744" s="133"/>
      <c r="K744" s="133"/>
      <c r="L744" s="133"/>
      <c r="M744" s="133"/>
      <c r="N744" s="133"/>
      <c r="P744" s="133"/>
      <c r="Q744" s="133"/>
      <c r="R744" s="133"/>
      <c r="S744" s="133"/>
      <c r="T744" s="133"/>
      <c r="U744" s="133"/>
      <c r="V744" s="133"/>
      <c r="W744" s="133"/>
      <c r="X744" s="133"/>
      <c r="Y744" s="133"/>
      <c r="Z744" s="133"/>
      <c r="AA744" s="133"/>
      <c r="AB744" s="133"/>
    </row>
    <row r="745" spans="2:28">
      <c r="B745" s="133"/>
      <c r="C745" s="133"/>
      <c r="D745" s="133"/>
      <c r="E745" s="133"/>
      <c r="F745" s="133"/>
      <c r="G745" s="133"/>
      <c r="I745" s="133"/>
      <c r="J745" s="133"/>
      <c r="K745" s="133"/>
      <c r="L745" s="133"/>
      <c r="M745" s="133"/>
      <c r="N745" s="133"/>
      <c r="P745" s="133"/>
      <c r="Q745" s="133"/>
      <c r="R745" s="133"/>
      <c r="S745" s="133"/>
      <c r="T745" s="133"/>
      <c r="U745" s="133"/>
      <c r="V745" s="133"/>
      <c r="W745" s="133"/>
      <c r="X745" s="133"/>
      <c r="Y745" s="133"/>
      <c r="Z745" s="133"/>
      <c r="AA745" s="133"/>
      <c r="AB745" s="133"/>
    </row>
    <row r="746" spans="2:28">
      <c r="B746" s="133"/>
      <c r="C746" s="133"/>
      <c r="D746" s="133"/>
      <c r="E746" s="133"/>
      <c r="F746" s="133"/>
      <c r="G746" s="133"/>
      <c r="I746" s="133"/>
      <c r="J746" s="133"/>
      <c r="K746" s="133"/>
      <c r="L746" s="133"/>
      <c r="M746" s="133"/>
      <c r="N746" s="133"/>
      <c r="P746" s="133"/>
      <c r="Q746" s="133"/>
      <c r="R746" s="133"/>
      <c r="S746" s="133"/>
      <c r="T746" s="133"/>
      <c r="U746" s="133"/>
      <c r="V746" s="133"/>
      <c r="W746" s="133"/>
      <c r="X746" s="133"/>
      <c r="Y746" s="133"/>
      <c r="Z746" s="133"/>
      <c r="AA746" s="133"/>
      <c r="AB746" s="133"/>
    </row>
    <row r="747" spans="2:28">
      <c r="B747" s="133"/>
      <c r="C747" s="133"/>
      <c r="D747" s="133"/>
      <c r="E747" s="133"/>
      <c r="F747" s="133"/>
      <c r="G747" s="133"/>
      <c r="I747" s="133"/>
      <c r="J747" s="133"/>
      <c r="K747" s="133"/>
      <c r="L747" s="133"/>
      <c r="M747" s="133"/>
      <c r="N747" s="133"/>
      <c r="P747" s="133"/>
      <c r="Q747" s="133"/>
      <c r="R747" s="133"/>
      <c r="S747" s="133"/>
      <c r="T747" s="133"/>
      <c r="U747" s="133"/>
      <c r="V747" s="133"/>
      <c r="W747" s="133"/>
      <c r="X747" s="133"/>
      <c r="Y747" s="133"/>
      <c r="Z747" s="133"/>
      <c r="AA747" s="133"/>
      <c r="AB747" s="133"/>
    </row>
    <row r="748" spans="2:28">
      <c r="B748" s="133"/>
      <c r="C748" s="133"/>
      <c r="D748" s="133"/>
      <c r="E748" s="133"/>
      <c r="F748" s="133"/>
      <c r="G748" s="133"/>
      <c r="I748" s="133"/>
      <c r="J748" s="133"/>
      <c r="K748" s="133"/>
      <c r="L748" s="133"/>
      <c r="M748" s="133"/>
      <c r="N748" s="133"/>
      <c r="P748" s="133"/>
      <c r="Q748" s="133"/>
      <c r="R748" s="133"/>
      <c r="S748" s="133"/>
      <c r="T748" s="133"/>
      <c r="U748" s="133"/>
      <c r="V748" s="133"/>
      <c r="W748" s="133"/>
      <c r="X748" s="133"/>
      <c r="Y748" s="133"/>
      <c r="Z748" s="133"/>
      <c r="AA748" s="133"/>
      <c r="AB748" s="133"/>
    </row>
    <row r="749" spans="2:28">
      <c r="B749" s="133"/>
      <c r="C749" s="133"/>
      <c r="D749" s="133"/>
      <c r="E749" s="133"/>
      <c r="F749" s="133"/>
      <c r="G749" s="133"/>
      <c r="I749" s="133"/>
      <c r="J749" s="133"/>
      <c r="K749" s="133"/>
      <c r="L749" s="133"/>
      <c r="M749" s="133"/>
      <c r="N749" s="133"/>
      <c r="P749" s="133"/>
      <c r="Q749" s="133"/>
      <c r="R749" s="133"/>
      <c r="S749" s="133"/>
      <c r="T749" s="133"/>
      <c r="U749" s="133"/>
      <c r="V749" s="133"/>
      <c r="W749" s="133"/>
      <c r="X749" s="133"/>
      <c r="Y749" s="133"/>
      <c r="Z749" s="133"/>
      <c r="AA749" s="133"/>
      <c r="AB749" s="133"/>
    </row>
    <row r="750" spans="2:28">
      <c r="B750" s="133"/>
      <c r="C750" s="133"/>
      <c r="D750" s="133"/>
      <c r="E750" s="133"/>
      <c r="F750" s="133"/>
      <c r="G750" s="133"/>
      <c r="I750" s="133"/>
      <c r="J750" s="133"/>
      <c r="K750" s="133"/>
      <c r="L750" s="133"/>
      <c r="M750" s="133"/>
      <c r="N750" s="133"/>
      <c r="P750" s="133"/>
      <c r="Q750" s="133"/>
      <c r="R750" s="133"/>
      <c r="S750" s="133"/>
      <c r="T750" s="133"/>
      <c r="U750" s="133"/>
      <c r="V750" s="133"/>
      <c r="W750" s="133"/>
      <c r="X750" s="133"/>
      <c r="Y750" s="133"/>
      <c r="Z750" s="133"/>
      <c r="AA750" s="133"/>
      <c r="AB750" s="133"/>
    </row>
    <row r="751" spans="2:28">
      <c r="B751" s="133"/>
      <c r="C751" s="133"/>
      <c r="D751" s="133"/>
      <c r="E751" s="133"/>
      <c r="F751" s="133"/>
      <c r="G751" s="133"/>
      <c r="I751" s="133"/>
      <c r="J751" s="133"/>
      <c r="K751" s="133"/>
      <c r="L751" s="133"/>
      <c r="M751" s="133"/>
      <c r="N751" s="133"/>
      <c r="P751" s="133"/>
      <c r="Q751" s="133"/>
      <c r="R751" s="133"/>
      <c r="S751" s="133"/>
      <c r="T751" s="133"/>
      <c r="U751" s="133"/>
      <c r="V751" s="133"/>
      <c r="W751" s="133"/>
      <c r="X751" s="133"/>
      <c r="Y751" s="133"/>
      <c r="Z751" s="133"/>
      <c r="AA751" s="133"/>
      <c r="AB751" s="133"/>
    </row>
    <row r="752" spans="2:28">
      <c r="B752" s="133"/>
      <c r="C752" s="133"/>
      <c r="D752" s="133"/>
      <c r="E752" s="133"/>
      <c r="F752" s="133"/>
      <c r="G752" s="133"/>
      <c r="I752" s="133"/>
      <c r="J752" s="133"/>
      <c r="K752" s="133"/>
      <c r="L752" s="133"/>
      <c r="M752" s="133"/>
      <c r="N752" s="133"/>
      <c r="P752" s="133"/>
      <c r="Q752" s="133"/>
      <c r="R752" s="133"/>
      <c r="S752" s="133"/>
      <c r="T752" s="133"/>
      <c r="U752" s="133"/>
      <c r="V752" s="133"/>
      <c r="W752" s="133"/>
      <c r="X752" s="133"/>
      <c r="Y752" s="133"/>
      <c r="Z752" s="133"/>
      <c r="AA752" s="133"/>
      <c r="AB752" s="133"/>
    </row>
    <row r="753" spans="2:28">
      <c r="B753" s="133"/>
      <c r="C753" s="133"/>
      <c r="D753" s="133"/>
      <c r="E753" s="133"/>
      <c r="F753" s="133"/>
      <c r="G753" s="133"/>
      <c r="I753" s="133"/>
      <c r="J753" s="133"/>
      <c r="K753" s="133"/>
      <c r="L753" s="133"/>
      <c r="M753" s="133"/>
      <c r="N753" s="133"/>
      <c r="P753" s="133"/>
      <c r="Q753" s="133"/>
      <c r="R753" s="133"/>
      <c r="S753" s="133"/>
      <c r="T753" s="133"/>
      <c r="U753" s="133"/>
      <c r="V753" s="133"/>
      <c r="W753" s="133"/>
      <c r="X753" s="133"/>
      <c r="Y753" s="133"/>
      <c r="Z753" s="133"/>
      <c r="AA753" s="133"/>
      <c r="AB753" s="133"/>
    </row>
    <row r="754" spans="2:28">
      <c r="B754" s="133"/>
      <c r="C754" s="133"/>
      <c r="D754" s="133"/>
      <c r="E754" s="133"/>
      <c r="F754" s="133"/>
      <c r="G754" s="133"/>
      <c r="I754" s="133"/>
      <c r="J754" s="133"/>
      <c r="K754" s="133"/>
      <c r="L754" s="133"/>
      <c r="M754" s="133"/>
      <c r="N754" s="133"/>
      <c r="P754" s="133"/>
      <c r="Q754" s="133"/>
      <c r="R754" s="133"/>
      <c r="S754" s="133"/>
      <c r="T754" s="133"/>
      <c r="U754" s="133"/>
      <c r="V754" s="133"/>
      <c r="W754" s="133"/>
      <c r="X754" s="133"/>
      <c r="Y754" s="133"/>
      <c r="Z754" s="133"/>
      <c r="AA754" s="133"/>
      <c r="AB754" s="133"/>
    </row>
    <row r="755" spans="2:28">
      <c r="B755" s="133"/>
      <c r="C755" s="133"/>
      <c r="D755" s="133"/>
      <c r="E755" s="133"/>
      <c r="F755" s="133"/>
      <c r="G755" s="133"/>
      <c r="I755" s="133"/>
      <c r="J755" s="133"/>
      <c r="K755" s="133"/>
      <c r="L755" s="133"/>
      <c r="M755" s="133"/>
      <c r="N755" s="133"/>
      <c r="P755" s="133"/>
      <c r="Q755" s="133"/>
      <c r="R755" s="133"/>
      <c r="S755" s="133"/>
      <c r="T755" s="133"/>
      <c r="U755" s="133"/>
      <c r="V755" s="133"/>
      <c r="W755" s="133"/>
      <c r="X755" s="133"/>
      <c r="Y755" s="133"/>
      <c r="Z755" s="133"/>
      <c r="AA755" s="133"/>
      <c r="AB755" s="133"/>
    </row>
    <row r="756" spans="2:28">
      <c r="B756" s="133"/>
      <c r="C756" s="133"/>
      <c r="D756" s="133"/>
      <c r="E756" s="133"/>
      <c r="F756" s="133"/>
      <c r="G756" s="133"/>
      <c r="I756" s="133"/>
      <c r="J756" s="133"/>
      <c r="K756" s="133"/>
      <c r="L756" s="133"/>
      <c r="M756" s="133"/>
      <c r="N756" s="133"/>
      <c r="P756" s="133"/>
      <c r="Q756" s="133"/>
      <c r="R756" s="133"/>
      <c r="S756" s="133"/>
      <c r="T756" s="133"/>
      <c r="U756" s="133"/>
      <c r="V756" s="133"/>
      <c r="W756" s="133"/>
      <c r="X756" s="133"/>
      <c r="Y756" s="133"/>
      <c r="Z756" s="133"/>
      <c r="AA756" s="133"/>
      <c r="AB756" s="133"/>
    </row>
    <row r="757" spans="2:28">
      <c r="B757" s="133"/>
      <c r="C757" s="133"/>
      <c r="D757" s="133"/>
      <c r="E757" s="133"/>
      <c r="F757" s="133"/>
      <c r="G757" s="133"/>
      <c r="I757" s="133"/>
      <c r="J757" s="133"/>
      <c r="K757" s="133"/>
      <c r="L757" s="133"/>
      <c r="M757" s="133"/>
      <c r="N757" s="133"/>
      <c r="P757" s="133"/>
      <c r="Q757" s="133"/>
      <c r="R757" s="133"/>
      <c r="S757" s="133"/>
      <c r="T757" s="133"/>
      <c r="U757" s="133"/>
      <c r="V757" s="133"/>
      <c r="W757" s="133"/>
      <c r="X757" s="133"/>
      <c r="Y757" s="133"/>
      <c r="Z757" s="133"/>
      <c r="AA757" s="133"/>
      <c r="AB757" s="133"/>
    </row>
    <row r="758" spans="2:28">
      <c r="B758" s="133"/>
      <c r="C758" s="133"/>
      <c r="D758" s="133"/>
      <c r="E758" s="133"/>
      <c r="F758" s="133"/>
      <c r="G758" s="133"/>
      <c r="I758" s="133"/>
      <c r="J758" s="133"/>
      <c r="K758" s="133"/>
      <c r="L758" s="133"/>
      <c r="M758" s="133"/>
      <c r="N758" s="133"/>
      <c r="P758" s="133"/>
      <c r="Q758" s="133"/>
      <c r="R758" s="133"/>
      <c r="S758" s="133"/>
      <c r="T758" s="133"/>
      <c r="U758" s="133"/>
      <c r="V758" s="133"/>
      <c r="W758" s="133"/>
      <c r="X758" s="133"/>
      <c r="Y758" s="133"/>
      <c r="Z758" s="133"/>
      <c r="AA758" s="133"/>
      <c r="AB758" s="133"/>
    </row>
    <row r="759" spans="2:28">
      <c r="B759" s="133"/>
      <c r="C759" s="133"/>
      <c r="D759" s="133"/>
      <c r="E759" s="133"/>
      <c r="F759" s="133"/>
      <c r="G759" s="133"/>
      <c r="I759" s="133"/>
      <c r="J759" s="133"/>
      <c r="K759" s="133"/>
      <c r="L759" s="133"/>
      <c r="M759" s="133"/>
      <c r="N759" s="133"/>
      <c r="P759" s="133"/>
      <c r="Q759" s="133"/>
      <c r="R759" s="133"/>
      <c r="S759" s="133"/>
      <c r="T759" s="133"/>
      <c r="U759" s="133"/>
      <c r="V759" s="133"/>
      <c r="W759" s="133"/>
      <c r="X759" s="133"/>
      <c r="Y759" s="133"/>
      <c r="Z759" s="133"/>
      <c r="AA759" s="133"/>
      <c r="AB759" s="133"/>
    </row>
    <row r="760" spans="2:28">
      <c r="B760" s="133"/>
      <c r="C760" s="133"/>
      <c r="D760" s="133"/>
      <c r="E760" s="133"/>
      <c r="F760" s="133"/>
      <c r="G760" s="133"/>
      <c r="I760" s="133"/>
      <c r="J760" s="133"/>
      <c r="K760" s="133"/>
      <c r="L760" s="133"/>
      <c r="M760" s="133"/>
      <c r="N760" s="133"/>
      <c r="P760" s="133"/>
      <c r="Q760" s="133"/>
      <c r="R760" s="133"/>
      <c r="S760" s="133"/>
      <c r="T760" s="133"/>
      <c r="U760" s="133"/>
      <c r="V760" s="133"/>
      <c r="W760" s="133"/>
      <c r="X760" s="133"/>
      <c r="Y760" s="133"/>
      <c r="Z760" s="133"/>
      <c r="AA760" s="133"/>
      <c r="AB760" s="133"/>
    </row>
    <row r="761" spans="2:28">
      <c r="B761" s="133"/>
      <c r="C761" s="133"/>
      <c r="D761" s="133"/>
      <c r="E761" s="133"/>
      <c r="F761" s="133"/>
      <c r="G761" s="133"/>
      <c r="I761" s="133"/>
      <c r="J761" s="133"/>
      <c r="K761" s="133"/>
      <c r="L761" s="133"/>
      <c r="M761" s="133"/>
      <c r="N761" s="133"/>
      <c r="P761" s="133"/>
      <c r="Q761" s="133"/>
      <c r="R761" s="133"/>
      <c r="S761" s="133"/>
      <c r="T761" s="133"/>
      <c r="U761" s="133"/>
      <c r="V761" s="133"/>
      <c r="W761" s="133"/>
      <c r="X761" s="133"/>
      <c r="Y761" s="133"/>
      <c r="Z761" s="133"/>
      <c r="AA761" s="133"/>
      <c r="AB761" s="133"/>
    </row>
    <row r="762" spans="2:28">
      <c r="B762" s="133"/>
      <c r="C762" s="133"/>
      <c r="D762" s="133"/>
      <c r="E762" s="133"/>
      <c r="F762" s="133"/>
      <c r="G762" s="133"/>
      <c r="I762" s="133"/>
      <c r="J762" s="133"/>
      <c r="K762" s="133"/>
      <c r="L762" s="133"/>
      <c r="M762" s="133"/>
      <c r="N762" s="133"/>
      <c r="P762" s="133"/>
      <c r="Q762" s="133"/>
      <c r="R762" s="133"/>
      <c r="S762" s="133"/>
      <c r="T762" s="133"/>
      <c r="U762" s="133"/>
      <c r="V762" s="133"/>
      <c r="W762" s="133"/>
      <c r="X762" s="133"/>
      <c r="Y762" s="133"/>
      <c r="Z762" s="133"/>
      <c r="AA762" s="133"/>
      <c r="AB762" s="133"/>
    </row>
    <row r="763" spans="2:28">
      <c r="B763" s="133"/>
      <c r="C763" s="133"/>
      <c r="D763" s="133"/>
      <c r="E763" s="133"/>
      <c r="F763" s="133"/>
      <c r="G763" s="133"/>
      <c r="I763" s="133"/>
      <c r="J763" s="133"/>
      <c r="K763" s="133"/>
      <c r="L763" s="133"/>
      <c r="M763" s="133"/>
      <c r="N763" s="133"/>
      <c r="P763" s="133"/>
      <c r="Q763" s="133"/>
      <c r="R763" s="133"/>
      <c r="S763" s="133"/>
      <c r="T763" s="133"/>
      <c r="U763" s="133"/>
      <c r="V763" s="133"/>
      <c r="W763" s="133"/>
      <c r="X763" s="133"/>
      <c r="Y763" s="133"/>
      <c r="Z763" s="133"/>
      <c r="AA763" s="133"/>
      <c r="AB763" s="133"/>
    </row>
    <row r="764" spans="2:28">
      <c r="B764" s="133"/>
      <c r="C764" s="133"/>
      <c r="D764" s="133"/>
      <c r="E764" s="133"/>
      <c r="F764" s="133"/>
      <c r="G764" s="133"/>
      <c r="I764" s="133"/>
      <c r="J764" s="133"/>
      <c r="K764" s="133"/>
      <c r="L764" s="133"/>
      <c r="M764" s="133"/>
      <c r="N764" s="133"/>
      <c r="P764" s="133"/>
      <c r="Q764" s="133"/>
      <c r="R764" s="133"/>
      <c r="S764" s="133"/>
      <c r="T764" s="133"/>
      <c r="U764" s="133"/>
      <c r="V764" s="133"/>
      <c r="W764" s="133"/>
      <c r="X764" s="133"/>
      <c r="Y764" s="133"/>
      <c r="Z764" s="133"/>
      <c r="AA764" s="133"/>
      <c r="AB764" s="133"/>
    </row>
    <row r="765" spans="2:28">
      <c r="B765" s="133"/>
      <c r="C765" s="133"/>
      <c r="D765" s="133"/>
      <c r="E765" s="133"/>
      <c r="F765" s="133"/>
      <c r="G765" s="133"/>
      <c r="I765" s="133"/>
      <c r="J765" s="133"/>
      <c r="K765" s="133"/>
      <c r="L765" s="133"/>
      <c r="M765" s="133"/>
      <c r="N765" s="133"/>
      <c r="P765" s="133"/>
      <c r="Q765" s="133"/>
      <c r="R765" s="133"/>
      <c r="S765" s="133"/>
      <c r="T765" s="133"/>
      <c r="U765" s="133"/>
      <c r="V765" s="133"/>
      <c r="W765" s="133"/>
      <c r="X765" s="133"/>
      <c r="Y765" s="133"/>
      <c r="Z765" s="133"/>
      <c r="AA765" s="133"/>
      <c r="AB765" s="133"/>
    </row>
    <row r="766" spans="2:28">
      <c r="B766" s="133"/>
      <c r="C766" s="133"/>
      <c r="D766" s="133"/>
      <c r="E766" s="133"/>
      <c r="F766" s="133"/>
      <c r="G766" s="133"/>
      <c r="I766" s="133"/>
      <c r="J766" s="133"/>
      <c r="K766" s="133"/>
      <c r="L766" s="133"/>
      <c r="M766" s="133"/>
      <c r="N766" s="133"/>
      <c r="P766" s="133"/>
      <c r="Q766" s="133"/>
      <c r="R766" s="133"/>
      <c r="S766" s="133"/>
      <c r="T766" s="133"/>
      <c r="U766" s="133"/>
      <c r="V766" s="133"/>
      <c r="W766" s="133"/>
      <c r="X766" s="133"/>
      <c r="Y766" s="133"/>
      <c r="Z766" s="133"/>
      <c r="AA766" s="133"/>
      <c r="AB766" s="133"/>
    </row>
    <row r="767" spans="2:28">
      <c r="B767" s="133"/>
      <c r="C767" s="133"/>
      <c r="D767" s="133"/>
      <c r="E767" s="133"/>
      <c r="F767" s="133"/>
      <c r="G767" s="133"/>
      <c r="I767" s="133"/>
      <c r="J767" s="133"/>
      <c r="K767" s="133"/>
      <c r="L767" s="133"/>
      <c r="M767" s="133"/>
      <c r="N767" s="133"/>
      <c r="P767" s="133"/>
      <c r="Q767" s="133"/>
      <c r="R767" s="133"/>
      <c r="S767" s="133"/>
      <c r="T767" s="133"/>
      <c r="U767" s="133"/>
      <c r="V767" s="133"/>
      <c r="W767" s="133"/>
      <c r="X767" s="133"/>
      <c r="Y767" s="133"/>
      <c r="Z767" s="133"/>
      <c r="AA767" s="133"/>
      <c r="AB767" s="133"/>
    </row>
    <row r="768" spans="2:28">
      <c r="B768" s="133"/>
      <c r="C768" s="133"/>
      <c r="D768" s="133"/>
      <c r="E768" s="133"/>
      <c r="F768" s="133"/>
      <c r="G768" s="133"/>
      <c r="I768" s="133"/>
      <c r="J768" s="133"/>
      <c r="K768" s="133"/>
      <c r="L768" s="133"/>
      <c r="M768" s="133"/>
      <c r="N768" s="133"/>
      <c r="P768" s="133"/>
      <c r="Q768" s="133"/>
      <c r="R768" s="133"/>
      <c r="S768" s="133"/>
      <c r="T768" s="133"/>
      <c r="U768" s="133"/>
      <c r="V768" s="133"/>
      <c r="W768" s="133"/>
      <c r="X768" s="133"/>
      <c r="Y768" s="133"/>
      <c r="Z768" s="133"/>
      <c r="AA768" s="133"/>
      <c r="AB768" s="133"/>
    </row>
    <row r="769" spans="2:28">
      <c r="B769" s="133"/>
      <c r="C769" s="133"/>
      <c r="D769" s="133"/>
      <c r="E769" s="133"/>
      <c r="F769" s="133"/>
      <c r="G769" s="133"/>
      <c r="I769" s="133"/>
      <c r="J769" s="133"/>
      <c r="K769" s="133"/>
      <c r="L769" s="133"/>
      <c r="M769" s="133"/>
      <c r="N769" s="133"/>
      <c r="P769" s="133"/>
      <c r="Q769" s="133"/>
      <c r="R769" s="133"/>
      <c r="S769" s="133"/>
      <c r="T769" s="133"/>
      <c r="U769" s="133"/>
      <c r="V769" s="133"/>
      <c r="W769" s="133"/>
      <c r="X769" s="133"/>
      <c r="Y769" s="133"/>
      <c r="Z769" s="133"/>
      <c r="AA769" s="133"/>
      <c r="AB769" s="133"/>
    </row>
    <row r="770" spans="2:28">
      <c r="B770" s="133"/>
      <c r="C770" s="133"/>
      <c r="D770" s="133"/>
      <c r="E770" s="133"/>
      <c r="F770" s="133"/>
      <c r="G770" s="133"/>
      <c r="I770" s="133"/>
      <c r="J770" s="133"/>
      <c r="K770" s="133"/>
      <c r="L770" s="133"/>
      <c r="M770" s="133"/>
      <c r="N770" s="133"/>
      <c r="P770" s="133"/>
      <c r="Q770" s="133"/>
      <c r="R770" s="133"/>
      <c r="S770" s="133"/>
      <c r="T770" s="133"/>
      <c r="U770" s="133"/>
      <c r="V770" s="133"/>
      <c r="W770" s="133"/>
      <c r="X770" s="133"/>
      <c r="Y770" s="133"/>
      <c r="Z770" s="133"/>
      <c r="AA770" s="133"/>
      <c r="AB770" s="133"/>
    </row>
    <row r="771" spans="2:28">
      <c r="B771" s="133"/>
      <c r="C771" s="133"/>
      <c r="D771" s="133"/>
      <c r="E771" s="133"/>
      <c r="F771" s="133"/>
      <c r="G771" s="133"/>
      <c r="I771" s="133"/>
      <c r="J771" s="133"/>
      <c r="K771" s="133"/>
      <c r="L771" s="133"/>
      <c r="M771" s="133"/>
      <c r="N771" s="133"/>
      <c r="P771" s="133"/>
      <c r="Q771" s="133"/>
      <c r="R771" s="133"/>
      <c r="S771" s="133"/>
      <c r="T771" s="133"/>
      <c r="U771" s="133"/>
      <c r="V771" s="133"/>
      <c r="W771" s="133"/>
      <c r="X771" s="133"/>
      <c r="Y771" s="133"/>
      <c r="Z771" s="133"/>
      <c r="AA771" s="133"/>
      <c r="AB771" s="133"/>
    </row>
    <row r="772" spans="2:28">
      <c r="B772" s="133"/>
      <c r="C772" s="133"/>
      <c r="D772" s="133"/>
      <c r="E772" s="133"/>
      <c r="F772" s="133"/>
      <c r="G772" s="133"/>
      <c r="I772" s="133"/>
      <c r="J772" s="133"/>
      <c r="K772" s="133"/>
      <c r="L772" s="133"/>
      <c r="M772" s="133"/>
      <c r="N772" s="133"/>
      <c r="P772" s="133"/>
      <c r="Q772" s="133"/>
      <c r="R772" s="133"/>
      <c r="S772" s="133"/>
      <c r="T772" s="133"/>
      <c r="U772" s="133"/>
      <c r="V772" s="133"/>
      <c r="W772" s="133"/>
      <c r="X772" s="133"/>
      <c r="Y772" s="133"/>
      <c r="Z772" s="133"/>
      <c r="AA772" s="133"/>
      <c r="AB772" s="133"/>
    </row>
    <row r="773" spans="2:28">
      <c r="B773" s="133"/>
      <c r="C773" s="133"/>
      <c r="D773" s="133"/>
      <c r="E773" s="133"/>
      <c r="F773" s="133"/>
      <c r="G773" s="133"/>
      <c r="I773" s="133"/>
      <c r="J773" s="133"/>
      <c r="K773" s="133"/>
      <c r="L773" s="133"/>
      <c r="M773" s="133"/>
      <c r="N773" s="133"/>
      <c r="P773" s="133"/>
      <c r="Q773" s="133"/>
      <c r="R773" s="133"/>
      <c r="S773" s="133"/>
      <c r="T773" s="133"/>
      <c r="U773" s="133"/>
      <c r="V773" s="133"/>
      <c r="W773" s="133"/>
      <c r="X773" s="133"/>
      <c r="Y773" s="133"/>
      <c r="Z773" s="133"/>
      <c r="AA773" s="133"/>
      <c r="AB773" s="133"/>
    </row>
    <row r="774" spans="2:28">
      <c r="B774" s="133"/>
      <c r="C774" s="133"/>
      <c r="D774" s="133"/>
      <c r="E774" s="133"/>
      <c r="F774" s="133"/>
      <c r="G774" s="133"/>
      <c r="I774" s="133"/>
      <c r="J774" s="133"/>
      <c r="K774" s="133"/>
      <c r="L774" s="133"/>
      <c r="M774" s="133"/>
      <c r="N774" s="133"/>
      <c r="P774" s="133"/>
      <c r="Q774" s="133"/>
      <c r="R774" s="133"/>
      <c r="S774" s="133"/>
      <c r="T774" s="133"/>
      <c r="U774" s="133"/>
      <c r="V774" s="133"/>
      <c r="W774" s="133"/>
      <c r="X774" s="133"/>
      <c r="Y774" s="133"/>
      <c r="Z774" s="133"/>
      <c r="AA774" s="133"/>
      <c r="AB774" s="133"/>
    </row>
    <row r="775" spans="2:28">
      <c r="B775" s="133"/>
      <c r="C775" s="133"/>
      <c r="D775" s="133"/>
      <c r="E775" s="133"/>
      <c r="F775" s="133"/>
      <c r="G775" s="133"/>
      <c r="I775" s="133"/>
      <c r="J775" s="133"/>
      <c r="K775" s="133"/>
      <c r="L775" s="133"/>
      <c r="M775" s="133"/>
      <c r="N775" s="133"/>
      <c r="P775" s="133"/>
      <c r="Q775" s="133"/>
      <c r="R775" s="133"/>
      <c r="S775" s="133"/>
      <c r="T775" s="133"/>
      <c r="U775" s="133"/>
      <c r="V775" s="133"/>
      <c r="W775" s="133"/>
      <c r="X775" s="133"/>
      <c r="Y775" s="133"/>
      <c r="Z775" s="133"/>
      <c r="AA775" s="133"/>
      <c r="AB775" s="133"/>
    </row>
    <row r="776" spans="2:28">
      <c r="B776" s="133"/>
      <c r="C776" s="133"/>
      <c r="D776" s="133"/>
      <c r="E776" s="133"/>
      <c r="F776" s="133"/>
      <c r="G776" s="133"/>
      <c r="I776" s="133"/>
      <c r="J776" s="133"/>
      <c r="K776" s="133"/>
      <c r="L776" s="133"/>
      <c r="M776" s="133"/>
      <c r="N776" s="133"/>
      <c r="P776" s="133"/>
      <c r="Q776" s="133"/>
      <c r="R776" s="133"/>
      <c r="S776" s="133"/>
      <c r="T776" s="133"/>
      <c r="U776" s="133"/>
      <c r="V776" s="133"/>
      <c r="W776" s="133"/>
      <c r="X776" s="133"/>
      <c r="Y776" s="133"/>
      <c r="Z776" s="133"/>
      <c r="AA776" s="133"/>
      <c r="AB776" s="133"/>
    </row>
    <row r="777" spans="2:28">
      <c r="B777" s="133"/>
      <c r="C777" s="133"/>
      <c r="D777" s="133"/>
      <c r="E777" s="133"/>
      <c r="F777" s="133"/>
      <c r="G777" s="133"/>
      <c r="I777" s="133"/>
      <c r="J777" s="133"/>
      <c r="K777" s="133"/>
      <c r="L777" s="133"/>
      <c r="M777" s="133"/>
      <c r="N777" s="133"/>
      <c r="P777" s="133"/>
      <c r="Q777" s="133"/>
      <c r="R777" s="133"/>
      <c r="S777" s="133"/>
      <c r="T777" s="133"/>
      <c r="U777" s="133"/>
      <c r="V777" s="133"/>
      <c r="W777" s="133"/>
      <c r="X777" s="133"/>
      <c r="Y777" s="133"/>
      <c r="Z777" s="133"/>
      <c r="AA777" s="133"/>
      <c r="AB777" s="133"/>
    </row>
    <row r="778" spans="2:28">
      <c r="B778" s="133"/>
      <c r="C778" s="133"/>
      <c r="D778" s="133"/>
      <c r="E778" s="133"/>
      <c r="F778" s="133"/>
      <c r="G778" s="133"/>
      <c r="I778" s="133"/>
      <c r="J778" s="133"/>
      <c r="K778" s="133"/>
      <c r="L778" s="133"/>
      <c r="M778" s="133"/>
      <c r="N778" s="133"/>
      <c r="P778" s="133"/>
      <c r="Q778" s="133"/>
      <c r="R778" s="133"/>
      <c r="S778" s="133"/>
      <c r="T778" s="133"/>
      <c r="U778" s="133"/>
      <c r="V778" s="133"/>
      <c r="W778" s="133"/>
      <c r="X778" s="133"/>
      <c r="Y778" s="133"/>
      <c r="Z778" s="133"/>
      <c r="AA778" s="133"/>
      <c r="AB778" s="133"/>
    </row>
    <row r="779" spans="2:28">
      <c r="B779" s="133"/>
      <c r="C779" s="133"/>
      <c r="D779" s="133"/>
      <c r="E779" s="133"/>
      <c r="F779" s="133"/>
      <c r="G779" s="133"/>
      <c r="I779" s="133"/>
      <c r="J779" s="133"/>
      <c r="K779" s="133"/>
      <c r="L779" s="133"/>
      <c r="M779" s="133"/>
      <c r="N779" s="133"/>
      <c r="P779" s="133"/>
      <c r="Q779" s="133"/>
      <c r="R779" s="133"/>
      <c r="S779" s="133"/>
      <c r="T779" s="133"/>
      <c r="U779" s="133"/>
      <c r="V779" s="133"/>
      <c r="W779" s="133"/>
      <c r="X779" s="133"/>
      <c r="Y779" s="133"/>
      <c r="Z779" s="133"/>
      <c r="AA779" s="133"/>
      <c r="AB779" s="133"/>
    </row>
    <row r="780" spans="2:28">
      <c r="B780" s="133"/>
      <c r="C780" s="133"/>
      <c r="D780" s="133"/>
      <c r="E780" s="133"/>
      <c r="F780" s="133"/>
      <c r="G780" s="133"/>
      <c r="I780" s="133"/>
      <c r="J780" s="133"/>
      <c r="K780" s="133"/>
      <c r="L780" s="133"/>
      <c r="M780" s="133"/>
      <c r="N780" s="133"/>
      <c r="P780" s="133"/>
      <c r="Q780" s="133"/>
      <c r="R780" s="133"/>
      <c r="S780" s="133"/>
      <c r="T780" s="133"/>
      <c r="U780" s="133"/>
      <c r="V780" s="133"/>
      <c r="W780" s="133"/>
      <c r="X780" s="133"/>
      <c r="Y780" s="133"/>
      <c r="Z780" s="133"/>
      <c r="AA780" s="133"/>
      <c r="AB780" s="133"/>
    </row>
    <row r="781" spans="2:28">
      <c r="B781" s="133"/>
      <c r="C781" s="133"/>
      <c r="D781" s="133"/>
      <c r="E781" s="133"/>
      <c r="F781" s="133"/>
      <c r="G781" s="133"/>
      <c r="I781" s="133"/>
      <c r="J781" s="133"/>
      <c r="K781" s="133"/>
      <c r="L781" s="133"/>
      <c r="M781" s="133"/>
      <c r="N781" s="133"/>
      <c r="P781" s="133"/>
      <c r="Q781" s="133"/>
      <c r="R781" s="133"/>
      <c r="S781" s="133"/>
      <c r="T781" s="133"/>
      <c r="U781" s="133"/>
      <c r="V781" s="133"/>
      <c r="W781" s="133"/>
      <c r="X781" s="133"/>
      <c r="Y781" s="133"/>
      <c r="Z781" s="133"/>
      <c r="AA781" s="133"/>
      <c r="AB781" s="133"/>
    </row>
    <row r="782" spans="2:28">
      <c r="B782" s="133"/>
      <c r="C782" s="133"/>
      <c r="D782" s="133"/>
      <c r="E782" s="133"/>
      <c r="F782" s="133"/>
      <c r="G782" s="133"/>
      <c r="I782" s="133"/>
      <c r="J782" s="133"/>
      <c r="K782" s="133"/>
      <c r="L782" s="133"/>
      <c r="M782" s="133"/>
      <c r="N782" s="133"/>
      <c r="P782" s="133"/>
      <c r="Q782" s="133"/>
      <c r="R782" s="133"/>
      <c r="S782" s="133"/>
      <c r="T782" s="133"/>
      <c r="U782" s="133"/>
      <c r="V782" s="133"/>
      <c r="W782" s="133"/>
      <c r="X782" s="133"/>
      <c r="Y782" s="133"/>
      <c r="Z782" s="133"/>
      <c r="AA782" s="133"/>
      <c r="AB782" s="133"/>
    </row>
    <row r="783" spans="2:28">
      <c r="B783" s="133"/>
      <c r="C783" s="133"/>
      <c r="D783" s="133"/>
      <c r="E783" s="133"/>
      <c r="F783" s="133"/>
      <c r="G783" s="133"/>
      <c r="I783" s="133"/>
      <c r="J783" s="133"/>
      <c r="K783" s="133"/>
      <c r="L783" s="133"/>
      <c r="M783" s="133"/>
      <c r="N783" s="133"/>
      <c r="P783" s="133"/>
      <c r="Q783" s="133"/>
      <c r="R783" s="133"/>
      <c r="S783" s="133"/>
      <c r="T783" s="133"/>
      <c r="U783" s="133"/>
      <c r="V783" s="133"/>
      <c r="W783" s="133"/>
      <c r="X783" s="133"/>
      <c r="Y783" s="133"/>
      <c r="Z783" s="133"/>
      <c r="AA783" s="133"/>
      <c r="AB783" s="133"/>
    </row>
    <row r="784" spans="2:28">
      <c r="B784" s="133"/>
      <c r="C784" s="133"/>
      <c r="D784" s="133"/>
      <c r="E784" s="133"/>
      <c r="F784" s="133"/>
      <c r="G784" s="133"/>
      <c r="I784" s="133"/>
      <c r="J784" s="133"/>
      <c r="K784" s="133"/>
      <c r="L784" s="133"/>
      <c r="M784" s="133"/>
      <c r="N784" s="133"/>
      <c r="P784" s="133"/>
      <c r="Q784" s="133"/>
      <c r="R784" s="133"/>
      <c r="S784" s="133"/>
      <c r="T784" s="133"/>
      <c r="U784" s="133"/>
      <c r="V784" s="133"/>
      <c r="W784" s="133"/>
      <c r="X784" s="133"/>
      <c r="Y784" s="133"/>
      <c r="Z784" s="133"/>
      <c r="AA784" s="133"/>
      <c r="AB784" s="133"/>
    </row>
    <row r="785" spans="2:28">
      <c r="B785" s="133"/>
      <c r="C785" s="133"/>
      <c r="D785" s="133"/>
      <c r="E785" s="133"/>
      <c r="F785" s="133"/>
      <c r="G785" s="133"/>
      <c r="I785" s="133"/>
      <c r="J785" s="133"/>
      <c r="K785" s="133"/>
      <c r="L785" s="133"/>
      <c r="M785" s="133"/>
      <c r="N785" s="133"/>
      <c r="P785" s="133"/>
      <c r="Q785" s="133"/>
      <c r="R785" s="133"/>
      <c r="S785" s="133"/>
      <c r="T785" s="133"/>
      <c r="U785" s="133"/>
      <c r="V785" s="133"/>
      <c r="W785" s="133"/>
      <c r="X785" s="133"/>
      <c r="Y785" s="133"/>
      <c r="Z785" s="133"/>
      <c r="AA785" s="133"/>
      <c r="AB785" s="133"/>
    </row>
    <row r="786" spans="2:28">
      <c r="B786" s="133"/>
      <c r="C786" s="133"/>
      <c r="D786" s="133"/>
      <c r="E786" s="133"/>
      <c r="F786" s="133"/>
      <c r="G786" s="133"/>
      <c r="I786" s="133"/>
      <c r="J786" s="133"/>
      <c r="K786" s="133"/>
      <c r="L786" s="133"/>
      <c r="M786" s="133"/>
      <c r="N786" s="133"/>
      <c r="P786" s="133"/>
      <c r="Q786" s="133"/>
      <c r="R786" s="133"/>
      <c r="S786" s="133"/>
      <c r="T786" s="133"/>
      <c r="U786" s="133"/>
      <c r="V786" s="133"/>
      <c r="W786" s="133"/>
      <c r="X786" s="133"/>
      <c r="Y786" s="133"/>
      <c r="Z786" s="133"/>
      <c r="AA786" s="133"/>
      <c r="AB786" s="133"/>
    </row>
    <row r="787" spans="2:28">
      <c r="B787" s="133"/>
      <c r="C787" s="133"/>
      <c r="D787" s="133"/>
      <c r="E787" s="133"/>
      <c r="F787" s="133"/>
      <c r="G787" s="133"/>
      <c r="I787" s="133"/>
      <c r="J787" s="133"/>
      <c r="K787" s="133"/>
      <c r="L787" s="133"/>
      <c r="M787" s="133"/>
      <c r="N787" s="133"/>
      <c r="P787" s="133"/>
      <c r="Q787" s="133"/>
      <c r="R787" s="133"/>
      <c r="S787" s="133"/>
      <c r="T787" s="133"/>
      <c r="U787" s="133"/>
      <c r="V787" s="133"/>
      <c r="W787" s="133"/>
      <c r="X787" s="133"/>
      <c r="Y787" s="133"/>
      <c r="Z787" s="133"/>
      <c r="AA787" s="133"/>
      <c r="AB787" s="133"/>
    </row>
    <row r="788" spans="2:28">
      <c r="B788" s="133"/>
      <c r="C788" s="133"/>
      <c r="D788" s="133"/>
      <c r="E788" s="133"/>
      <c r="F788" s="133"/>
      <c r="G788" s="133"/>
      <c r="I788" s="133"/>
      <c r="J788" s="133"/>
      <c r="K788" s="133"/>
      <c r="L788" s="133"/>
      <c r="M788" s="133"/>
      <c r="N788" s="133"/>
      <c r="P788" s="133"/>
      <c r="Q788" s="133"/>
      <c r="R788" s="133"/>
      <c r="S788" s="133"/>
      <c r="T788" s="133"/>
      <c r="U788" s="133"/>
      <c r="V788" s="133"/>
      <c r="W788" s="133"/>
      <c r="X788" s="133"/>
      <c r="Y788" s="133"/>
      <c r="Z788" s="133"/>
      <c r="AA788" s="133"/>
      <c r="AB788" s="133"/>
    </row>
    <row r="789" spans="2:28">
      <c r="B789" s="133"/>
      <c r="C789" s="133"/>
      <c r="D789" s="133"/>
      <c r="E789" s="133"/>
      <c r="F789" s="133"/>
      <c r="G789" s="133"/>
      <c r="I789" s="133"/>
      <c r="J789" s="133"/>
      <c r="K789" s="133"/>
      <c r="L789" s="133"/>
      <c r="M789" s="133"/>
      <c r="N789" s="133"/>
      <c r="P789" s="133"/>
      <c r="Q789" s="133"/>
      <c r="R789" s="133"/>
      <c r="S789" s="133"/>
      <c r="T789" s="133"/>
      <c r="U789" s="133"/>
      <c r="V789" s="133"/>
      <c r="W789" s="133"/>
      <c r="X789" s="133"/>
      <c r="Y789" s="133"/>
      <c r="Z789" s="133"/>
      <c r="AA789" s="133"/>
      <c r="AB789" s="133"/>
    </row>
    <row r="790" spans="2:28">
      <c r="B790" s="133"/>
      <c r="C790" s="133"/>
      <c r="D790" s="133"/>
      <c r="E790" s="133"/>
      <c r="F790" s="133"/>
      <c r="G790" s="133"/>
      <c r="I790" s="133"/>
      <c r="J790" s="133"/>
      <c r="K790" s="133"/>
      <c r="L790" s="133"/>
      <c r="M790" s="133"/>
      <c r="N790" s="133"/>
      <c r="P790" s="133"/>
      <c r="Q790" s="133"/>
      <c r="R790" s="133"/>
      <c r="S790" s="133"/>
      <c r="T790" s="133"/>
      <c r="U790" s="133"/>
      <c r="V790" s="133"/>
      <c r="W790" s="133"/>
      <c r="X790" s="133"/>
      <c r="Y790" s="133"/>
      <c r="Z790" s="133"/>
      <c r="AA790" s="133"/>
      <c r="AB790" s="133"/>
    </row>
    <row r="791" spans="2:28">
      <c r="B791" s="133"/>
      <c r="C791" s="133"/>
      <c r="D791" s="133"/>
      <c r="E791" s="133"/>
      <c r="F791" s="133"/>
      <c r="G791" s="133"/>
      <c r="I791" s="133"/>
      <c r="J791" s="133"/>
      <c r="K791" s="133"/>
      <c r="L791" s="133"/>
      <c r="M791" s="133"/>
      <c r="N791" s="133"/>
      <c r="P791" s="133"/>
      <c r="Q791" s="133"/>
      <c r="R791" s="133"/>
      <c r="S791" s="133"/>
      <c r="T791" s="133"/>
      <c r="U791" s="133"/>
      <c r="V791" s="133"/>
      <c r="W791" s="133"/>
      <c r="X791" s="133"/>
      <c r="Y791" s="133"/>
      <c r="Z791" s="133"/>
      <c r="AA791" s="133"/>
      <c r="AB791" s="133"/>
    </row>
    <row r="792" spans="2:28">
      <c r="B792" s="133"/>
      <c r="C792" s="133"/>
      <c r="D792" s="133"/>
      <c r="E792" s="133"/>
      <c r="F792" s="133"/>
      <c r="G792" s="133"/>
      <c r="I792" s="133"/>
      <c r="J792" s="133"/>
      <c r="K792" s="133"/>
      <c r="L792" s="133"/>
      <c r="M792" s="133"/>
      <c r="N792" s="133"/>
      <c r="P792" s="133"/>
      <c r="Q792" s="133"/>
      <c r="R792" s="133"/>
      <c r="S792" s="133"/>
      <c r="T792" s="133"/>
      <c r="U792" s="133"/>
      <c r="V792" s="133"/>
      <c r="W792" s="133"/>
      <c r="X792" s="133"/>
      <c r="Y792" s="133"/>
      <c r="Z792" s="133"/>
      <c r="AA792" s="133"/>
      <c r="AB792" s="133"/>
    </row>
    <row r="793" spans="2:28">
      <c r="B793" s="133"/>
      <c r="C793" s="133"/>
      <c r="D793" s="133"/>
      <c r="E793" s="133"/>
      <c r="F793" s="133"/>
      <c r="G793" s="133"/>
      <c r="I793" s="133"/>
      <c r="J793" s="133"/>
      <c r="K793" s="133"/>
      <c r="L793" s="133"/>
      <c r="M793" s="133"/>
      <c r="N793" s="133"/>
      <c r="P793" s="133"/>
      <c r="Q793" s="133"/>
      <c r="R793" s="133"/>
      <c r="S793" s="133"/>
      <c r="T793" s="133"/>
      <c r="U793" s="133"/>
      <c r="V793" s="133"/>
      <c r="W793" s="133"/>
      <c r="X793" s="133"/>
      <c r="Y793" s="133"/>
      <c r="Z793" s="133"/>
      <c r="AA793" s="133"/>
      <c r="AB793" s="133"/>
    </row>
    <row r="794" spans="2:28">
      <c r="B794" s="133"/>
      <c r="C794" s="133"/>
      <c r="D794" s="133"/>
      <c r="E794" s="133"/>
      <c r="F794" s="133"/>
      <c r="G794" s="133"/>
      <c r="I794" s="133"/>
      <c r="J794" s="133"/>
      <c r="K794" s="133"/>
      <c r="L794" s="133"/>
      <c r="M794" s="133"/>
      <c r="N794" s="133"/>
      <c r="P794" s="133"/>
      <c r="Q794" s="133"/>
      <c r="R794" s="133"/>
      <c r="S794" s="133"/>
      <c r="T794" s="133"/>
      <c r="U794" s="133"/>
      <c r="V794" s="133"/>
      <c r="W794" s="133"/>
      <c r="X794" s="133"/>
      <c r="Y794" s="133"/>
      <c r="Z794" s="133"/>
      <c r="AA794" s="133"/>
      <c r="AB794" s="133"/>
    </row>
    <row r="795" spans="2:28">
      <c r="B795" s="133"/>
      <c r="C795" s="133"/>
      <c r="D795" s="133"/>
      <c r="E795" s="133"/>
      <c r="F795" s="133"/>
      <c r="G795" s="133"/>
      <c r="I795" s="133"/>
      <c r="J795" s="133"/>
      <c r="K795" s="133"/>
      <c r="L795" s="133"/>
      <c r="M795" s="133"/>
      <c r="N795" s="133"/>
      <c r="P795" s="133"/>
      <c r="Q795" s="133"/>
      <c r="R795" s="133"/>
      <c r="S795" s="133"/>
      <c r="T795" s="133"/>
      <c r="U795" s="133"/>
      <c r="V795" s="133"/>
      <c r="W795" s="133"/>
      <c r="X795" s="133"/>
      <c r="Y795" s="133"/>
      <c r="Z795" s="133"/>
      <c r="AA795" s="133"/>
      <c r="AB795" s="133"/>
    </row>
    <row r="796" spans="2:28">
      <c r="B796" s="133"/>
      <c r="C796" s="133"/>
      <c r="D796" s="133"/>
      <c r="E796" s="133"/>
      <c r="F796" s="133"/>
      <c r="G796" s="133"/>
      <c r="I796" s="133"/>
      <c r="J796" s="133"/>
      <c r="K796" s="133"/>
      <c r="L796" s="133"/>
      <c r="M796" s="133"/>
      <c r="N796" s="133"/>
      <c r="P796" s="133"/>
      <c r="Q796" s="133"/>
      <c r="R796" s="133"/>
      <c r="S796" s="133"/>
      <c r="T796" s="133"/>
      <c r="U796" s="133"/>
      <c r="V796" s="133"/>
      <c r="W796" s="133"/>
      <c r="X796" s="133"/>
      <c r="Y796" s="133"/>
      <c r="Z796" s="133"/>
      <c r="AA796" s="133"/>
      <c r="AB796" s="133"/>
    </row>
    <row r="797" spans="2:28">
      <c r="B797" s="133"/>
      <c r="C797" s="133"/>
      <c r="D797" s="133"/>
      <c r="E797" s="133"/>
      <c r="F797" s="133"/>
      <c r="G797" s="133"/>
      <c r="I797" s="133"/>
      <c r="J797" s="133"/>
      <c r="K797" s="133"/>
      <c r="L797" s="133"/>
      <c r="M797" s="133"/>
      <c r="N797" s="133"/>
      <c r="P797" s="133"/>
      <c r="Q797" s="133"/>
      <c r="R797" s="133"/>
      <c r="S797" s="133"/>
      <c r="T797" s="133"/>
      <c r="U797" s="133"/>
      <c r="V797" s="133"/>
      <c r="W797" s="133"/>
      <c r="X797" s="133"/>
      <c r="Y797" s="133"/>
      <c r="Z797" s="133"/>
      <c r="AA797" s="133"/>
      <c r="AB797" s="133"/>
    </row>
    <row r="798" spans="2:28">
      <c r="B798" s="133"/>
      <c r="C798" s="133"/>
      <c r="D798" s="133"/>
      <c r="E798" s="133"/>
      <c r="F798" s="133"/>
      <c r="G798" s="133"/>
      <c r="I798" s="133"/>
      <c r="J798" s="133"/>
      <c r="K798" s="133"/>
      <c r="L798" s="133"/>
      <c r="M798" s="133"/>
      <c r="N798" s="133"/>
      <c r="P798" s="133"/>
      <c r="Q798" s="133"/>
      <c r="R798" s="133"/>
      <c r="S798" s="133"/>
      <c r="T798" s="133"/>
      <c r="U798" s="133"/>
      <c r="V798" s="133"/>
      <c r="W798" s="133"/>
      <c r="X798" s="133"/>
      <c r="Y798" s="133"/>
      <c r="Z798" s="133"/>
      <c r="AA798" s="133"/>
      <c r="AB798" s="133"/>
    </row>
    <row r="799" spans="2:28">
      <c r="B799" s="133"/>
      <c r="C799" s="133"/>
      <c r="D799" s="133"/>
      <c r="E799" s="133"/>
      <c r="F799" s="133"/>
      <c r="G799" s="133"/>
      <c r="I799" s="133"/>
      <c r="J799" s="133"/>
      <c r="K799" s="133"/>
      <c r="L799" s="133"/>
      <c r="M799" s="133"/>
      <c r="N799" s="133"/>
      <c r="P799" s="133"/>
      <c r="Q799" s="133"/>
      <c r="R799" s="133"/>
      <c r="S799" s="133"/>
      <c r="T799" s="133"/>
      <c r="U799" s="133"/>
      <c r="V799" s="133"/>
      <c r="W799" s="133"/>
      <c r="X799" s="133"/>
      <c r="Y799" s="133"/>
      <c r="Z799" s="133"/>
      <c r="AA799" s="133"/>
      <c r="AB799" s="133"/>
    </row>
    <row r="800" spans="2:28">
      <c r="B800" s="133"/>
      <c r="C800" s="133"/>
      <c r="D800" s="133"/>
      <c r="E800" s="133"/>
      <c r="F800" s="133"/>
      <c r="G800" s="133"/>
      <c r="I800" s="133"/>
      <c r="J800" s="133"/>
      <c r="K800" s="133"/>
      <c r="L800" s="133"/>
      <c r="M800" s="133"/>
      <c r="N800" s="133"/>
      <c r="P800" s="133"/>
      <c r="Q800" s="133"/>
      <c r="R800" s="133"/>
      <c r="S800" s="133"/>
      <c r="T800" s="133"/>
      <c r="U800" s="133"/>
      <c r="V800" s="133"/>
      <c r="W800" s="133"/>
      <c r="X800" s="133"/>
      <c r="Y800" s="133"/>
      <c r="Z800" s="133"/>
      <c r="AA800" s="133"/>
      <c r="AB800" s="133"/>
    </row>
    <row r="801" spans="2:28">
      <c r="B801" s="133"/>
      <c r="C801" s="133"/>
      <c r="D801" s="133"/>
      <c r="E801" s="133"/>
      <c r="F801" s="133"/>
      <c r="G801" s="133"/>
      <c r="I801" s="133"/>
      <c r="J801" s="133"/>
      <c r="K801" s="133"/>
      <c r="L801" s="133"/>
      <c r="M801" s="133"/>
      <c r="N801" s="133"/>
      <c r="P801" s="133"/>
      <c r="Q801" s="133"/>
      <c r="R801" s="133"/>
      <c r="S801" s="133"/>
      <c r="T801" s="133"/>
      <c r="U801" s="133"/>
      <c r="V801" s="133"/>
      <c r="W801" s="133"/>
      <c r="X801" s="133"/>
      <c r="Y801" s="133"/>
      <c r="Z801" s="133"/>
      <c r="AA801" s="133"/>
      <c r="AB801" s="133"/>
    </row>
    <row r="802" spans="2:28">
      <c r="B802" s="133"/>
      <c r="C802" s="133"/>
      <c r="D802" s="133"/>
      <c r="E802" s="133"/>
      <c r="F802" s="133"/>
      <c r="G802" s="133"/>
      <c r="I802" s="133"/>
      <c r="J802" s="133"/>
      <c r="K802" s="133"/>
      <c r="L802" s="133"/>
      <c r="M802" s="133"/>
      <c r="N802" s="133"/>
      <c r="P802" s="133"/>
      <c r="Q802" s="133"/>
      <c r="R802" s="133"/>
      <c r="S802" s="133"/>
      <c r="T802" s="133"/>
      <c r="U802" s="133"/>
      <c r="V802" s="133"/>
      <c r="W802" s="133"/>
      <c r="X802" s="133"/>
      <c r="Y802" s="133"/>
      <c r="Z802" s="133"/>
      <c r="AA802" s="133"/>
      <c r="AB802" s="133"/>
    </row>
    <row r="803" spans="2:28">
      <c r="B803" s="133"/>
      <c r="C803" s="133"/>
      <c r="D803" s="133"/>
      <c r="E803" s="133"/>
      <c r="F803" s="133"/>
      <c r="G803" s="133"/>
      <c r="I803" s="133"/>
      <c r="J803" s="133"/>
      <c r="K803" s="133"/>
      <c r="L803" s="133"/>
      <c r="M803" s="133"/>
      <c r="N803" s="133"/>
      <c r="P803" s="133"/>
      <c r="Q803" s="133"/>
      <c r="R803" s="133"/>
      <c r="S803" s="133"/>
      <c r="T803" s="133"/>
      <c r="U803" s="133"/>
      <c r="V803" s="133"/>
      <c r="W803" s="133"/>
      <c r="X803" s="133"/>
      <c r="Y803" s="133"/>
      <c r="Z803" s="133"/>
      <c r="AA803" s="133"/>
      <c r="AB803" s="133"/>
    </row>
    <row r="804" spans="2:28">
      <c r="B804" s="133"/>
      <c r="C804" s="133"/>
      <c r="D804" s="133"/>
      <c r="E804" s="133"/>
      <c r="F804" s="133"/>
      <c r="G804" s="133"/>
      <c r="I804" s="133"/>
      <c r="J804" s="133"/>
      <c r="K804" s="133"/>
      <c r="L804" s="133"/>
      <c r="M804" s="133"/>
      <c r="N804" s="133"/>
      <c r="P804" s="133"/>
      <c r="Q804" s="133"/>
      <c r="R804" s="133"/>
      <c r="S804" s="133"/>
      <c r="T804" s="133"/>
      <c r="U804" s="133"/>
      <c r="V804" s="133"/>
      <c r="W804" s="133"/>
      <c r="X804" s="133"/>
      <c r="Y804" s="133"/>
      <c r="Z804" s="133"/>
      <c r="AA804" s="133"/>
      <c r="AB804" s="133"/>
    </row>
    <row r="805" spans="2:28">
      <c r="B805" s="133"/>
      <c r="C805" s="133"/>
      <c r="D805" s="133"/>
      <c r="E805" s="133"/>
      <c r="F805" s="133"/>
      <c r="G805" s="133"/>
      <c r="I805" s="133"/>
      <c r="J805" s="133"/>
      <c r="K805" s="133"/>
      <c r="L805" s="133"/>
      <c r="M805" s="133"/>
      <c r="N805" s="133"/>
      <c r="P805" s="133"/>
      <c r="Q805" s="133"/>
      <c r="R805" s="133"/>
      <c r="S805" s="133"/>
      <c r="T805" s="133"/>
      <c r="U805" s="133"/>
      <c r="V805" s="133"/>
      <c r="W805" s="133"/>
      <c r="X805" s="133"/>
      <c r="Y805" s="133"/>
      <c r="Z805" s="133"/>
      <c r="AA805" s="133"/>
      <c r="AB805" s="133"/>
    </row>
    <row r="806" spans="2:28">
      <c r="B806" s="133"/>
      <c r="C806" s="133"/>
      <c r="D806" s="133"/>
      <c r="E806" s="133"/>
      <c r="F806" s="133"/>
      <c r="G806" s="133"/>
      <c r="I806" s="133"/>
      <c r="J806" s="133"/>
      <c r="K806" s="133"/>
      <c r="L806" s="133"/>
      <c r="M806" s="133"/>
      <c r="N806" s="133"/>
      <c r="P806" s="133"/>
      <c r="Q806" s="133"/>
      <c r="R806" s="133"/>
      <c r="S806" s="133"/>
      <c r="T806" s="133"/>
      <c r="U806" s="133"/>
      <c r="V806" s="133"/>
      <c r="W806" s="133"/>
      <c r="X806" s="133"/>
      <c r="Y806" s="133"/>
      <c r="Z806" s="133"/>
      <c r="AA806" s="133"/>
      <c r="AB806" s="133"/>
    </row>
    <row r="807" spans="2:28">
      <c r="B807" s="133"/>
      <c r="C807" s="133"/>
      <c r="D807" s="133"/>
      <c r="E807" s="133"/>
      <c r="F807" s="133"/>
      <c r="G807" s="133"/>
      <c r="I807" s="133"/>
      <c r="J807" s="133"/>
      <c r="K807" s="133"/>
      <c r="L807" s="133"/>
      <c r="M807" s="133"/>
      <c r="N807" s="133"/>
      <c r="P807" s="133"/>
      <c r="Q807" s="133"/>
      <c r="R807" s="133"/>
      <c r="S807" s="133"/>
      <c r="T807" s="133"/>
      <c r="U807" s="133"/>
      <c r="V807" s="133"/>
      <c r="W807" s="133"/>
      <c r="X807" s="133"/>
      <c r="Y807" s="133"/>
      <c r="Z807" s="133"/>
      <c r="AA807" s="133"/>
      <c r="AB807" s="133"/>
    </row>
    <row r="808" spans="2:28">
      <c r="B808" s="133"/>
      <c r="C808" s="133"/>
      <c r="D808" s="133"/>
      <c r="E808" s="133"/>
      <c r="F808" s="133"/>
      <c r="G808" s="133"/>
      <c r="I808" s="133"/>
      <c r="J808" s="133"/>
      <c r="K808" s="133"/>
      <c r="L808" s="133"/>
      <c r="M808" s="133"/>
      <c r="N808" s="133"/>
      <c r="P808" s="133"/>
      <c r="Q808" s="133"/>
      <c r="R808" s="133"/>
      <c r="S808" s="133"/>
      <c r="T808" s="133"/>
      <c r="U808" s="133"/>
      <c r="V808" s="133"/>
      <c r="W808" s="133"/>
      <c r="X808" s="133"/>
      <c r="Y808" s="133"/>
      <c r="Z808" s="133"/>
      <c r="AA808" s="133"/>
      <c r="AB808" s="133"/>
    </row>
    <row r="809" spans="2:28">
      <c r="B809" s="133"/>
      <c r="C809" s="133"/>
      <c r="D809" s="133"/>
      <c r="E809" s="133"/>
      <c r="F809" s="133"/>
      <c r="G809" s="133"/>
      <c r="I809" s="133"/>
      <c r="J809" s="133"/>
      <c r="K809" s="133"/>
      <c r="L809" s="133"/>
      <c r="M809" s="133"/>
      <c r="N809" s="133"/>
      <c r="P809" s="133"/>
      <c r="Q809" s="133"/>
      <c r="R809" s="133"/>
      <c r="S809" s="133"/>
      <c r="T809" s="133"/>
      <c r="U809" s="133"/>
      <c r="V809" s="133"/>
      <c r="W809" s="133"/>
      <c r="X809" s="133"/>
      <c r="Y809" s="133"/>
      <c r="Z809" s="133"/>
      <c r="AA809" s="133"/>
      <c r="AB809" s="133"/>
    </row>
    <row r="810" spans="2:28">
      <c r="B810" s="133"/>
      <c r="C810" s="133"/>
      <c r="D810" s="133"/>
      <c r="E810" s="133"/>
      <c r="F810" s="133"/>
      <c r="G810" s="133"/>
      <c r="I810" s="133"/>
      <c r="J810" s="133"/>
      <c r="K810" s="133"/>
      <c r="L810" s="133"/>
      <c r="M810" s="133"/>
      <c r="N810" s="133"/>
      <c r="P810" s="133"/>
      <c r="Q810" s="133"/>
      <c r="R810" s="133"/>
      <c r="S810" s="133"/>
      <c r="T810" s="133"/>
      <c r="U810" s="133"/>
      <c r="V810" s="133"/>
      <c r="W810" s="133"/>
      <c r="X810" s="133"/>
      <c r="Y810" s="133"/>
      <c r="Z810" s="133"/>
      <c r="AA810" s="133"/>
      <c r="AB810" s="133"/>
    </row>
    <row r="811" spans="2:28">
      <c r="B811" s="133"/>
      <c r="C811" s="133"/>
      <c r="D811" s="133"/>
      <c r="E811" s="133"/>
      <c r="F811" s="133"/>
      <c r="G811" s="133"/>
      <c r="I811" s="133"/>
      <c r="J811" s="133"/>
      <c r="K811" s="133"/>
      <c r="L811" s="133"/>
      <c r="M811" s="133"/>
      <c r="N811" s="133"/>
      <c r="P811" s="133"/>
      <c r="Q811" s="133"/>
      <c r="R811" s="133"/>
      <c r="S811" s="133"/>
      <c r="T811" s="133"/>
      <c r="U811" s="133"/>
      <c r="V811" s="133"/>
      <c r="W811" s="133"/>
      <c r="X811" s="133"/>
      <c r="Y811" s="133"/>
      <c r="Z811" s="133"/>
      <c r="AA811" s="133"/>
      <c r="AB811" s="133"/>
    </row>
    <row r="812" spans="2:28">
      <c r="B812" s="133"/>
      <c r="C812" s="133"/>
      <c r="D812" s="133"/>
      <c r="E812" s="133"/>
      <c r="F812" s="133"/>
      <c r="G812" s="133"/>
      <c r="I812" s="133"/>
      <c r="J812" s="133"/>
      <c r="K812" s="133"/>
      <c r="L812" s="133"/>
      <c r="M812" s="133"/>
      <c r="N812" s="133"/>
      <c r="P812" s="133"/>
      <c r="Q812" s="133"/>
      <c r="R812" s="133"/>
      <c r="S812" s="133"/>
      <c r="T812" s="133"/>
      <c r="U812" s="133"/>
      <c r="V812" s="133"/>
      <c r="W812" s="133"/>
      <c r="X812" s="133"/>
      <c r="Y812" s="133"/>
      <c r="Z812" s="133"/>
      <c r="AA812" s="133"/>
      <c r="AB812" s="133"/>
    </row>
    <row r="813" spans="2:28">
      <c r="B813" s="133"/>
      <c r="C813" s="133"/>
      <c r="D813" s="133"/>
      <c r="E813" s="133"/>
      <c r="F813" s="133"/>
      <c r="G813" s="133"/>
      <c r="I813" s="133"/>
      <c r="J813" s="133"/>
      <c r="K813" s="133"/>
      <c r="L813" s="133"/>
      <c r="M813" s="133"/>
      <c r="N813" s="133"/>
      <c r="P813" s="133"/>
      <c r="Q813" s="133"/>
      <c r="R813" s="133"/>
      <c r="S813" s="133"/>
      <c r="T813" s="133"/>
      <c r="U813" s="133"/>
      <c r="V813" s="133"/>
      <c r="W813" s="133"/>
      <c r="X813" s="133"/>
      <c r="Y813" s="133"/>
      <c r="Z813" s="133"/>
      <c r="AA813" s="133"/>
      <c r="AB813" s="133"/>
    </row>
    <row r="814" spans="2:28">
      <c r="B814" s="133"/>
      <c r="C814" s="133"/>
      <c r="D814" s="133"/>
      <c r="E814" s="133"/>
      <c r="F814" s="133"/>
      <c r="G814" s="133"/>
      <c r="I814" s="133"/>
      <c r="J814" s="133"/>
      <c r="K814" s="133"/>
      <c r="L814" s="133"/>
      <c r="M814" s="133"/>
      <c r="N814" s="133"/>
      <c r="P814" s="133"/>
      <c r="Q814" s="133"/>
      <c r="R814" s="133"/>
      <c r="S814" s="133"/>
      <c r="T814" s="133"/>
      <c r="U814" s="133"/>
      <c r="V814" s="133"/>
      <c r="W814" s="133"/>
      <c r="X814" s="133"/>
      <c r="Y814" s="133"/>
      <c r="Z814" s="133"/>
      <c r="AA814" s="133"/>
      <c r="AB814" s="133"/>
    </row>
    <row r="815" spans="2:28">
      <c r="B815" s="133"/>
      <c r="C815" s="133"/>
      <c r="D815" s="133"/>
      <c r="E815" s="133"/>
      <c r="F815" s="133"/>
      <c r="G815" s="133"/>
      <c r="I815" s="133"/>
      <c r="J815" s="133"/>
      <c r="K815" s="133"/>
      <c r="L815" s="133"/>
      <c r="M815" s="133"/>
      <c r="N815" s="133"/>
      <c r="P815" s="133"/>
      <c r="Q815" s="133"/>
      <c r="R815" s="133"/>
      <c r="S815" s="133"/>
      <c r="T815" s="133"/>
      <c r="U815" s="133"/>
      <c r="V815" s="133"/>
      <c r="W815" s="133"/>
      <c r="X815" s="133"/>
      <c r="Y815" s="133"/>
      <c r="Z815" s="133"/>
      <c r="AA815" s="133"/>
      <c r="AB815" s="133"/>
    </row>
    <row r="816" spans="2:28">
      <c r="B816" s="133"/>
      <c r="C816" s="133"/>
      <c r="D816" s="133"/>
      <c r="E816" s="133"/>
      <c r="F816" s="133"/>
      <c r="G816" s="133"/>
      <c r="I816" s="133"/>
      <c r="J816" s="133"/>
      <c r="K816" s="133"/>
      <c r="L816" s="133"/>
      <c r="M816" s="133"/>
      <c r="N816" s="133"/>
      <c r="P816" s="133"/>
      <c r="Q816" s="133"/>
      <c r="R816" s="133"/>
      <c r="S816" s="133"/>
      <c r="T816" s="133"/>
      <c r="U816" s="133"/>
      <c r="V816" s="133"/>
      <c r="W816" s="133"/>
      <c r="X816" s="133"/>
      <c r="Y816" s="133"/>
      <c r="Z816" s="133"/>
      <c r="AA816" s="133"/>
      <c r="AB816" s="133"/>
    </row>
    <row r="817" spans="2:28">
      <c r="B817" s="133"/>
      <c r="C817" s="133"/>
      <c r="D817" s="133"/>
      <c r="E817" s="133"/>
      <c r="F817" s="133"/>
      <c r="G817" s="133"/>
      <c r="I817" s="133"/>
      <c r="J817" s="133"/>
      <c r="K817" s="133"/>
      <c r="L817" s="133"/>
      <c r="M817" s="133"/>
      <c r="N817" s="133"/>
      <c r="P817" s="133"/>
      <c r="Q817" s="133"/>
      <c r="R817" s="133"/>
      <c r="S817" s="133"/>
      <c r="T817" s="133"/>
      <c r="U817" s="133"/>
      <c r="V817" s="133"/>
      <c r="W817" s="133"/>
      <c r="X817" s="133"/>
      <c r="Y817" s="133"/>
      <c r="Z817" s="133"/>
      <c r="AA817" s="133"/>
      <c r="AB817" s="133"/>
    </row>
    <row r="818" spans="2:28">
      <c r="B818" s="133"/>
      <c r="C818" s="133"/>
      <c r="D818" s="133"/>
      <c r="E818" s="133"/>
      <c r="F818" s="133"/>
      <c r="G818" s="133"/>
      <c r="I818" s="133"/>
      <c r="J818" s="133"/>
      <c r="K818" s="133"/>
      <c r="L818" s="133"/>
      <c r="M818" s="133"/>
      <c r="N818" s="133"/>
      <c r="P818" s="133"/>
      <c r="Q818" s="133"/>
      <c r="R818" s="133"/>
      <c r="S818" s="133"/>
      <c r="T818" s="133"/>
      <c r="U818" s="133"/>
      <c r="V818" s="133"/>
      <c r="W818" s="133"/>
      <c r="X818" s="133"/>
      <c r="Y818" s="133"/>
      <c r="Z818" s="133"/>
      <c r="AA818" s="133"/>
      <c r="AB818" s="133"/>
    </row>
    <row r="819" spans="2:28">
      <c r="B819" s="133"/>
      <c r="C819" s="133"/>
      <c r="D819" s="133"/>
      <c r="E819" s="133"/>
      <c r="F819" s="133"/>
      <c r="G819" s="133"/>
      <c r="I819" s="133"/>
      <c r="J819" s="133"/>
      <c r="K819" s="133"/>
      <c r="L819" s="133"/>
      <c r="M819" s="133"/>
      <c r="N819" s="133"/>
      <c r="P819" s="133"/>
      <c r="Q819" s="133"/>
      <c r="R819" s="133"/>
      <c r="S819" s="133"/>
      <c r="T819" s="133"/>
      <c r="U819" s="133"/>
      <c r="V819" s="133"/>
      <c r="W819" s="133"/>
      <c r="X819" s="133"/>
      <c r="Y819" s="133"/>
      <c r="Z819" s="133"/>
      <c r="AA819" s="133"/>
      <c r="AB819" s="133"/>
    </row>
    <row r="820" spans="2:28">
      <c r="B820" s="133"/>
      <c r="C820" s="133"/>
      <c r="D820" s="133"/>
      <c r="E820" s="133"/>
      <c r="F820" s="133"/>
      <c r="G820" s="133"/>
      <c r="I820" s="133"/>
      <c r="J820" s="133"/>
      <c r="K820" s="133"/>
      <c r="L820" s="133"/>
      <c r="M820" s="133"/>
      <c r="N820" s="133"/>
      <c r="P820" s="133"/>
      <c r="Q820" s="133"/>
      <c r="R820" s="133"/>
      <c r="S820" s="133"/>
      <c r="T820" s="133"/>
      <c r="U820" s="133"/>
      <c r="V820" s="133"/>
      <c r="W820" s="133"/>
      <c r="X820" s="133"/>
      <c r="Y820" s="133"/>
      <c r="Z820" s="133"/>
      <c r="AA820" s="133"/>
      <c r="AB820" s="133"/>
    </row>
    <row r="821" spans="2:28">
      <c r="B821" s="133"/>
      <c r="C821" s="133"/>
      <c r="D821" s="133"/>
      <c r="E821" s="133"/>
      <c r="F821" s="133"/>
      <c r="G821" s="133"/>
      <c r="I821" s="133"/>
      <c r="J821" s="133"/>
      <c r="K821" s="133"/>
      <c r="L821" s="133"/>
      <c r="M821" s="133"/>
      <c r="N821" s="133"/>
      <c r="P821" s="133"/>
      <c r="Q821" s="133"/>
      <c r="R821" s="133"/>
      <c r="S821" s="133"/>
      <c r="T821" s="133"/>
      <c r="U821" s="133"/>
      <c r="V821" s="133"/>
      <c r="W821" s="133"/>
      <c r="X821" s="133"/>
      <c r="Y821" s="133"/>
      <c r="Z821" s="133"/>
      <c r="AA821" s="133"/>
      <c r="AB821" s="133"/>
    </row>
    <row r="822" spans="2:28">
      <c r="B822" s="133"/>
      <c r="C822" s="133"/>
      <c r="D822" s="133"/>
      <c r="E822" s="133"/>
      <c r="F822" s="133"/>
      <c r="G822" s="133"/>
      <c r="I822" s="133"/>
      <c r="J822" s="133"/>
      <c r="K822" s="133"/>
      <c r="L822" s="133"/>
      <c r="M822" s="133"/>
      <c r="N822" s="133"/>
      <c r="P822" s="133"/>
      <c r="Q822" s="133"/>
      <c r="R822" s="133"/>
      <c r="S822" s="133"/>
      <c r="T822" s="133"/>
      <c r="U822" s="133"/>
      <c r="V822" s="133"/>
      <c r="W822" s="133"/>
      <c r="X822" s="133"/>
      <c r="Y822" s="133"/>
      <c r="Z822" s="133"/>
      <c r="AA822" s="133"/>
      <c r="AB822" s="133"/>
    </row>
    <row r="823" spans="2:28">
      <c r="B823" s="133"/>
      <c r="C823" s="133"/>
      <c r="D823" s="133"/>
      <c r="E823" s="133"/>
      <c r="F823" s="133"/>
      <c r="G823" s="133"/>
      <c r="I823" s="133"/>
      <c r="J823" s="133"/>
      <c r="K823" s="133"/>
      <c r="L823" s="133"/>
      <c r="M823" s="133"/>
      <c r="N823" s="133"/>
      <c r="P823" s="133"/>
      <c r="Q823" s="133"/>
      <c r="R823" s="133"/>
      <c r="S823" s="133"/>
      <c r="T823" s="133"/>
      <c r="U823" s="133"/>
      <c r="V823" s="133"/>
      <c r="W823" s="133"/>
      <c r="X823" s="133"/>
      <c r="Y823" s="133"/>
      <c r="Z823" s="133"/>
      <c r="AA823" s="133"/>
      <c r="AB823" s="133"/>
    </row>
    <row r="824" spans="2:28">
      <c r="B824" s="133"/>
      <c r="C824" s="133"/>
      <c r="D824" s="133"/>
      <c r="E824" s="133"/>
      <c r="F824" s="133"/>
      <c r="G824" s="133"/>
      <c r="I824" s="133"/>
      <c r="J824" s="133"/>
      <c r="K824" s="133"/>
      <c r="L824" s="133"/>
      <c r="M824" s="133"/>
      <c r="N824" s="133"/>
      <c r="P824" s="133"/>
      <c r="Q824" s="133"/>
      <c r="R824" s="133"/>
      <c r="S824" s="133"/>
      <c r="T824" s="133"/>
      <c r="U824" s="133"/>
      <c r="V824" s="133"/>
      <c r="W824" s="133"/>
      <c r="X824" s="133"/>
      <c r="Y824" s="133"/>
      <c r="Z824" s="133"/>
      <c r="AA824" s="133"/>
      <c r="AB824" s="133"/>
    </row>
    <row r="825" spans="2:28">
      <c r="B825" s="133"/>
      <c r="C825" s="133"/>
      <c r="D825" s="133"/>
      <c r="E825" s="133"/>
      <c r="F825" s="133"/>
      <c r="G825" s="133"/>
      <c r="I825" s="133"/>
      <c r="J825" s="133"/>
      <c r="K825" s="133"/>
      <c r="L825" s="133"/>
      <c r="M825" s="133"/>
      <c r="N825" s="133"/>
      <c r="P825" s="133"/>
      <c r="Q825" s="133"/>
      <c r="R825" s="133"/>
      <c r="S825" s="133"/>
      <c r="T825" s="133"/>
      <c r="U825" s="133"/>
      <c r="V825" s="133"/>
      <c r="W825" s="133"/>
      <c r="X825" s="133"/>
      <c r="Y825" s="133"/>
      <c r="Z825" s="133"/>
      <c r="AA825" s="133"/>
      <c r="AB825" s="133"/>
    </row>
    <row r="826" spans="2:28">
      <c r="B826" s="133"/>
      <c r="C826" s="133"/>
      <c r="D826" s="133"/>
      <c r="E826" s="133"/>
      <c r="F826" s="133"/>
      <c r="G826" s="133"/>
      <c r="I826" s="133"/>
      <c r="J826" s="133"/>
      <c r="K826" s="133"/>
      <c r="L826" s="133"/>
      <c r="M826" s="133"/>
      <c r="N826" s="133"/>
      <c r="P826" s="133"/>
      <c r="Q826" s="133"/>
      <c r="R826" s="133"/>
      <c r="S826" s="133"/>
      <c r="T826" s="133"/>
      <c r="U826" s="133"/>
      <c r="V826" s="133"/>
      <c r="W826" s="133"/>
      <c r="X826" s="133"/>
      <c r="Y826" s="133"/>
      <c r="Z826" s="133"/>
      <c r="AA826" s="133"/>
      <c r="AB826" s="133"/>
    </row>
    <row r="827" spans="2:28">
      <c r="B827" s="133"/>
      <c r="C827" s="133"/>
      <c r="D827" s="133"/>
      <c r="E827" s="133"/>
      <c r="F827" s="133"/>
      <c r="G827" s="133"/>
      <c r="I827" s="133"/>
      <c r="J827" s="133"/>
      <c r="K827" s="133"/>
      <c r="L827" s="133"/>
      <c r="M827" s="133"/>
      <c r="N827" s="133"/>
      <c r="P827" s="133"/>
      <c r="Q827" s="133"/>
      <c r="R827" s="133"/>
      <c r="S827" s="133"/>
      <c r="T827" s="133"/>
      <c r="U827" s="133"/>
      <c r="V827" s="133"/>
      <c r="W827" s="133"/>
      <c r="X827" s="133"/>
      <c r="Y827" s="133"/>
      <c r="Z827" s="133"/>
      <c r="AA827" s="133"/>
      <c r="AB827" s="133"/>
    </row>
    <row r="828" spans="2:28">
      <c r="B828" s="133"/>
      <c r="C828" s="133"/>
      <c r="D828" s="133"/>
      <c r="E828" s="133"/>
      <c r="F828" s="133"/>
      <c r="G828" s="133"/>
      <c r="I828" s="133"/>
      <c r="J828" s="133"/>
      <c r="K828" s="133"/>
      <c r="L828" s="133"/>
      <c r="M828" s="133"/>
      <c r="N828" s="133"/>
      <c r="P828" s="133"/>
      <c r="Q828" s="133"/>
      <c r="R828" s="133"/>
      <c r="S828" s="133"/>
      <c r="T828" s="133"/>
      <c r="U828" s="133"/>
      <c r="V828" s="133"/>
      <c r="W828" s="133"/>
      <c r="X828" s="133"/>
      <c r="Y828" s="133"/>
      <c r="Z828" s="133"/>
      <c r="AA828" s="133"/>
      <c r="AB828" s="133"/>
    </row>
    <row r="829" spans="2:28">
      <c r="B829" s="133"/>
      <c r="C829" s="133"/>
      <c r="D829" s="133"/>
      <c r="E829" s="133"/>
      <c r="F829" s="133"/>
      <c r="G829" s="133"/>
      <c r="I829" s="133"/>
      <c r="J829" s="133"/>
      <c r="K829" s="133"/>
      <c r="L829" s="133"/>
      <c r="M829" s="133"/>
      <c r="N829" s="133"/>
      <c r="P829" s="133"/>
      <c r="Q829" s="133"/>
      <c r="R829" s="133"/>
      <c r="S829" s="133"/>
      <c r="T829" s="133"/>
      <c r="U829" s="133"/>
      <c r="V829" s="133"/>
      <c r="W829" s="133"/>
      <c r="X829" s="133"/>
      <c r="Y829" s="133"/>
      <c r="Z829" s="133"/>
      <c r="AA829" s="133"/>
      <c r="AB829" s="133"/>
    </row>
    <row r="830" spans="2:28">
      <c r="B830" s="133"/>
      <c r="C830" s="133"/>
      <c r="D830" s="133"/>
      <c r="E830" s="133"/>
      <c r="F830" s="133"/>
      <c r="G830" s="133"/>
      <c r="I830" s="133"/>
      <c r="J830" s="133"/>
      <c r="K830" s="133"/>
      <c r="L830" s="133"/>
      <c r="M830" s="133"/>
      <c r="N830" s="133"/>
      <c r="P830" s="133"/>
      <c r="Q830" s="133"/>
      <c r="R830" s="133"/>
      <c r="S830" s="133"/>
      <c r="T830" s="133"/>
      <c r="U830" s="133"/>
      <c r="V830" s="133"/>
      <c r="W830" s="133"/>
      <c r="X830" s="133"/>
      <c r="Y830" s="133"/>
      <c r="Z830" s="133"/>
      <c r="AA830" s="133"/>
      <c r="AB830" s="133"/>
    </row>
    <row r="831" spans="2:28">
      <c r="B831" s="133"/>
      <c r="C831" s="133"/>
      <c r="D831" s="133"/>
      <c r="E831" s="133"/>
      <c r="F831" s="133"/>
      <c r="G831" s="133"/>
      <c r="I831" s="133"/>
      <c r="J831" s="133"/>
      <c r="K831" s="133"/>
      <c r="L831" s="133"/>
      <c r="M831" s="133"/>
      <c r="N831" s="133"/>
      <c r="P831" s="133"/>
      <c r="Q831" s="133"/>
      <c r="R831" s="133"/>
      <c r="S831" s="133"/>
      <c r="T831" s="133"/>
      <c r="U831" s="133"/>
      <c r="V831" s="133"/>
      <c r="W831" s="133"/>
      <c r="X831" s="133"/>
      <c r="Y831" s="133"/>
      <c r="Z831" s="133"/>
      <c r="AA831" s="133"/>
      <c r="AB831" s="133"/>
    </row>
    <row r="832" spans="2:28">
      <c r="B832" s="133"/>
      <c r="C832" s="133"/>
      <c r="D832" s="133"/>
      <c r="E832" s="133"/>
      <c r="F832" s="133"/>
      <c r="G832" s="133"/>
      <c r="I832" s="133"/>
      <c r="J832" s="133"/>
      <c r="K832" s="133"/>
      <c r="L832" s="133"/>
      <c r="M832" s="133"/>
      <c r="N832" s="133"/>
      <c r="P832" s="133"/>
      <c r="Q832" s="133"/>
      <c r="R832" s="133"/>
      <c r="S832" s="133"/>
      <c r="T832" s="133"/>
      <c r="U832" s="133"/>
      <c r="V832" s="133"/>
      <c r="W832" s="133"/>
      <c r="X832" s="133"/>
      <c r="Y832" s="133"/>
      <c r="Z832" s="133"/>
      <c r="AA832" s="133"/>
      <c r="AB832" s="133"/>
    </row>
    <row r="833" spans="2:28">
      <c r="B833" s="133"/>
      <c r="C833" s="133"/>
      <c r="D833" s="133"/>
      <c r="E833" s="133"/>
      <c r="F833" s="133"/>
      <c r="G833" s="133"/>
      <c r="I833" s="133"/>
      <c r="J833" s="133"/>
      <c r="K833" s="133"/>
      <c r="L833" s="133"/>
      <c r="M833" s="133"/>
      <c r="N833" s="133"/>
      <c r="P833" s="133"/>
      <c r="Q833" s="133"/>
      <c r="R833" s="133"/>
      <c r="S833" s="133"/>
      <c r="T833" s="133"/>
      <c r="U833" s="133"/>
      <c r="V833" s="133"/>
      <c r="W833" s="133"/>
      <c r="X833" s="133"/>
      <c r="Y833" s="133"/>
      <c r="Z833" s="133"/>
      <c r="AA833" s="133"/>
      <c r="AB833" s="133"/>
    </row>
    <row r="834" spans="2:28">
      <c r="B834" s="133"/>
      <c r="C834" s="133"/>
      <c r="D834" s="133"/>
      <c r="E834" s="133"/>
      <c r="F834" s="133"/>
      <c r="G834" s="133"/>
      <c r="I834" s="133"/>
      <c r="J834" s="133"/>
      <c r="K834" s="133"/>
      <c r="L834" s="133"/>
      <c r="M834" s="133"/>
      <c r="N834" s="133"/>
      <c r="P834" s="133"/>
      <c r="Q834" s="133"/>
      <c r="R834" s="133"/>
      <c r="S834" s="133"/>
      <c r="T834" s="133"/>
      <c r="U834" s="133"/>
      <c r="V834" s="133"/>
      <c r="W834" s="133"/>
      <c r="X834" s="133"/>
      <c r="Y834" s="133"/>
      <c r="Z834" s="133"/>
      <c r="AA834" s="133"/>
      <c r="AB834" s="133"/>
    </row>
    <row r="835" spans="2:28">
      <c r="B835" s="133"/>
      <c r="C835" s="133"/>
      <c r="D835" s="133"/>
      <c r="E835" s="133"/>
      <c r="F835" s="133"/>
      <c r="G835" s="133"/>
      <c r="I835" s="133"/>
      <c r="J835" s="133"/>
      <c r="K835" s="133"/>
      <c r="L835" s="133"/>
      <c r="M835" s="133"/>
      <c r="N835" s="133"/>
      <c r="P835" s="133"/>
      <c r="Q835" s="133"/>
      <c r="R835" s="133"/>
      <c r="S835" s="133"/>
      <c r="T835" s="133"/>
      <c r="U835" s="133"/>
      <c r="V835" s="133"/>
      <c r="W835" s="133"/>
      <c r="X835" s="133"/>
      <c r="Y835" s="133"/>
      <c r="Z835" s="133"/>
      <c r="AA835" s="133"/>
      <c r="AB835" s="133"/>
    </row>
    <row r="836" spans="2:28">
      <c r="B836" s="133"/>
      <c r="C836" s="133"/>
      <c r="D836" s="133"/>
      <c r="E836" s="133"/>
      <c r="F836" s="133"/>
      <c r="G836" s="133"/>
      <c r="I836" s="133"/>
      <c r="J836" s="133"/>
      <c r="K836" s="133"/>
      <c r="L836" s="133"/>
      <c r="M836" s="133"/>
      <c r="N836" s="133"/>
      <c r="P836" s="133"/>
      <c r="Q836" s="133"/>
      <c r="R836" s="133"/>
      <c r="S836" s="133"/>
      <c r="T836" s="133"/>
      <c r="U836" s="133"/>
      <c r="V836" s="133"/>
      <c r="W836" s="133"/>
      <c r="X836" s="133"/>
      <c r="Y836" s="133"/>
      <c r="Z836" s="133"/>
      <c r="AA836" s="133"/>
      <c r="AB836" s="133"/>
    </row>
    <row r="837" spans="2:28">
      <c r="B837" s="133"/>
      <c r="C837" s="133"/>
      <c r="D837" s="133"/>
      <c r="E837" s="133"/>
      <c r="F837" s="133"/>
      <c r="G837" s="133"/>
      <c r="I837" s="133"/>
      <c r="J837" s="133"/>
      <c r="K837" s="133"/>
      <c r="L837" s="133"/>
      <c r="M837" s="133"/>
      <c r="N837" s="133"/>
      <c r="P837" s="133"/>
      <c r="Q837" s="133"/>
      <c r="R837" s="133"/>
      <c r="S837" s="133"/>
      <c r="T837" s="133"/>
      <c r="U837" s="133"/>
      <c r="V837" s="133"/>
      <c r="W837" s="133"/>
      <c r="X837" s="133"/>
      <c r="Y837" s="133"/>
      <c r="Z837" s="133"/>
      <c r="AA837" s="133"/>
      <c r="AB837" s="133"/>
    </row>
    <row r="838" spans="2:28">
      <c r="B838" s="133"/>
      <c r="C838" s="133"/>
      <c r="D838" s="133"/>
      <c r="E838" s="133"/>
      <c r="F838" s="133"/>
      <c r="G838" s="133"/>
      <c r="I838" s="133"/>
      <c r="J838" s="133"/>
      <c r="K838" s="133"/>
      <c r="L838" s="133"/>
      <c r="M838" s="133"/>
      <c r="N838" s="133"/>
      <c r="P838" s="133"/>
      <c r="Q838" s="133"/>
      <c r="R838" s="133"/>
      <c r="S838" s="133"/>
      <c r="T838" s="133"/>
      <c r="U838" s="133"/>
      <c r="V838" s="133"/>
      <c r="W838" s="133"/>
      <c r="X838" s="133"/>
      <c r="Y838" s="133"/>
      <c r="Z838" s="133"/>
      <c r="AA838" s="133"/>
      <c r="AB838" s="133"/>
    </row>
    <row r="839" spans="2:28">
      <c r="B839" s="133"/>
      <c r="C839" s="133"/>
      <c r="D839" s="133"/>
      <c r="E839" s="133"/>
      <c r="F839" s="133"/>
      <c r="G839" s="133"/>
      <c r="I839" s="133"/>
      <c r="J839" s="133"/>
      <c r="K839" s="133"/>
      <c r="L839" s="133"/>
      <c r="M839" s="133"/>
      <c r="N839" s="133"/>
      <c r="P839" s="133"/>
      <c r="Q839" s="133"/>
      <c r="R839" s="133"/>
      <c r="S839" s="133"/>
      <c r="T839" s="133"/>
      <c r="U839" s="133"/>
      <c r="V839" s="133"/>
      <c r="W839" s="133"/>
      <c r="X839" s="133"/>
      <c r="Y839" s="133"/>
      <c r="Z839" s="133"/>
      <c r="AA839" s="133"/>
      <c r="AB839" s="133"/>
    </row>
    <row r="840" spans="2:28">
      <c r="B840" s="133"/>
      <c r="C840" s="133"/>
      <c r="D840" s="133"/>
      <c r="E840" s="133"/>
      <c r="F840" s="133"/>
      <c r="G840" s="133"/>
      <c r="I840" s="133"/>
      <c r="J840" s="133"/>
      <c r="K840" s="133"/>
      <c r="L840" s="133"/>
      <c r="M840" s="133"/>
      <c r="N840" s="133"/>
      <c r="P840" s="133"/>
      <c r="Q840" s="133"/>
      <c r="R840" s="133"/>
      <c r="S840" s="133"/>
      <c r="T840" s="133"/>
      <c r="U840" s="133"/>
      <c r="V840" s="133"/>
      <c r="W840" s="133"/>
      <c r="X840" s="133"/>
      <c r="Y840" s="133"/>
      <c r="Z840" s="133"/>
      <c r="AA840" s="133"/>
      <c r="AB840" s="133"/>
    </row>
    <row r="841" spans="2:28">
      <c r="B841" s="133"/>
      <c r="C841" s="133"/>
      <c r="D841" s="133"/>
      <c r="E841" s="133"/>
      <c r="F841" s="133"/>
      <c r="G841" s="133"/>
      <c r="I841" s="133"/>
      <c r="J841" s="133"/>
      <c r="K841" s="133"/>
      <c r="L841" s="133"/>
      <c r="M841" s="133"/>
      <c r="N841" s="133"/>
      <c r="P841" s="133"/>
      <c r="Q841" s="133"/>
      <c r="R841" s="133"/>
      <c r="S841" s="133"/>
      <c r="T841" s="133"/>
      <c r="U841" s="133"/>
      <c r="V841" s="133"/>
      <c r="W841" s="133"/>
      <c r="X841" s="133"/>
      <c r="Y841" s="133"/>
      <c r="Z841" s="133"/>
      <c r="AA841" s="133"/>
      <c r="AB841" s="133"/>
    </row>
    <row r="842" spans="2:28">
      <c r="B842" s="133"/>
      <c r="C842" s="133"/>
      <c r="D842" s="133"/>
      <c r="E842" s="133"/>
      <c r="F842" s="133"/>
      <c r="G842" s="133"/>
      <c r="I842" s="133"/>
      <c r="J842" s="133"/>
      <c r="K842" s="133"/>
      <c r="L842" s="133"/>
      <c r="M842" s="133"/>
      <c r="N842" s="133"/>
      <c r="P842" s="133"/>
      <c r="Q842" s="133"/>
      <c r="R842" s="133"/>
      <c r="S842" s="133"/>
      <c r="T842" s="133"/>
      <c r="U842" s="133"/>
      <c r="V842" s="133"/>
      <c r="W842" s="133"/>
      <c r="X842" s="133"/>
      <c r="Y842" s="133"/>
      <c r="Z842" s="133"/>
      <c r="AA842" s="133"/>
      <c r="AB842" s="133"/>
    </row>
    <row r="843" spans="2:28">
      <c r="B843" s="133"/>
      <c r="C843" s="133"/>
      <c r="D843" s="133"/>
      <c r="E843" s="133"/>
      <c r="F843" s="133"/>
      <c r="G843" s="133"/>
      <c r="I843" s="133"/>
      <c r="J843" s="133"/>
      <c r="K843" s="133"/>
      <c r="L843" s="133"/>
      <c r="M843" s="133"/>
      <c r="N843" s="133"/>
      <c r="P843" s="133"/>
      <c r="Q843" s="133"/>
      <c r="R843" s="133"/>
      <c r="S843" s="133"/>
      <c r="T843" s="133"/>
      <c r="U843" s="133"/>
      <c r="V843" s="133"/>
      <c r="W843" s="133"/>
      <c r="X843" s="133"/>
      <c r="Y843" s="133"/>
      <c r="Z843" s="133"/>
      <c r="AA843" s="133"/>
      <c r="AB843" s="133"/>
    </row>
    <row r="844" spans="2:28">
      <c r="B844" s="133"/>
      <c r="C844" s="133"/>
      <c r="D844" s="133"/>
      <c r="E844" s="133"/>
      <c r="F844" s="133"/>
      <c r="G844" s="133"/>
      <c r="I844" s="133"/>
      <c r="J844" s="133"/>
      <c r="K844" s="133"/>
      <c r="L844" s="133"/>
      <c r="M844" s="133"/>
      <c r="N844" s="133"/>
      <c r="P844" s="133"/>
      <c r="Q844" s="133"/>
      <c r="R844" s="133"/>
      <c r="S844" s="133"/>
      <c r="T844" s="133"/>
      <c r="U844" s="133"/>
      <c r="V844" s="133"/>
      <c r="W844" s="133"/>
      <c r="X844" s="133"/>
      <c r="Y844" s="133"/>
      <c r="Z844" s="133"/>
      <c r="AA844" s="133"/>
      <c r="AB844" s="133"/>
    </row>
    <row r="845" spans="2:28">
      <c r="B845" s="133"/>
      <c r="C845" s="133"/>
      <c r="D845" s="133"/>
      <c r="E845" s="133"/>
      <c r="F845" s="133"/>
      <c r="G845" s="133"/>
      <c r="I845" s="133"/>
      <c r="J845" s="133"/>
      <c r="K845" s="133"/>
      <c r="L845" s="133"/>
      <c r="M845" s="133"/>
      <c r="N845" s="133"/>
      <c r="P845" s="133"/>
      <c r="Q845" s="133"/>
      <c r="R845" s="133"/>
      <c r="S845" s="133"/>
      <c r="T845" s="133"/>
      <c r="U845" s="133"/>
      <c r="V845" s="133"/>
      <c r="W845" s="133"/>
      <c r="X845" s="133"/>
      <c r="Y845" s="133"/>
      <c r="Z845" s="133"/>
      <c r="AA845" s="133"/>
      <c r="AB845" s="133"/>
    </row>
    <row r="846" spans="2:28">
      <c r="B846" s="133"/>
      <c r="C846" s="133"/>
      <c r="D846" s="133"/>
      <c r="E846" s="133"/>
      <c r="F846" s="133"/>
      <c r="G846" s="133"/>
      <c r="I846" s="133"/>
      <c r="J846" s="133"/>
      <c r="K846" s="133"/>
      <c r="L846" s="133"/>
      <c r="M846" s="133"/>
      <c r="N846" s="133"/>
      <c r="P846" s="133"/>
      <c r="Q846" s="133"/>
      <c r="R846" s="133"/>
      <c r="S846" s="133"/>
      <c r="T846" s="133"/>
      <c r="U846" s="133"/>
      <c r="V846" s="133"/>
      <c r="W846" s="133"/>
      <c r="X846" s="133"/>
      <c r="Y846" s="133"/>
      <c r="Z846" s="133"/>
      <c r="AA846" s="133"/>
      <c r="AB846" s="133"/>
    </row>
    <row r="847" spans="2:28">
      <c r="B847" s="133"/>
      <c r="C847" s="133"/>
      <c r="D847" s="133"/>
      <c r="E847" s="133"/>
      <c r="F847" s="133"/>
      <c r="G847" s="133"/>
      <c r="I847" s="133"/>
      <c r="J847" s="133"/>
      <c r="K847" s="133"/>
      <c r="L847" s="133"/>
      <c r="M847" s="133"/>
      <c r="N847" s="133"/>
      <c r="P847" s="133"/>
      <c r="Q847" s="133"/>
      <c r="R847" s="133"/>
      <c r="S847" s="133"/>
      <c r="T847" s="133"/>
      <c r="U847" s="133"/>
      <c r="V847" s="133"/>
      <c r="W847" s="133"/>
      <c r="X847" s="133"/>
      <c r="Y847" s="133"/>
      <c r="Z847" s="133"/>
      <c r="AA847" s="133"/>
      <c r="AB847" s="133"/>
    </row>
    <row r="848" spans="2:28">
      <c r="B848" s="133"/>
      <c r="C848" s="133"/>
      <c r="D848" s="133"/>
      <c r="E848" s="133"/>
      <c r="F848" s="133"/>
      <c r="G848" s="133"/>
      <c r="I848" s="133"/>
      <c r="J848" s="133"/>
      <c r="K848" s="133"/>
      <c r="L848" s="133"/>
      <c r="M848" s="133"/>
      <c r="N848" s="133"/>
      <c r="P848" s="133"/>
      <c r="Q848" s="133"/>
      <c r="R848" s="133"/>
      <c r="S848" s="133"/>
      <c r="T848" s="133"/>
      <c r="U848" s="133"/>
      <c r="V848" s="133"/>
      <c r="W848" s="133"/>
      <c r="X848" s="133"/>
      <c r="Y848" s="133"/>
      <c r="Z848" s="133"/>
      <c r="AA848" s="133"/>
      <c r="AB848" s="133"/>
    </row>
    <row r="849" spans="2:28">
      <c r="B849" s="133"/>
      <c r="C849" s="133"/>
      <c r="D849" s="133"/>
      <c r="E849" s="133"/>
      <c r="F849" s="133"/>
      <c r="G849" s="133"/>
      <c r="I849" s="133"/>
      <c r="J849" s="133"/>
      <c r="K849" s="133"/>
      <c r="L849" s="133"/>
      <c r="M849" s="133"/>
      <c r="N849" s="133"/>
      <c r="P849" s="133"/>
      <c r="Q849" s="133"/>
      <c r="R849" s="133"/>
      <c r="S849" s="133"/>
      <c r="T849" s="133"/>
      <c r="U849" s="133"/>
      <c r="V849" s="133"/>
      <c r="W849" s="133"/>
      <c r="X849" s="133"/>
      <c r="Y849" s="133"/>
      <c r="Z849" s="133"/>
      <c r="AA849" s="133"/>
      <c r="AB849" s="133"/>
    </row>
    <row r="850" spans="2:28">
      <c r="B850" s="133"/>
      <c r="C850" s="133"/>
      <c r="D850" s="133"/>
      <c r="E850" s="133"/>
      <c r="F850" s="133"/>
      <c r="G850" s="133"/>
      <c r="I850" s="133"/>
      <c r="J850" s="133"/>
      <c r="K850" s="133"/>
      <c r="L850" s="133"/>
      <c r="M850" s="133"/>
      <c r="N850" s="133"/>
      <c r="P850" s="133"/>
      <c r="Q850" s="133"/>
      <c r="R850" s="133"/>
      <c r="S850" s="133"/>
      <c r="T850" s="133"/>
      <c r="U850" s="133"/>
      <c r="V850" s="133"/>
      <c r="W850" s="133"/>
      <c r="X850" s="133"/>
      <c r="Y850" s="133"/>
      <c r="Z850" s="133"/>
      <c r="AA850" s="133"/>
      <c r="AB850" s="133"/>
    </row>
    <row r="851" spans="2:28">
      <c r="B851" s="133"/>
      <c r="C851" s="133"/>
      <c r="D851" s="133"/>
      <c r="E851" s="133"/>
      <c r="F851" s="133"/>
      <c r="G851" s="133"/>
      <c r="I851" s="133"/>
      <c r="J851" s="133"/>
      <c r="K851" s="133"/>
      <c r="L851" s="133"/>
      <c r="M851" s="133"/>
      <c r="N851" s="133"/>
      <c r="P851" s="133"/>
      <c r="Q851" s="133"/>
      <c r="R851" s="133"/>
      <c r="S851" s="133"/>
      <c r="T851" s="133"/>
      <c r="U851" s="133"/>
      <c r="V851" s="133"/>
      <c r="W851" s="133"/>
      <c r="X851" s="133"/>
      <c r="Y851" s="133"/>
      <c r="Z851" s="133"/>
      <c r="AA851" s="133"/>
      <c r="AB851" s="133"/>
    </row>
    <row r="852" spans="2:28">
      <c r="B852" s="133"/>
      <c r="C852" s="133"/>
      <c r="D852" s="133"/>
      <c r="E852" s="133"/>
      <c r="F852" s="133"/>
      <c r="G852" s="133"/>
      <c r="I852" s="133"/>
      <c r="J852" s="133"/>
      <c r="K852" s="133"/>
      <c r="L852" s="133"/>
      <c r="M852" s="133"/>
      <c r="N852" s="133"/>
      <c r="P852" s="133"/>
      <c r="Q852" s="133"/>
      <c r="R852" s="133"/>
      <c r="S852" s="133"/>
      <c r="T852" s="133"/>
      <c r="U852" s="133"/>
      <c r="V852" s="133"/>
      <c r="W852" s="133"/>
      <c r="X852" s="133"/>
      <c r="Y852" s="133"/>
      <c r="Z852" s="133"/>
      <c r="AA852" s="133"/>
      <c r="AB852" s="133"/>
    </row>
    <row r="853" spans="2:28">
      <c r="B853" s="133"/>
      <c r="C853" s="133"/>
      <c r="D853" s="133"/>
      <c r="E853" s="133"/>
      <c r="F853" s="133"/>
      <c r="G853" s="133"/>
      <c r="I853" s="133"/>
      <c r="J853" s="133"/>
      <c r="K853" s="133"/>
      <c r="L853" s="133"/>
      <c r="M853" s="133"/>
      <c r="N853" s="133"/>
      <c r="P853" s="133"/>
      <c r="Q853" s="133"/>
      <c r="R853" s="133"/>
      <c r="S853" s="133"/>
      <c r="T853" s="133"/>
      <c r="U853" s="133"/>
      <c r="V853" s="133"/>
      <c r="W853" s="133"/>
      <c r="X853" s="133"/>
      <c r="Y853" s="133"/>
      <c r="Z853" s="133"/>
      <c r="AA853" s="133"/>
      <c r="AB853" s="133"/>
    </row>
    <row r="854" spans="2:28">
      <c r="B854" s="133"/>
      <c r="C854" s="133"/>
      <c r="D854" s="133"/>
      <c r="E854" s="133"/>
      <c r="F854" s="133"/>
      <c r="G854" s="133"/>
      <c r="I854" s="133"/>
      <c r="J854" s="133"/>
      <c r="K854" s="133"/>
      <c r="L854" s="133"/>
      <c r="M854" s="133"/>
      <c r="N854" s="133"/>
      <c r="P854" s="133"/>
      <c r="Q854" s="133"/>
      <c r="R854" s="133"/>
      <c r="S854" s="133"/>
      <c r="T854" s="133"/>
      <c r="U854" s="133"/>
      <c r="V854" s="133"/>
      <c r="W854" s="133"/>
      <c r="X854" s="133"/>
      <c r="Y854" s="133"/>
      <c r="Z854" s="133"/>
      <c r="AA854" s="133"/>
      <c r="AB854" s="133"/>
    </row>
    <row r="855" spans="2:28">
      <c r="B855" s="133"/>
      <c r="C855" s="133"/>
      <c r="D855" s="133"/>
      <c r="E855" s="133"/>
      <c r="F855" s="133"/>
      <c r="G855" s="133"/>
      <c r="I855" s="133"/>
      <c r="J855" s="133"/>
      <c r="K855" s="133"/>
      <c r="L855" s="133"/>
      <c r="M855" s="133"/>
      <c r="N855" s="133"/>
      <c r="P855" s="133"/>
      <c r="Q855" s="133"/>
      <c r="R855" s="133"/>
      <c r="S855" s="133"/>
      <c r="T855" s="133"/>
      <c r="U855" s="133"/>
      <c r="V855" s="133"/>
      <c r="W855" s="133"/>
      <c r="X855" s="133"/>
      <c r="Y855" s="133"/>
      <c r="Z855" s="133"/>
      <c r="AA855" s="133"/>
      <c r="AB855" s="133"/>
    </row>
    <row r="856" spans="2:28">
      <c r="B856" s="133"/>
      <c r="C856" s="133"/>
      <c r="D856" s="133"/>
      <c r="E856" s="133"/>
      <c r="F856" s="133"/>
      <c r="G856" s="133"/>
      <c r="I856" s="133"/>
      <c r="J856" s="133"/>
      <c r="K856" s="133"/>
      <c r="L856" s="133"/>
      <c r="M856" s="133"/>
      <c r="N856" s="133"/>
      <c r="P856" s="133"/>
      <c r="Q856" s="133"/>
      <c r="R856" s="133"/>
      <c r="S856" s="133"/>
      <c r="T856" s="133"/>
      <c r="U856" s="133"/>
      <c r="V856" s="133"/>
      <c r="W856" s="133"/>
      <c r="X856" s="133"/>
      <c r="Y856" s="133"/>
      <c r="Z856" s="133"/>
      <c r="AA856" s="133"/>
      <c r="AB856" s="133"/>
    </row>
    <row r="857" spans="2:28">
      <c r="B857" s="133"/>
      <c r="C857" s="133"/>
      <c r="D857" s="133"/>
      <c r="E857" s="133"/>
      <c r="F857" s="133"/>
      <c r="G857" s="133"/>
      <c r="I857" s="133"/>
      <c r="J857" s="133"/>
      <c r="K857" s="133"/>
      <c r="L857" s="133"/>
      <c r="M857" s="133"/>
      <c r="N857" s="133"/>
      <c r="P857" s="133"/>
      <c r="Q857" s="133"/>
      <c r="R857" s="133"/>
      <c r="S857" s="133"/>
      <c r="T857" s="133"/>
      <c r="U857" s="133"/>
      <c r="V857" s="133"/>
      <c r="W857" s="133"/>
      <c r="X857" s="133"/>
      <c r="Y857" s="133"/>
      <c r="Z857" s="133"/>
      <c r="AA857" s="133"/>
      <c r="AB857" s="133"/>
    </row>
    <row r="858" spans="2:28">
      <c r="B858" s="133"/>
      <c r="C858" s="133"/>
      <c r="D858" s="133"/>
      <c r="E858" s="133"/>
      <c r="F858" s="133"/>
      <c r="G858" s="133"/>
      <c r="I858" s="133"/>
      <c r="J858" s="133"/>
      <c r="K858" s="133"/>
      <c r="L858" s="133"/>
      <c r="M858" s="133"/>
      <c r="N858" s="133"/>
      <c r="P858" s="133"/>
      <c r="Q858" s="133"/>
      <c r="R858" s="133"/>
      <c r="S858" s="133"/>
      <c r="T858" s="133"/>
      <c r="U858" s="133"/>
      <c r="V858" s="133"/>
      <c r="W858" s="133"/>
      <c r="X858" s="133"/>
      <c r="Y858" s="133"/>
      <c r="Z858" s="133"/>
      <c r="AA858" s="133"/>
      <c r="AB858" s="133"/>
    </row>
    <row r="859" spans="2:28">
      <c r="B859" s="133"/>
      <c r="C859" s="133"/>
      <c r="D859" s="133"/>
      <c r="E859" s="133"/>
      <c r="F859" s="133"/>
      <c r="G859" s="133"/>
      <c r="I859" s="133"/>
      <c r="J859" s="133"/>
      <c r="K859" s="133"/>
      <c r="L859" s="133"/>
      <c r="M859" s="133"/>
      <c r="N859" s="133"/>
      <c r="P859" s="133"/>
      <c r="Q859" s="133"/>
      <c r="R859" s="133"/>
      <c r="S859" s="133"/>
      <c r="T859" s="133"/>
      <c r="U859" s="133"/>
      <c r="V859" s="133"/>
      <c r="W859" s="133"/>
      <c r="X859" s="133"/>
      <c r="Y859" s="133"/>
      <c r="Z859" s="133"/>
      <c r="AA859" s="133"/>
      <c r="AB859" s="133"/>
    </row>
    <row r="860" spans="2:28">
      <c r="B860" s="133"/>
      <c r="C860" s="133"/>
      <c r="D860" s="133"/>
      <c r="E860" s="133"/>
      <c r="F860" s="133"/>
      <c r="G860" s="133"/>
      <c r="I860" s="133"/>
      <c r="J860" s="133"/>
      <c r="K860" s="133"/>
      <c r="L860" s="133"/>
      <c r="M860" s="133"/>
      <c r="N860" s="133"/>
      <c r="P860" s="133"/>
      <c r="Q860" s="133"/>
      <c r="R860" s="133"/>
      <c r="S860" s="133"/>
      <c r="T860" s="133"/>
      <c r="U860" s="133"/>
      <c r="V860" s="133"/>
      <c r="W860" s="133"/>
      <c r="X860" s="133"/>
      <c r="Y860" s="133"/>
      <c r="Z860" s="133"/>
      <c r="AA860" s="133"/>
      <c r="AB860" s="133"/>
    </row>
    <row r="861" spans="2:28">
      <c r="B861" s="133"/>
      <c r="C861" s="133"/>
      <c r="D861" s="133"/>
      <c r="E861" s="133"/>
      <c r="F861" s="133"/>
      <c r="G861" s="133"/>
      <c r="I861" s="133"/>
      <c r="J861" s="133"/>
      <c r="K861" s="133"/>
      <c r="L861" s="133"/>
      <c r="M861" s="133"/>
      <c r="N861" s="133"/>
      <c r="P861" s="133"/>
      <c r="Q861" s="133"/>
      <c r="R861" s="133"/>
      <c r="S861" s="133"/>
      <c r="T861" s="133"/>
      <c r="U861" s="133"/>
      <c r="V861" s="133"/>
      <c r="W861" s="133"/>
      <c r="X861" s="133"/>
      <c r="Y861" s="133"/>
      <c r="Z861" s="133"/>
      <c r="AA861" s="133"/>
      <c r="AB861" s="133"/>
    </row>
    <row r="862" spans="2:28">
      <c r="B862" s="133"/>
      <c r="C862" s="133"/>
      <c r="D862" s="133"/>
      <c r="E862" s="133"/>
      <c r="F862" s="133"/>
      <c r="G862" s="133"/>
      <c r="I862" s="133"/>
      <c r="J862" s="133"/>
      <c r="K862" s="133"/>
      <c r="L862" s="133"/>
      <c r="M862" s="133"/>
      <c r="N862" s="133"/>
      <c r="P862" s="133"/>
      <c r="Q862" s="133"/>
      <c r="R862" s="133"/>
      <c r="S862" s="133"/>
      <c r="T862" s="133"/>
      <c r="U862" s="133"/>
      <c r="V862" s="133"/>
      <c r="W862" s="133"/>
      <c r="X862" s="133"/>
      <c r="Y862" s="133"/>
      <c r="Z862" s="133"/>
      <c r="AA862" s="133"/>
      <c r="AB862" s="133"/>
    </row>
    <row r="863" spans="2:28">
      <c r="B863" s="133"/>
      <c r="C863" s="133"/>
      <c r="D863" s="133"/>
      <c r="E863" s="133"/>
      <c r="F863" s="133"/>
      <c r="G863" s="133"/>
      <c r="I863" s="133"/>
      <c r="J863" s="133"/>
      <c r="K863" s="133"/>
      <c r="L863" s="133"/>
      <c r="M863" s="133"/>
      <c r="N863" s="133"/>
      <c r="P863" s="133"/>
      <c r="Q863" s="133"/>
      <c r="R863" s="133"/>
      <c r="S863" s="133"/>
      <c r="T863" s="133"/>
      <c r="U863" s="133"/>
      <c r="V863" s="133"/>
      <c r="W863" s="133"/>
      <c r="X863" s="133"/>
      <c r="Y863" s="133"/>
      <c r="Z863" s="133"/>
      <c r="AA863" s="133"/>
      <c r="AB863" s="133"/>
    </row>
    <row r="864" spans="2:28">
      <c r="B864" s="133"/>
      <c r="C864" s="133"/>
      <c r="D864" s="133"/>
      <c r="E864" s="133"/>
      <c r="F864" s="133"/>
      <c r="G864" s="133"/>
      <c r="I864" s="133"/>
      <c r="J864" s="133"/>
      <c r="K864" s="133"/>
      <c r="L864" s="133"/>
      <c r="M864" s="133"/>
      <c r="N864" s="133"/>
      <c r="P864" s="133"/>
      <c r="Q864" s="133"/>
      <c r="R864" s="133"/>
      <c r="S864" s="133"/>
      <c r="T864" s="133"/>
      <c r="U864" s="133"/>
      <c r="V864" s="133"/>
      <c r="W864" s="133"/>
      <c r="X864" s="133"/>
      <c r="Y864" s="133"/>
      <c r="Z864" s="133"/>
      <c r="AA864" s="133"/>
      <c r="AB864" s="133"/>
    </row>
    <row r="865" spans="2:28">
      <c r="B865" s="133"/>
      <c r="C865" s="133"/>
      <c r="D865" s="133"/>
      <c r="E865" s="133"/>
      <c r="F865" s="133"/>
      <c r="G865" s="133"/>
      <c r="I865" s="133"/>
      <c r="J865" s="133"/>
      <c r="K865" s="133"/>
      <c r="L865" s="133"/>
      <c r="M865" s="133"/>
      <c r="N865" s="133"/>
      <c r="P865" s="133"/>
      <c r="Q865" s="133"/>
      <c r="R865" s="133"/>
      <c r="S865" s="133"/>
      <c r="T865" s="133"/>
      <c r="U865" s="133"/>
      <c r="V865" s="133"/>
      <c r="W865" s="133"/>
      <c r="X865" s="133"/>
      <c r="Y865" s="133"/>
      <c r="Z865" s="133"/>
      <c r="AA865" s="133"/>
      <c r="AB865" s="133"/>
    </row>
    <row r="866" spans="2:28">
      <c r="B866" s="133"/>
      <c r="C866" s="133"/>
      <c r="D866" s="133"/>
      <c r="E866" s="133"/>
      <c r="F866" s="133"/>
      <c r="G866" s="133"/>
      <c r="I866" s="133"/>
      <c r="J866" s="133"/>
      <c r="K866" s="133"/>
      <c r="L866" s="133"/>
      <c r="M866" s="133"/>
      <c r="N866" s="133"/>
      <c r="P866" s="133"/>
      <c r="Q866" s="133"/>
      <c r="R866" s="133"/>
      <c r="S866" s="133"/>
      <c r="T866" s="133"/>
      <c r="U866" s="133"/>
      <c r="V866" s="133"/>
      <c r="W866" s="133"/>
      <c r="X866" s="133"/>
      <c r="Y866" s="133"/>
      <c r="Z866" s="133"/>
      <c r="AA866" s="133"/>
      <c r="AB866" s="133"/>
    </row>
    <row r="867" spans="2:28">
      <c r="B867" s="133"/>
      <c r="C867" s="133"/>
      <c r="D867" s="133"/>
      <c r="E867" s="133"/>
      <c r="F867" s="133"/>
      <c r="G867" s="133"/>
      <c r="I867" s="133"/>
      <c r="J867" s="133"/>
      <c r="K867" s="133"/>
      <c r="L867" s="133"/>
      <c r="M867" s="133"/>
      <c r="N867" s="133"/>
      <c r="P867" s="133"/>
      <c r="Q867" s="133"/>
      <c r="R867" s="133"/>
      <c r="S867" s="133"/>
      <c r="T867" s="133"/>
      <c r="U867" s="133"/>
      <c r="V867" s="133"/>
      <c r="W867" s="133"/>
      <c r="X867" s="133"/>
      <c r="Y867" s="133"/>
      <c r="Z867" s="133"/>
      <c r="AA867" s="133"/>
      <c r="AB867" s="133"/>
    </row>
    <row r="868" spans="2:28">
      <c r="B868" s="133"/>
      <c r="C868" s="133"/>
      <c r="D868" s="133"/>
      <c r="E868" s="133"/>
      <c r="F868" s="133"/>
      <c r="G868" s="133"/>
      <c r="I868" s="133"/>
      <c r="J868" s="133"/>
      <c r="K868" s="133"/>
      <c r="L868" s="133"/>
      <c r="M868" s="133"/>
      <c r="N868" s="133"/>
      <c r="P868" s="133"/>
      <c r="Q868" s="133"/>
      <c r="R868" s="133"/>
      <c r="S868" s="133"/>
      <c r="T868" s="133"/>
      <c r="U868" s="133"/>
      <c r="V868" s="133"/>
      <c r="W868" s="133"/>
      <c r="X868" s="133"/>
      <c r="Y868" s="133"/>
      <c r="Z868" s="133"/>
      <c r="AA868" s="133"/>
      <c r="AB868" s="133"/>
    </row>
    <row r="869" spans="2:28">
      <c r="B869" s="133"/>
      <c r="C869" s="133"/>
      <c r="D869" s="133"/>
      <c r="E869" s="133"/>
      <c r="F869" s="133"/>
      <c r="G869" s="133"/>
      <c r="I869" s="133"/>
      <c r="J869" s="133"/>
      <c r="K869" s="133"/>
      <c r="L869" s="133"/>
      <c r="M869" s="133"/>
      <c r="N869" s="133"/>
      <c r="P869" s="133"/>
      <c r="Q869" s="133"/>
      <c r="R869" s="133"/>
      <c r="S869" s="133"/>
      <c r="T869" s="133"/>
      <c r="U869" s="133"/>
      <c r="V869" s="133"/>
      <c r="W869" s="133"/>
      <c r="X869" s="133"/>
      <c r="Y869" s="133"/>
      <c r="Z869" s="133"/>
      <c r="AA869" s="133"/>
      <c r="AB869" s="133"/>
    </row>
    <row r="870" spans="2:28">
      <c r="B870" s="133"/>
      <c r="C870" s="133"/>
      <c r="D870" s="133"/>
      <c r="E870" s="133"/>
      <c r="F870" s="133"/>
      <c r="G870" s="133"/>
      <c r="I870" s="133"/>
      <c r="J870" s="133"/>
      <c r="K870" s="133"/>
      <c r="L870" s="133"/>
      <c r="M870" s="133"/>
      <c r="N870" s="133"/>
      <c r="P870" s="133"/>
      <c r="Q870" s="133"/>
      <c r="R870" s="133"/>
      <c r="S870" s="133"/>
      <c r="T870" s="133"/>
      <c r="U870" s="133"/>
      <c r="V870" s="133"/>
      <c r="W870" s="133"/>
      <c r="X870" s="133"/>
      <c r="Y870" s="133"/>
      <c r="Z870" s="133"/>
      <c r="AA870" s="133"/>
      <c r="AB870" s="133"/>
    </row>
    <row r="871" spans="2:28">
      <c r="B871" s="133"/>
      <c r="C871" s="133"/>
      <c r="D871" s="133"/>
      <c r="E871" s="133"/>
      <c r="F871" s="133"/>
      <c r="G871" s="133"/>
      <c r="I871" s="133"/>
      <c r="J871" s="133"/>
      <c r="K871" s="133"/>
      <c r="L871" s="133"/>
      <c r="M871" s="133"/>
      <c r="N871" s="133"/>
      <c r="P871" s="133"/>
      <c r="Q871" s="133"/>
      <c r="R871" s="133"/>
      <c r="S871" s="133"/>
      <c r="T871" s="133"/>
      <c r="U871" s="133"/>
      <c r="V871" s="133"/>
      <c r="W871" s="133"/>
      <c r="X871" s="133"/>
      <c r="Y871" s="133"/>
      <c r="Z871" s="133"/>
      <c r="AA871" s="133"/>
      <c r="AB871" s="133"/>
    </row>
    <row r="872" spans="2:28">
      <c r="B872" s="133"/>
      <c r="C872" s="133"/>
      <c r="D872" s="133"/>
      <c r="E872" s="133"/>
      <c r="F872" s="133"/>
      <c r="G872" s="133"/>
      <c r="I872" s="133"/>
      <c r="J872" s="133"/>
      <c r="K872" s="133"/>
      <c r="L872" s="133"/>
      <c r="M872" s="133"/>
      <c r="N872" s="133"/>
      <c r="P872" s="133"/>
      <c r="Q872" s="133"/>
      <c r="R872" s="133"/>
      <c r="S872" s="133"/>
      <c r="T872" s="133"/>
      <c r="U872" s="133"/>
      <c r="V872" s="133"/>
      <c r="W872" s="133"/>
      <c r="X872" s="133"/>
      <c r="Y872" s="133"/>
      <c r="Z872" s="133"/>
      <c r="AA872" s="133"/>
      <c r="AB872" s="133"/>
    </row>
    <row r="873" spans="2:28">
      <c r="B873" s="133"/>
      <c r="C873" s="133"/>
      <c r="D873" s="133"/>
      <c r="E873" s="133"/>
      <c r="F873" s="133"/>
      <c r="G873" s="133"/>
      <c r="I873" s="133"/>
      <c r="J873" s="133"/>
      <c r="K873" s="133"/>
      <c r="L873" s="133"/>
      <c r="M873" s="133"/>
      <c r="N873" s="133"/>
      <c r="P873" s="133"/>
      <c r="Q873" s="133"/>
      <c r="R873" s="133"/>
      <c r="S873" s="133"/>
      <c r="T873" s="133"/>
      <c r="U873" s="133"/>
      <c r="V873" s="133"/>
      <c r="W873" s="133"/>
      <c r="X873" s="133"/>
      <c r="Y873" s="133"/>
      <c r="Z873" s="133"/>
      <c r="AA873" s="133"/>
      <c r="AB873" s="133"/>
    </row>
    <row r="874" spans="2:28">
      <c r="B874" s="133"/>
      <c r="C874" s="133"/>
      <c r="D874" s="133"/>
      <c r="E874" s="133"/>
      <c r="F874" s="133"/>
      <c r="G874" s="133"/>
      <c r="I874" s="133"/>
      <c r="J874" s="133"/>
      <c r="K874" s="133"/>
      <c r="L874" s="133"/>
      <c r="M874" s="133"/>
      <c r="N874" s="133"/>
      <c r="P874" s="133"/>
      <c r="Q874" s="133"/>
      <c r="R874" s="133"/>
      <c r="S874" s="133"/>
      <c r="T874" s="133"/>
      <c r="U874" s="133"/>
      <c r="V874" s="133"/>
      <c r="W874" s="133"/>
      <c r="X874" s="133"/>
      <c r="Y874" s="133"/>
      <c r="Z874" s="133"/>
      <c r="AA874" s="133"/>
      <c r="AB874" s="133"/>
    </row>
    <row r="875" spans="2:28">
      <c r="B875" s="133"/>
      <c r="C875" s="133"/>
      <c r="D875" s="133"/>
      <c r="E875" s="133"/>
      <c r="F875" s="133"/>
      <c r="G875" s="133"/>
      <c r="I875" s="133"/>
      <c r="J875" s="133"/>
      <c r="K875" s="133"/>
      <c r="L875" s="133"/>
      <c r="M875" s="133"/>
      <c r="N875" s="133"/>
      <c r="P875" s="133"/>
      <c r="Q875" s="133"/>
      <c r="R875" s="133"/>
      <c r="S875" s="133"/>
      <c r="T875" s="133"/>
      <c r="U875" s="133"/>
      <c r="V875" s="133"/>
      <c r="W875" s="133"/>
      <c r="X875" s="133"/>
      <c r="Y875" s="133"/>
      <c r="Z875" s="133"/>
      <c r="AA875" s="133"/>
      <c r="AB875" s="133"/>
    </row>
    <row r="876" spans="2:28">
      <c r="B876" s="133"/>
      <c r="C876" s="133"/>
      <c r="D876" s="133"/>
      <c r="E876" s="133"/>
      <c r="F876" s="133"/>
      <c r="G876" s="133"/>
      <c r="I876" s="133"/>
      <c r="J876" s="133"/>
      <c r="K876" s="133"/>
      <c r="L876" s="133"/>
      <c r="M876" s="133"/>
      <c r="N876" s="133"/>
      <c r="P876" s="133"/>
      <c r="Q876" s="133"/>
      <c r="R876" s="133"/>
      <c r="S876" s="133"/>
      <c r="T876" s="133"/>
      <c r="U876" s="133"/>
      <c r="V876" s="133"/>
      <c r="W876" s="133"/>
      <c r="X876" s="133"/>
      <c r="Y876" s="133"/>
      <c r="Z876" s="133"/>
      <c r="AA876" s="133"/>
      <c r="AB876" s="133"/>
    </row>
    <row r="877" spans="2:28">
      <c r="B877" s="133"/>
      <c r="C877" s="133"/>
      <c r="D877" s="133"/>
      <c r="E877" s="133"/>
      <c r="F877" s="133"/>
      <c r="G877" s="133"/>
      <c r="I877" s="133"/>
      <c r="J877" s="133"/>
      <c r="K877" s="133"/>
      <c r="L877" s="133"/>
      <c r="M877" s="133"/>
      <c r="N877" s="133"/>
      <c r="P877" s="133"/>
      <c r="Q877" s="133"/>
      <c r="R877" s="133"/>
      <c r="S877" s="133"/>
      <c r="T877" s="133"/>
      <c r="U877" s="133"/>
      <c r="V877" s="133"/>
      <c r="W877" s="133"/>
      <c r="X877" s="133"/>
      <c r="Y877" s="133"/>
      <c r="Z877" s="133"/>
      <c r="AA877" s="133"/>
      <c r="AB877" s="133"/>
    </row>
    <row r="878" spans="2:28">
      <c r="B878" s="133"/>
      <c r="C878" s="133"/>
      <c r="D878" s="133"/>
      <c r="E878" s="133"/>
      <c r="F878" s="133"/>
      <c r="G878" s="133"/>
      <c r="I878" s="133"/>
      <c r="J878" s="133"/>
      <c r="K878" s="133"/>
      <c r="L878" s="133"/>
      <c r="M878" s="133"/>
      <c r="N878" s="133"/>
      <c r="P878" s="133"/>
      <c r="Q878" s="133"/>
      <c r="R878" s="133"/>
      <c r="S878" s="133"/>
      <c r="T878" s="133"/>
      <c r="U878" s="133"/>
      <c r="V878" s="133"/>
      <c r="W878" s="133"/>
      <c r="X878" s="133"/>
      <c r="Y878" s="133"/>
      <c r="Z878" s="133"/>
      <c r="AA878" s="133"/>
      <c r="AB878" s="133"/>
    </row>
    <row r="879" spans="2:28">
      <c r="B879" s="133"/>
      <c r="C879" s="133"/>
      <c r="D879" s="133"/>
      <c r="E879" s="133"/>
      <c r="F879" s="133"/>
      <c r="G879" s="133"/>
      <c r="I879" s="133"/>
      <c r="J879" s="133"/>
      <c r="K879" s="133"/>
      <c r="L879" s="133"/>
      <c r="M879" s="133"/>
      <c r="N879" s="133"/>
      <c r="P879" s="133"/>
      <c r="Q879" s="133"/>
      <c r="R879" s="133"/>
      <c r="S879" s="133"/>
      <c r="T879" s="133"/>
      <c r="U879" s="133"/>
      <c r="V879" s="133"/>
      <c r="W879" s="133"/>
      <c r="X879" s="133"/>
      <c r="Y879" s="133"/>
      <c r="Z879" s="133"/>
      <c r="AA879" s="133"/>
      <c r="AB879" s="133"/>
    </row>
    <row r="880" spans="2:28">
      <c r="B880" s="133"/>
      <c r="C880" s="133"/>
      <c r="D880" s="133"/>
      <c r="E880" s="133"/>
      <c r="F880" s="133"/>
      <c r="G880" s="133"/>
      <c r="I880" s="133"/>
      <c r="J880" s="133"/>
      <c r="K880" s="133"/>
      <c r="L880" s="133"/>
      <c r="M880" s="133"/>
      <c r="N880" s="133"/>
      <c r="P880" s="133"/>
      <c r="Q880" s="133"/>
      <c r="R880" s="133"/>
      <c r="S880" s="133"/>
      <c r="T880" s="133"/>
      <c r="U880" s="133"/>
      <c r="V880" s="133"/>
      <c r="W880" s="133"/>
      <c r="X880" s="133"/>
      <c r="Y880" s="133"/>
      <c r="Z880" s="133"/>
      <c r="AA880" s="133"/>
      <c r="AB880" s="133"/>
    </row>
    <row r="881" spans="2:28">
      <c r="B881" s="133"/>
      <c r="C881" s="133"/>
      <c r="D881" s="133"/>
      <c r="E881" s="133"/>
      <c r="F881" s="133"/>
      <c r="G881" s="133"/>
      <c r="I881" s="133"/>
      <c r="J881" s="133"/>
      <c r="K881" s="133"/>
      <c r="L881" s="133"/>
      <c r="M881" s="133"/>
      <c r="N881" s="133"/>
      <c r="P881" s="133"/>
      <c r="Q881" s="133"/>
      <c r="R881" s="133"/>
      <c r="S881" s="133"/>
      <c r="T881" s="133"/>
      <c r="U881" s="133"/>
      <c r="V881" s="133"/>
      <c r="W881" s="133"/>
      <c r="X881" s="133"/>
      <c r="Y881" s="133"/>
      <c r="Z881" s="133"/>
      <c r="AA881" s="133"/>
      <c r="AB881" s="133"/>
    </row>
    <row r="882" spans="2:28">
      <c r="B882" s="133"/>
      <c r="C882" s="133"/>
      <c r="D882" s="133"/>
      <c r="E882" s="133"/>
      <c r="F882" s="133"/>
      <c r="G882" s="133"/>
      <c r="I882" s="133"/>
      <c r="J882" s="133"/>
      <c r="K882" s="133"/>
      <c r="L882" s="133"/>
      <c r="M882" s="133"/>
      <c r="N882" s="133"/>
      <c r="P882" s="133"/>
      <c r="Q882" s="133"/>
      <c r="R882" s="133"/>
      <c r="S882" s="133"/>
      <c r="T882" s="133"/>
      <c r="U882" s="133"/>
      <c r="V882" s="133"/>
      <c r="W882" s="133"/>
      <c r="X882" s="133"/>
      <c r="Y882" s="133"/>
      <c r="Z882" s="133"/>
      <c r="AA882" s="133"/>
      <c r="AB882" s="133"/>
    </row>
    <row r="883" spans="2:28">
      <c r="B883" s="133"/>
      <c r="C883" s="133"/>
      <c r="D883" s="133"/>
      <c r="E883" s="133"/>
      <c r="F883" s="133"/>
      <c r="G883" s="133"/>
      <c r="I883" s="133"/>
      <c r="J883" s="133"/>
      <c r="K883" s="133"/>
      <c r="L883" s="133"/>
      <c r="M883" s="133"/>
      <c r="N883" s="133"/>
      <c r="P883" s="133"/>
      <c r="Q883" s="133"/>
      <c r="R883" s="133"/>
      <c r="S883" s="133"/>
      <c r="T883" s="133"/>
      <c r="U883" s="133"/>
      <c r="V883" s="133"/>
      <c r="W883" s="133"/>
      <c r="X883" s="133"/>
      <c r="Y883" s="133"/>
      <c r="Z883" s="133"/>
      <c r="AA883" s="133"/>
      <c r="AB883" s="133"/>
    </row>
    <row r="884" spans="2:28">
      <c r="B884" s="133"/>
      <c r="C884" s="133"/>
      <c r="D884" s="133"/>
      <c r="E884" s="133"/>
      <c r="F884" s="133"/>
      <c r="G884" s="133"/>
      <c r="I884" s="133"/>
      <c r="J884" s="133"/>
      <c r="K884" s="133"/>
      <c r="L884" s="133"/>
      <c r="M884" s="133"/>
      <c r="N884" s="133"/>
      <c r="P884" s="133"/>
      <c r="Q884" s="133"/>
      <c r="R884" s="133"/>
      <c r="S884" s="133"/>
      <c r="T884" s="133"/>
      <c r="U884" s="133"/>
      <c r="V884" s="133"/>
      <c r="W884" s="133"/>
      <c r="X884" s="133"/>
      <c r="Y884" s="133"/>
      <c r="Z884" s="133"/>
      <c r="AA884" s="133"/>
      <c r="AB884" s="133"/>
    </row>
    <row r="885" spans="2:28">
      <c r="B885" s="133"/>
      <c r="C885" s="133"/>
      <c r="D885" s="133"/>
      <c r="E885" s="133"/>
      <c r="F885" s="133"/>
      <c r="G885" s="133"/>
      <c r="I885" s="133"/>
      <c r="J885" s="133"/>
      <c r="K885" s="133"/>
      <c r="L885" s="133"/>
      <c r="M885" s="133"/>
      <c r="N885" s="133"/>
      <c r="P885" s="133"/>
      <c r="Q885" s="133"/>
      <c r="R885" s="133"/>
      <c r="S885" s="133"/>
      <c r="T885" s="133"/>
      <c r="U885" s="133"/>
      <c r="V885" s="133"/>
      <c r="W885" s="133"/>
      <c r="X885" s="133"/>
      <c r="Y885" s="133"/>
      <c r="Z885" s="133"/>
      <c r="AA885" s="133"/>
      <c r="AB885" s="133"/>
    </row>
    <row r="886" spans="2:28">
      <c r="B886" s="133"/>
      <c r="C886" s="133"/>
      <c r="D886" s="133"/>
      <c r="E886" s="133"/>
      <c r="F886" s="133"/>
      <c r="G886" s="133"/>
      <c r="I886" s="133"/>
      <c r="J886" s="133"/>
      <c r="K886" s="133"/>
      <c r="L886" s="133"/>
      <c r="M886" s="133"/>
      <c r="N886" s="133"/>
      <c r="P886" s="133"/>
      <c r="Q886" s="133"/>
      <c r="R886" s="133"/>
      <c r="S886" s="133"/>
      <c r="T886" s="133"/>
      <c r="U886" s="133"/>
      <c r="V886" s="133"/>
      <c r="W886" s="133"/>
      <c r="X886" s="133"/>
      <c r="Y886" s="133"/>
      <c r="Z886" s="133"/>
      <c r="AA886" s="133"/>
      <c r="AB886" s="133"/>
    </row>
    <row r="887" spans="2:28">
      <c r="B887" s="133"/>
      <c r="C887" s="133"/>
      <c r="D887" s="133"/>
      <c r="E887" s="133"/>
      <c r="F887" s="133"/>
      <c r="G887" s="133"/>
      <c r="I887" s="133"/>
      <c r="J887" s="133"/>
      <c r="K887" s="133"/>
      <c r="L887" s="133"/>
      <c r="M887" s="133"/>
      <c r="N887" s="133"/>
      <c r="P887" s="133"/>
      <c r="Q887" s="133"/>
      <c r="R887" s="133"/>
      <c r="S887" s="133"/>
      <c r="T887" s="133"/>
      <c r="U887" s="133"/>
      <c r="V887" s="133"/>
      <c r="W887" s="133"/>
      <c r="X887" s="133"/>
      <c r="Y887" s="133"/>
      <c r="Z887" s="133"/>
      <c r="AA887" s="133"/>
      <c r="AB887" s="133"/>
    </row>
    <row r="888" spans="2:28">
      <c r="B888" s="133"/>
      <c r="C888" s="133"/>
      <c r="D888" s="133"/>
      <c r="E888" s="133"/>
      <c r="F888" s="133"/>
      <c r="G888" s="133"/>
      <c r="I888" s="133"/>
      <c r="J888" s="133"/>
      <c r="K888" s="133"/>
      <c r="L888" s="133"/>
      <c r="M888" s="133"/>
      <c r="N888" s="133"/>
      <c r="P888" s="133"/>
      <c r="Q888" s="133"/>
      <c r="R888" s="133"/>
      <c r="S888" s="133"/>
      <c r="T888" s="133"/>
      <c r="U888" s="133"/>
      <c r="V888" s="133"/>
      <c r="W888" s="133"/>
      <c r="X888" s="133"/>
      <c r="Y888" s="133"/>
      <c r="Z888" s="133"/>
      <c r="AA888" s="133"/>
      <c r="AB888" s="133"/>
    </row>
    <row r="889" spans="2:28">
      <c r="B889" s="133"/>
      <c r="C889" s="133"/>
      <c r="D889" s="133"/>
      <c r="E889" s="133"/>
      <c r="F889" s="133"/>
      <c r="G889" s="133"/>
      <c r="I889" s="133"/>
      <c r="J889" s="133"/>
      <c r="K889" s="133"/>
      <c r="L889" s="133"/>
      <c r="M889" s="133"/>
      <c r="N889" s="133"/>
      <c r="P889" s="133"/>
      <c r="Q889" s="133"/>
      <c r="R889" s="133"/>
      <c r="S889" s="133"/>
      <c r="T889" s="133"/>
      <c r="U889" s="133"/>
      <c r="V889" s="133"/>
      <c r="W889" s="133"/>
      <c r="X889" s="133"/>
      <c r="Y889" s="133"/>
      <c r="Z889" s="133"/>
      <c r="AA889" s="133"/>
      <c r="AB889" s="133"/>
    </row>
    <row r="890" spans="2:28">
      <c r="B890" s="133"/>
      <c r="C890" s="133"/>
      <c r="D890" s="133"/>
      <c r="E890" s="133"/>
      <c r="F890" s="133"/>
      <c r="G890" s="133"/>
      <c r="I890" s="133"/>
      <c r="J890" s="133"/>
      <c r="K890" s="133"/>
      <c r="L890" s="133"/>
      <c r="M890" s="133"/>
      <c r="N890" s="133"/>
      <c r="P890" s="133"/>
      <c r="Q890" s="133"/>
      <c r="R890" s="133"/>
      <c r="S890" s="133"/>
      <c r="T890" s="133"/>
      <c r="U890" s="133"/>
      <c r="V890" s="133"/>
      <c r="W890" s="133"/>
      <c r="X890" s="133"/>
      <c r="Y890" s="133"/>
      <c r="Z890" s="133"/>
      <c r="AA890" s="133"/>
      <c r="AB890" s="133"/>
    </row>
    <row r="891" spans="2:28">
      <c r="B891" s="133"/>
      <c r="C891" s="133"/>
      <c r="D891" s="133"/>
      <c r="E891" s="133"/>
      <c r="F891" s="133"/>
      <c r="G891" s="133"/>
      <c r="I891" s="133"/>
      <c r="J891" s="133"/>
      <c r="K891" s="133"/>
      <c r="L891" s="133"/>
      <c r="M891" s="133"/>
      <c r="N891" s="133"/>
      <c r="P891" s="133"/>
      <c r="Q891" s="133"/>
      <c r="R891" s="133"/>
      <c r="S891" s="133"/>
      <c r="T891" s="133"/>
      <c r="U891" s="133"/>
      <c r="V891" s="133"/>
      <c r="W891" s="133"/>
      <c r="X891" s="133"/>
      <c r="Y891" s="133"/>
      <c r="Z891" s="133"/>
      <c r="AA891" s="133"/>
      <c r="AB891" s="133"/>
    </row>
    <row r="892" spans="2:28">
      <c r="B892" s="133"/>
      <c r="C892" s="133"/>
      <c r="D892" s="133"/>
      <c r="E892" s="133"/>
      <c r="F892" s="133"/>
      <c r="G892" s="133"/>
      <c r="I892" s="133"/>
      <c r="J892" s="133"/>
      <c r="K892" s="133"/>
      <c r="L892" s="133"/>
      <c r="M892" s="133"/>
      <c r="N892" s="133"/>
      <c r="P892" s="133"/>
      <c r="Q892" s="133"/>
      <c r="R892" s="133"/>
      <c r="S892" s="133"/>
      <c r="T892" s="133"/>
      <c r="U892" s="133"/>
      <c r="V892" s="133"/>
      <c r="W892" s="133"/>
      <c r="X892" s="133"/>
      <c r="Y892" s="133"/>
      <c r="Z892" s="133"/>
      <c r="AA892" s="133"/>
      <c r="AB892" s="133"/>
    </row>
    <row r="893" spans="2:28">
      <c r="B893" s="133"/>
      <c r="C893" s="133"/>
      <c r="D893" s="133"/>
      <c r="E893" s="133"/>
      <c r="F893" s="133"/>
      <c r="G893" s="133"/>
      <c r="I893" s="133"/>
      <c r="J893" s="133"/>
      <c r="K893" s="133"/>
      <c r="L893" s="133"/>
      <c r="M893" s="133"/>
      <c r="N893" s="133"/>
      <c r="P893" s="133"/>
      <c r="Q893" s="133"/>
      <c r="R893" s="133"/>
      <c r="S893" s="133"/>
      <c r="T893" s="133"/>
      <c r="U893" s="133"/>
      <c r="V893" s="133"/>
      <c r="W893" s="133"/>
      <c r="X893" s="133"/>
      <c r="Y893" s="133"/>
      <c r="Z893" s="133"/>
      <c r="AA893" s="133"/>
      <c r="AB893" s="133"/>
    </row>
    <row r="894" spans="2:28">
      <c r="B894" s="133"/>
      <c r="C894" s="133"/>
      <c r="D894" s="133"/>
      <c r="E894" s="133"/>
      <c r="F894" s="133"/>
      <c r="G894" s="133"/>
      <c r="I894" s="133"/>
      <c r="J894" s="133"/>
      <c r="K894" s="133"/>
      <c r="L894" s="133"/>
      <c r="M894" s="133"/>
      <c r="N894" s="133"/>
      <c r="P894" s="133"/>
      <c r="Q894" s="133"/>
      <c r="R894" s="133"/>
      <c r="S894" s="133"/>
      <c r="T894" s="133"/>
      <c r="U894" s="133"/>
      <c r="V894" s="133"/>
      <c r="W894" s="133"/>
      <c r="X894" s="133"/>
      <c r="Y894" s="133"/>
      <c r="Z894" s="133"/>
      <c r="AA894" s="133"/>
      <c r="AB894" s="133"/>
    </row>
    <row r="895" spans="2:28">
      <c r="B895" s="133"/>
      <c r="C895" s="133"/>
      <c r="D895" s="133"/>
      <c r="E895" s="133"/>
      <c r="F895" s="133"/>
      <c r="G895" s="133"/>
      <c r="I895" s="133"/>
      <c r="J895" s="133"/>
      <c r="K895" s="133"/>
      <c r="L895" s="133"/>
      <c r="M895" s="133"/>
      <c r="N895" s="133"/>
      <c r="P895" s="133"/>
      <c r="Q895" s="133"/>
      <c r="R895" s="133"/>
      <c r="S895" s="133"/>
      <c r="T895" s="133"/>
      <c r="U895" s="133"/>
      <c r="V895" s="133"/>
      <c r="W895" s="133"/>
      <c r="X895" s="133"/>
      <c r="Y895" s="133"/>
      <c r="Z895" s="133"/>
      <c r="AA895" s="133"/>
      <c r="AB895" s="133"/>
    </row>
    <row r="896" spans="2:28">
      <c r="B896" s="133"/>
      <c r="C896" s="133"/>
      <c r="D896" s="133"/>
      <c r="E896" s="133"/>
      <c r="F896" s="133"/>
      <c r="G896" s="133"/>
      <c r="I896" s="133"/>
      <c r="J896" s="133"/>
      <c r="K896" s="133"/>
      <c r="L896" s="133"/>
      <c r="M896" s="133"/>
      <c r="N896" s="133"/>
      <c r="P896" s="133"/>
      <c r="Q896" s="133"/>
      <c r="R896" s="133"/>
      <c r="S896" s="133"/>
      <c r="T896" s="133"/>
      <c r="U896" s="133"/>
      <c r="V896" s="133"/>
      <c r="W896" s="133"/>
      <c r="X896" s="133"/>
      <c r="Y896" s="133"/>
      <c r="Z896" s="133"/>
      <c r="AA896" s="133"/>
      <c r="AB896" s="133"/>
    </row>
    <row r="897" spans="2:28">
      <c r="B897" s="133"/>
      <c r="C897" s="133"/>
      <c r="D897" s="133"/>
      <c r="E897" s="133"/>
      <c r="F897" s="133"/>
      <c r="G897" s="133"/>
      <c r="I897" s="133"/>
      <c r="J897" s="133"/>
      <c r="K897" s="133"/>
      <c r="L897" s="133"/>
      <c r="M897" s="133"/>
      <c r="N897" s="133"/>
      <c r="P897" s="133"/>
      <c r="Q897" s="133"/>
      <c r="R897" s="133"/>
      <c r="S897" s="133"/>
      <c r="T897" s="133"/>
      <c r="U897" s="133"/>
      <c r="V897" s="133"/>
      <c r="W897" s="133"/>
      <c r="X897" s="133"/>
      <c r="Y897" s="133"/>
      <c r="Z897" s="133"/>
      <c r="AA897" s="133"/>
      <c r="AB897" s="133"/>
    </row>
    <row r="898" spans="2:28">
      <c r="B898" s="133"/>
      <c r="C898" s="133"/>
      <c r="D898" s="133"/>
      <c r="E898" s="133"/>
      <c r="F898" s="133"/>
      <c r="G898" s="133"/>
      <c r="I898" s="133"/>
      <c r="J898" s="133"/>
      <c r="K898" s="133"/>
      <c r="L898" s="133"/>
      <c r="M898" s="133"/>
      <c r="N898" s="133"/>
      <c r="P898" s="133"/>
      <c r="Q898" s="133"/>
      <c r="R898" s="133"/>
      <c r="S898" s="133"/>
      <c r="T898" s="133"/>
      <c r="U898" s="133"/>
      <c r="V898" s="133"/>
      <c r="W898" s="133"/>
      <c r="X898" s="133"/>
      <c r="Y898" s="133"/>
      <c r="Z898" s="133"/>
      <c r="AA898" s="133"/>
      <c r="AB898" s="133"/>
    </row>
    <row r="899" spans="2:28">
      <c r="B899" s="133"/>
      <c r="C899" s="133"/>
      <c r="D899" s="133"/>
      <c r="E899" s="133"/>
      <c r="F899" s="133"/>
      <c r="G899" s="133"/>
      <c r="I899" s="133"/>
      <c r="J899" s="133"/>
      <c r="K899" s="133"/>
      <c r="L899" s="133"/>
      <c r="M899" s="133"/>
      <c r="N899" s="133"/>
      <c r="P899" s="133"/>
      <c r="Q899" s="133"/>
      <c r="R899" s="133"/>
      <c r="S899" s="133"/>
      <c r="T899" s="133"/>
      <c r="U899" s="133"/>
      <c r="V899" s="133"/>
      <c r="W899" s="133"/>
      <c r="X899" s="133"/>
      <c r="Y899" s="133"/>
      <c r="Z899" s="133"/>
      <c r="AA899" s="133"/>
      <c r="AB899" s="133"/>
    </row>
    <row r="900" spans="2:28">
      <c r="B900" s="133"/>
      <c r="C900" s="133"/>
      <c r="D900" s="133"/>
      <c r="E900" s="133"/>
      <c r="F900" s="133"/>
      <c r="G900" s="133"/>
      <c r="I900" s="133"/>
      <c r="J900" s="133"/>
      <c r="K900" s="133"/>
      <c r="L900" s="133"/>
      <c r="M900" s="133"/>
      <c r="N900" s="133"/>
      <c r="P900" s="133"/>
      <c r="Q900" s="133"/>
      <c r="R900" s="133"/>
      <c r="S900" s="133"/>
      <c r="T900" s="133"/>
      <c r="U900" s="133"/>
      <c r="V900" s="133"/>
      <c r="W900" s="133"/>
      <c r="X900" s="133"/>
      <c r="Y900" s="133"/>
      <c r="Z900" s="133"/>
      <c r="AA900" s="133"/>
      <c r="AB900" s="133"/>
    </row>
    <row r="901" spans="2:28">
      <c r="B901" s="133"/>
      <c r="C901" s="133"/>
      <c r="D901" s="133"/>
      <c r="E901" s="133"/>
      <c r="F901" s="133"/>
      <c r="G901" s="133"/>
      <c r="I901" s="133"/>
      <c r="J901" s="133"/>
      <c r="K901" s="133"/>
      <c r="L901" s="133"/>
      <c r="M901" s="133"/>
      <c r="N901" s="133"/>
      <c r="P901" s="133"/>
      <c r="Q901" s="133"/>
      <c r="R901" s="133"/>
      <c r="S901" s="133"/>
      <c r="T901" s="133"/>
      <c r="U901" s="133"/>
      <c r="V901" s="133"/>
      <c r="W901" s="133"/>
      <c r="X901" s="133"/>
      <c r="Y901" s="133"/>
      <c r="Z901" s="133"/>
      <c r="AA901" s="133"/>
      <c r="AB901" s="133"/>
    </row>
    <row r="902" spans="2:28">
      <c r="B902" s="133"/>
      <c r="C902" s="133"/>
      <c r="D902" s="133"/>
      <c r="E902" s="133"/>
      <c r="F902" s="133"/>
      <c r="G902" s="133"/>
      <c r="I902" s="133"/>
      <c r="J902" s="133"/>
      <c r="K902" s="133"/>
      <c r="L902" s="133"/>
      <c r="M902" s="133"/>
      <c r="N902" s="133"/>
      <c r="P902" s="133"/>
      <c r="Q902" s="133"/>
      <c r="R902" s="133"/>
      <c r="S902" s="133"/>
      <c r="T902" s="133"/>
      <c r="U902" s="133"/>
      <c r="V902" s="133"/>
      <c r="W902" s="133"/>
      <c r="X902" s="133"/>
      <c r="Y902" s="133"/>
      <c r="Z902" s="133"/>
      <c r="AA902" s="133"/>
      <c r="AB902" s="133"/>
    </row>
    <row r="903" spans="2:28">
      <c r="B903" s="133"/>
      <c r="C903" s="133"/>
      <c r="D903" s="133"/>
      <c r="E903" s="133"/>
      <c r="F903" s="133"/>
      <c r="G903" s="133"/>
      <c r="I903" s="133"/>
      <c r="J903" s="133"/>
      <c r="K903" s="133"/>
      <c r="L903" s="133"/>
      <c r="M903" s="133"/>
      <c r="N903" s="133"/>
      <c r="P903" s="133"/>
      <c r="Q903" s="133"/>
      <c r="R903" s="133"/>
      <c r="S903" s="133"/>
      <c r="T903" s="133"/>
      <c r="U903" s="133"/>
      <c r="V903" s="133"/>
      <c r="W903" s="133"/>
      <c r="X903" s="133"/>
      <c r="Y903" s="133"/>
      <c r="Z903" s="133"/>
      <c r="AA903" s="133"/>
      <c r="AB903" s="133"/>
    </row>
    <row r="904" spans="2:28">
      <c r="B904" s="133"/>
      <c r="C904" s="133"/>
      <c r="D904" s="133"/>
      <c r="E904" s="133"/>
      <c r="F904" s="133"/>
      <c r="G904" s="133"/>
      <c r="I904" s="133"/>
      <c r="J904" s="133"/>
      <c r="K904" s="133"/>
      <c r="L904" s="133"/>
      <c r="M904" s="133"/>
      <c r="N904" s="133"/>
      <c r="P904" s="133"/>
      <c r="Q904" s="133"/>
      <c r="R904" s="133"/>
      <c r="S904" s="133"/>
      <c r="T904" s="133"/>
      <c r="U904" s="133"/>
      <c r="V904" s="133"/>
      <c r="W904" s="133"/>
      <c r="X904" s="133"/>
      <c r="Y904" s="133"/>
      <c r="Z904" s="133"/>
      <c r="AA904" s="133"/>
      <c r="AB904" s="133"/>
    </row>
    <row r="905" spans="2:28">
      <c r="B905" s="133"/>
      <c r="C905" s="133"/>
      <c r="D905" s="133"/>
      <c r="E905" s="133"/>
      <c r="F905" s="133"/>
      <c r="G905" s="133"/>
      <c r="I905" s="133"/>
      <c r="J905" s="133"/>
      <c r="K905" s="133"/>
      <c r="L905" s="133"/>
      <c r="M905" s="133"/>
      <c r="N905" s="133"/>
      <c r="P905" s="133"/>
      <c r="Q905" s="133"/>
      <c r="R905" s="133"/>
      <c r="S905" s="133"/>
      <c r="T905" s="133"/>
      <c r="U905" s="133"/>
      <c r="V905" s="133"/>
      <c r="W905" s="133"/>
      <c r="X905" s="133"/>
      <c r="Y905" s="133"/>
      <c r="Z905" s="133"/>
      <c r="AA905" s="133"/>
      <c r="AB905" s="133"/>
    </row>
    <row r="906" spans="2:28">
      <c r="B906" s="133"/>
      <c r="C906" s="133"/>
      <c r="D906" s="133"/>
      <c r="E906" s="133"/>
      <c r="F906" s="133"/>
      <c r="G906" s="133"/>
      <c r="I906" s="133"/>
      <c r="J906" s="133"/>
      <c r="K906" s="133"/>
      <c r="L906" s="133"/>
      <c r="M906" s="133"/>
      <c r="N906" s="133"/>
      <c r="P906" s="133"/>
      <c r="Q906" s="133"/>
      <c r="R906" s="133"/>
      <c r="S906" s="133"/>
      <c r="T906" s="133"/>
      <c r="U906" s="133"/>
      <c r="V906" s="133"/>
      <c r="W906" s="133"/>
      <c r="X906" s="133"/>
      <c r="Y906" s="133"/>
      <c r="Z906" s="133"/>
      <c r="AA906" s="133"/>
      <c r="AB906" s="133"/>
    </row>
    <row r="907" spans="2:28">
      <c r="B907" s="133"/>
      <c r="C907" s="133"/>
      <c r="D907" s="133"/>
      <c r="E907" s="133"/>
      <c r="F907" s="133"/>
      <c r="G907" s="133"/>
      <c r="I907" s="133"/>
      <c r="J907" s="133"/>
      <c r="K907" s="133"/>
      <c r="L907" s="133"/>
      <c r="M907" s="133"/>
      <c r="N907" s="133"/>
      <c r="P907" s="133"/>
      <c r="Q907" s="133"/>
      <c r="R907" s="133"/>
      <c r="S907" s="133"/>
      <c r="T907" s="133"/>
      <c r="U907" s="133"/>
      <c r="V907" s="133"/>
      <c r="W907" s="133"/>
      <c r="X907" s="133"/>
      <c r="Y907" s="133"/>
      <c r="Z907" s="133"/>
      <c r="AA907" s="133"/>
      <c r="AB907" s="133"/>
    </row>
    <row r="908" spans="2:28">
      <c r="B908" s="133"/>
      <c r="C908" s="133"/>
      <c r="D908" s="133"/>
      <c r="E908" s="133"/>
      <c r="F908" s="133"/>
      <c r="G908" s="133"/>
      <c r="I908" s="133"/>
      <c r="J908" s="133"/>
      <c r="K908" s="133"/>
      <c r="L908" s="133"/>
      <c r="M908" s="133"/>
      <c r="N908" s="133"/>
      <c r="P908" s="133"/>
      <c r="Q908" s="133"/>
      <c r="R908" s="133"/>
      <c r="S908" s="133"/>
      <c r="T908" s="133"/>
      <c r="U908" s="133"/>
      <c r="V908" s="133"/>
      <c r="W908" s="133"/>
      <c r="X908" s="133"/>
      <c r="Y908" s="133"/>
      <c r="Z908" s="133"/>
      <c r="AA908" s="133"/>
      <c r="AB908" s="133"/>
    </row>
    <row r="909" spans="2:28">
      <c r="B909" s="133"/>
      <c r="C909" s="133"/>
      <c r="D909" s="133"/>
      <c r="E909" s="133"/>
      <c r="F909" s="133"/>
      <c r="G909" s="133"/>
      <c r="I909" s="133"/>
      <c r="J909" s="133"/>
      <c r="K909" s="133"/>
      <c r="L909" s="133"/>
      <c r="M909" s="133"/>
      <c r="N909" s="133"/>
      <c r="P909" s="133"/>
      <c r="Q909" s="133"/>
      <c r="R909" s="133"/>
      <c r="S909" s="133"/>
      <c r="T909" s="133"/>
      <c r="U909" s="133"/>
      <c r="V909" s="133"/>
      <c r="W909" s="133"/>
      <c r="X909" s="133"/>
      <c r="Y909" s="133"/>
      <c r="Z909" s="133"/>
      <c r="AA909" s="133"/>
      <c r="AB909" s="133"/>
    </row>
    <row r="910" spans="2:28">
      <c r="B910" s="133"/>
      <c r="C910" s="133"/>
      <c r="D910" s="133"/>
      <c r="E910" s="133"/>
      <c r="F910" s="133"/>
      <c r="G910" s="133"/>
      <c r="I910" s="133"/>
      <c r="J910" s="133"/>
      <c r="K910" s="133"/>
      <c r="L910" s="133"/>
      <c r="M910" s="133"/>
      <c r="N910" s="133"/>
      <c r="P910" s="133"/>
      <c r="Q910" s="133"/>
      <c r="R910" s="133"/>
      <c r="S910" s="133"/>
      <c r="T910" s="133"/>
      <c r="U910" s="133"/>
      <c r="V910" s="133"/>
      <c r="W910" s="133"/>
      <c r="X910" s="133"/>
      <c r="Y910" s="133"/>
      <c r="Z910" s="133"/>
      <c r="AA910" s="133"/>
      <c r="AB910" s="133"/>
    </row>
    <row r="911" spans="2:28">
      <c r="B911" s="133"/>
      <c r="C911" s="133"/>
      <c r="D911" s="133"/>
      <c r="E911" s="133"/>
      <c r="F911" s="133"/>
      <c r="G911" s="133"/>
      <c r="I911" s="133"/>
      <c r="J911" s="133"/>
      <c r="K911" s="133"/>
      <c r="L911" s="133"/>
      <c r="M911" s="133"/>
      <c r="N911" s="133"/>
      <c r="P911" s="133"/>
      <c r="Q911" s="133"/>
      <c r="R911" s="133"/>
      <c r="S911" s="133"/>
      <c r="T911" s="133"/>
      <c r="U911" s="133"/>
      <c r="V911" s="133"/>
      <c r="W911" s="133"/>
      <c r="X911" s="133"/>
      <c r="Y911" s="133"/>
      <c r="Z911" s="133"/>
      <c r="AA911" s="133"/>
      <c r="AB911" s="133"/>
    </row>
    <row r="912" spans="2:28">
      <c r="B912" s="133"/>
      <c r="C912" s="133"/>
      <c r="D912" s="133"/>
      <c r="E912" s="133"/>
      <c r="F912" s="133"/>
      <c r="G912" s="133"/>
      <c r="I912" s="133"/>
      <c r="J912" s="133"/>
      <c r="K912" s="133"/>
      <c r="L912" s="133"/>
      <c r="M912" s="133"/>
      <c r="N912" s="133"/>
      <c r="P912" s="133"/>
      <c r="Q912" s="133"/>
      <c r="R912" s="133"/>
      <c r="S912" s="133"/>
      <c r="T912" s="133"/>
      <c r="U912" s="133"/>
      <c r="V912" s="133"/>
      <c r="W912" s="133"/>
      <c r="X912" s="133"/>
      <c r="Y912" s="133"/>
      <c r="Z912" s="133"/>
      <c r="AA912" s="133"/>
      <c r="AB912" s="133"/>
    </row>
    <row r="913" spans="2:28">
      <c r="B913" s="133"/>
      <c r="C913" s="133"/>
      <c r="D913" s="133"/>
      <c r="E913" s="133"/>
      <c r="F913" s="133"/>
      <c r="G913" s="133"/>
      <c r="I913" s="133"/>
      <c r="J913" s="133"/>
      <c r="K913" s="133"/>
      <c r="L913" s="133"/>
      <c r="M913" s="133"/>
      <c r="N913" s="133"/>
      <c r="P913" s="133"/>
      <c r="Q913" s="133"/>
      <c r="R913" s="133"/>
      <c r="S913" s="133"/>
      <c r="T913" s="133"/>
      <c r="U913" s="133"/>
      <c r="V913" s="133"/>
      <c r="W913" s="133"/>
      <c r="X913" s="133"/>
      <c r="Y913" s="133"/>
      <c r="Z913" s="133"/>
      <c r="AA913" s="133"/>
      <c r="AB913" s="133"/>
    </row>
    <row r="914" spans="2:28">
      <c r="B914" s="133"/>
      <c r="C914" s="133"/>
      <c r="D914" s="133"/>
      <c r="E914" s="133"/>
      <c r="F914" s="133"/>
      <c r="G914" s="133"/>
      <c r="I914" s="133"/>
      <c r="J914" s="133"/>
      <c r="K914" s="133"/>
      <c r="L914" s="133"/>
      <c r="M914" s="133"/>
      <c r="N914" s="133"/>
      <c r="P914" s="133"/>
      <c r="Q914" s="133"/>
      <c r="R914" s="133"/>
      <c r="S914" s="133"/>
      <c r="T914" s="133"/>
      <c r="U914" s="133"/>
      <c r="V914" s="133"/>
      <c r="W914" s="133"/>
      <c r="X914" s="133"/>
      <c r="Y914" s="133"/>
      <c r="Z914" s="133"/>
      <c r="AA914" s="133"/>
      <c r="AB914" s="133"/>
    </row>
    <row r="915" spans="2:28">
      <c r="B915" s="133"/>
      <c r="C915" s="133"/>
      <c r="D915" s="133"/>
      <c r="E915" s="133"/>
      <c r="F915" s="133"/>
      <c r="G915" s="133"/>
      <c r="I915" s="133"/>
      <c r="J915" s="133"/>
      <c r="K915" s="133"/>
      <c r="L915" s="133"/>
      <c r="M915" s="133"/>
      <c r="N915" s="133"/>
      <c r="P915" s="133"/>
      <c r="Q915" s="133"/>
      <c r="R915" s="133"/>
      <c r="S915" s="133"/>
      <c r="T915" s="133"/>
      <c r="U915" s="133"/>
      <c r="V915" s="133"/>
      <c r="W915" s="133"/>
      <c r="X915" s="133"/>
      <c r="Y915" s="133"/>
      <c r="Z915" s="133"/>
      <c r="AA915" s="133"/>
      <c r="AB915" s="133"/>
    </row>
    <row r="916" spans="2:28">
      <c r="B916" s="133"/>
      <c r="C916" s="133"/>
      <c r="D916" s="133"/>
      <c r="E916" s="133"/>
      <c r="F916" s="133"/>
      <c r="G916" s="133"/>
      <c r="I916" s="133"/>
      <c r="J916" s="133"/>
      <c r="K916" s="133"/>
      <c r="L916" s="133"/>
      <c r="M916" s="133"/>
      <c r="N916" s="133"/>
      <c r="P916" s="133"/>
      <c r="Q916" s="133"/>
      <c r="R916" s="133"/>
      <c r="S916" s="133"/>
      <c r="T916" s="133"/>
      <c r="U916" s="133"/>
      <c r="V916" s="133"/>
      <c r="W916" s="133"/>
      <c r="X916" s="133"/>
      <c r="Y916" s="133"/>
      <c r="Z916" s="133"/>
      <c r="AA916" s="133"/>
      <c r="AB916" s="133"/>
    </row>
    <row r="917" spans="2:28">
      <c r="B917" s="133"/>
      <c r="C917" s="133"/>
      <c r="D917" s="133"/>
      <c r="E917" s="133"/>
      <c r="F917" s="133"/>
      <c r="G917" s="133"/>
      <c r="I917" s="133"/>
      <c r="J917" s="133"/>
      <c r="K917" s="133"/>
      <c r="L917" s="133"/>
      <c r="M917" s="133"/>
      <c r="N917" s="133"/>
      <c r="P917" s="133"/>
      <c r="Q917" s="133"/>
      <c r="R917" s="133"/>
      <c r="S917" s="133"/>
      <c r="T917" s="133"/>
      <c r="U917" s="133"/>
      <c r="V917" s="133"/>
      <c r="W917" s="133"/>
      <c r="X917" s="133"/>
      <c r="Y917" s="133"/>
      <c r="Z917" s="133"/>
      <c r="AA917" s="133"/>
      <c r="AB917" s="133"/>
    </row>
    <row r="918" spans="2:28">
      <c r="B918" s="133"/>
      <c r="C918" s="133"/>
      <c r="D918" s="133"/>
      <c r="E918" s="133"/>
      <c r="F918" s="133"/>
      <c r="G918" s="133"/>
      <c r="I918" s="133"/>
      <c r="J918" s="133"/>
      <c r="K918" s="133"/>
      <c r="L918" s="133"/>
      <c r="M918" s="133"/>
      <c r="N918" s="133"/>
      <c r="P918" s="133"/>
      <c r="Q918" s="133"/>
      <c r="R918" s="133"/>
      <c r="S918" s="133"/>
      <c r="T918" s="133"/>
      <c r="U918" s="133"/>
      <c r="V918" s="133"/>
      <c r="W918" s="133"/>
      <c r="X918" s="133"/>
      <c r="Y918" s="133"/>
      <c r="Z918" s="133"/>
      <c r="AA918" s="133"/>
      <c r="AB918" s="133"/>
    </row>
    <row r="919" spans="2:28">
      <c r="B919" s="133"/>
      <c r="C919" s="133"/>
      <c r="D919" s="133"/>
      <c r="E919" s="133"/>
      <c r="F919" s="133"/>
      <c r="G919" s="133"/>
      <c r="I919" s="133"/>
      <c r="J919" s="133"/>
      <c r="K919" s="133"/>
      <c r="L919" s="133"/>
      <c r="M919" s="133"/>
      <c r="N919" s="133"/>
      <c r="P919" s="133"/>
      <c r="Q919" s="133"/>
      <c r="R919" s="133"/>
      <c r="S919" s="133"/>
      <c r="T919" s="133"/>
      <c r="U919" s="133"/>
      <c r="V919" s="133"/>
      <c r="W919" s="133"/>
      <c r="X919" s="133"/>
      <c r="Y919" s="133"/>
      <c r="Z919" s="133"/>
      <c r="AA919" s="133"/>
      <c r="AB919" s="133"/>
    </row>
    <row r="920" spans="2:28">
      <c r="B920" s="133"/>
      <c r="C920" s="133"/>
      <c r="D920" s="133"/>
      <c r="E920" s="133"/>
      <c r="F920" s="133"/>
      <c r="G920" s="133"/>
      <c r="I920" s="133"/>
      <c r="J920" s="133"/>
      <c r="K920" s="133"/>
      <c r="L920" s="133"/>
      <c r="M920" s="133"/>
      <c r="N920" s="133"/>
      <c r="P920" s="133"/>
      <c r="Q920" s="133"/>
      <c r="R920" s="133"/>
      <c r="S920" s="133"/>
      <c r="T920" s="133"/>
      <c r="U920" s="133"/>
      <c r="V920" s="133"/>
      <c r="W920" s="133"/>
      <c r="X920" s="133"/>
      <c r="Y920" s="133"/>
      <c r="Z920" s="133"/>
      <c r="AA920" s="133"/>
      <c r="AB920" s="133"/>
    </row>
    <row r="921" spans="2:28">
      <c r="B921" s="133"/>
      <c r="C921" s="133"/>
      <c r="D921" s="133"/>
      <c r="E921" s="133"/>
      <c r="F921" s="133"/>
      <c r="G921" s="133"/>
      <c r="I921" s="133"/>
      <c r="J921" s="133"/>
      <c r="K921" s="133"/>
      <c r="L921" s="133"/>
      <c r="M921" s="133"/>
      <c r="N921" s="133"/>
      <c r="P921" s="133"/>
      <c r="Q921" s="133"/>
      <c r="R921" s="133"/>
      <c r="S921" s="133"/>
      <c r="T921" s="133"/>
      <c r="U921" s="133"/>
      <c r="V921" s="133"/>
      <c r="W921" s="133"/>
      <c r="X921" s="133"/>
      <c r="Y921" s="133"/>
      <c r="Z921" s="133"/>
      <c r="AA921" s="133"/>
      <c r="AB921" s="133"/>
    </row>
    <row r="922" spans="2:28">
      <c r="B922" s="133"/>
      <c r="C922" s="133"/>
      <c r="D922" s="133"/>
      <c r="E922" s="133"/>
      <c r="F922" s="133"/>
      <c r="G922" s="133"/>
      <c r="I922" s="133"/>
      <c r="J922" s="133"/>
      <c r="K922" s="133"/>
      <c r="L922" s="133"/>
      <c r="M922" s="133"/>
      <c r="N922" s="133"/>
      <c r="P922" s="133"/>
      <c r="Q922" s="133"/>
      <c r="R922" s="133"/>
      <c r="S922" s="133"/>
      <c r="T922" s="133"/>
      <c r="U922" s="133"/>
      <c r="V922" s="133"/>
      <c r="W922" s="133"/>
      <c r="X922" s="133"/>
      <c r="Y922" s="133"/>
      <c r="Z922" s="133"/>
      <c r="AA922" s="133"/>
      <c r="AB922" s="133"/>
    </row>
    <row r="923" spans="2:28">
      <c r="B923" s="133"/>
      <c r="C923" s="133"/>
      <c r="D923" s="133"/>
      <c r="E923" s="133"/>
      <c r="F923" s="133"/>
      <c r="G923" s="133"/>
      <c r="I923" s="133"/>
      <c r="J923" s="133"/>
      <c r="K923" s="133"/>
      <c r="L923" s="133"/>
      <c r="M923" s="133"/>
      <c r="N923" s="133"/>
      <c r="P923" s="133"/>
      <c r="Q923" s="133"/>
      <c r="R923" s="133"/>
      <c r="S923" s="133"/>
      <c r="T923" s="133"/>
      <c r="U923" s="133"/>
      <c r="V923" s="133"/>
      <c r="W923" s="133"/>
      <c r="X923" s="133"/>
      <c r="Y923" s="133"/>
      <c r="Z923" s="133"/>
      <c r="AA923" s="133"/>
      <c r="AB923" s="133"/>
    </row>
    <row r="924" spans="2:28">
      <c r="B924" s="133"/>
      <c r="C924" s="133"/>
      <c r="D924" s="133"/>
      <c r="E924" s="133"/>
      <c r="F924" s="133"/>
      <c r="G924" s="133"/>
      <c r="I924" s="133"/>
      <c r="J924" s="133"/>
      <c r="K924" s="133"/>
      <c r="L924" s="133"/>
      <c r="M924" s="133"/>
      <c r="N924" s="133"/>
      <c r="P924" s="133"/>
      <c r="Q924" s="133"/>
      <c r="R924" s="133"/>
      <c r="S924" s="133"/>
      <c r="T924" s="133"/>
      <c r="U924" s="133"/>
      <c r="V924" s="133"/>
      <c r="W924" s="133"/>
      <c r="X924" s="133"/>
      <c r="Y924" s="133"/>
      <c r="Z924" s="133"/>
      <c r="AA924" s="133"/>
      <c r="AB924" s="133"/>
    </row>
    <row r="925" spans="2:28">
      <c r="B925" s="133"/>
      <c r="C925" s="133"/>
      <c r="D925" s="133"/>
      <c r="E925" s="133"/>
      <c r="F925" s="133"/>
      <c r="G925" s="133"/>
      <c r="I925" s="133"/>
      <c r="J925" s="133"/>
      <c r="K925" s="133"/>
      <c r="L925" s="133"/>
      <c r="M925" s="133"/>
      <c r="N925" s="133"/>
      <c r="P925" s="133"/>
      <c r="Q925" s="133"/>
      <c r="R925" s="133"/>
      <c r="S925" s="133"/>
      <c r="T925" s="133"/>
      <c r="U925" s="133"/>
      <c r="V925" s="133"/>
      <c r="W925" s="133"/>
      <c r="X925" s="133"/>
      <c r="Y925" s="133"/>
      <c r="Z925" s="133"/>
      <c r="AA925" s="133"/>
      <c r="AB925" s="133"/>
    </row>
    <row r="926" spans="2:28">
      <c r="B926" s="133"/>
      <c r="C926" s="133"/>
      <c r="D926" s="133"/>
      <c r="E926" s="133"/>
      <c r="F926" s="133"/>
      <c r="G926" s="133"/>
      <c r="I926" s="133"/>
      <c r="J926" s="133"/>
      <c r="K926" s="133"/>
      <c r="L926" s="133"/>
      <c r="M926" s="133"/>
      <c r="N926" s="133"/>
      <c r="P926" s="133"/>
      <c r="Q926" s="133"/>
      <c r="R926" s="133"/>
      <c r="S926" s="133"/>
      <c r="T926" s="133"/>
      <c r="U926" s="133"/>
      <c r="V926" s="133"/>
      <c r="W926" s="133"/>
      <c r="X926" s="133"/>
      <c r="Y926" s="133"/>
      <c r="Z926" s="133"/>
      <c r="AA926" s="133"/>
      <c r="AB926" s="133"/>
    </row>
    <row r="927" spans="2:28">
      <c r="B927" s="133"/>
      <c r="C927" s="133"/>
      <c r="D927" s="133"/>
      <c r="E927" s="133"/>
      <c r="F927" s="133"/>
      <c r="G927" s="133"/>
      <c r="I927" s="133"/>
      <c r="J927" s="133"/>
      <c r="K927" s="133"/>
      <c r="L927" s="133"/>
      <c r="M927" s="133"/>
      <c r="N927" s="133"/>
      <c r="P927" s="133"/>
      <c r="Q927" s="133"/>
      <c r="R927" s="133"/>
      <c r="S927" s="133"/>
      <c r="T927" s="133"/>
      <c r="U927" s="133"/>
      <c r="V927" s="133"/>
      <c r="W927" s="133"/>
      <c r="X927" s="133"/>
      <c r="Y927" s="133"/>
      <c r="Z927" s="133"/>
      <c r="AA927" s="133"/>
      <c r="AB927" s="133"/>
    </row>
    <row r="928" spans="2:28">
      <c r="B928" s="133"/>
      <c r="C928" s="133"/>
      <c r="D928" s="133"/>
      <c r="E928" s="133"/>
      <c r="F928" s="133"/>
      <c r="G928" s="133"/>
      <c r="I928" s="133"/>
      <c r="J928" s="133"/>
      <c r="K928" s="133"/>
      <c r="L928" s="133"/>
      <c r="M928" s="133"/>
      <c r="N928" s="133"/>
      <c r="P928" s="133"/>
      <c r="Q928" s="133"/>
      <c r="R928" s="133"/>
      <c r="S928" s="133"/>
      <c r="T928" s="133"/>
      <c r="U928" s="133"/>
      <c r="V928" s="133"/>
      <c r="W928" s="133"/>
      <c r="X928" s="133"/>
      <c r="Y928" s="133"/>
      <c r="Z928" s="133"/>
      <c r="AA928" s="133"/>
      <c r="AB928" s="133"/>
    </row>
    <row r="929" spans="2:28">
      <c r="B929" s="133"/>
      <c r="C929" s="133"/>
      <c r="D929" s="133"/>
      <c r="E929" s="133"/>
      <c r="F929" s="133"/>
      <c r="G929" s="133"/>
      <c r="I929" s="133"/>
      <c r="J929" s="133"/>
      <c r="K929" s="133"/>
      <c r="L929" s="133"/>
      <c r="M929" s="133"/>
      <c r="N929" s="133"/>
      <c r="P929" s="133"/>
      <c r="Q929" s="133"/>
      <c r="R929" s="133"/>
      <c r="S929" s="133"/>
      <c r="T929" s="133"/>
      <c r="U929" s="133"/>
      <c r="V929" s="133"/>
      <c r="W929" s="133"/>
      <c r="X929" s="133"/>
      <c r="Y929" s="133"/>
      <c r="Z929" s="133"/>
      <c r="AA929" s="133"/>
      <c r="AB929" s="133"/>
    </row>
    <row r="930" spans="2:28">
      <c r="B930" s="133"/>
      <c r="C930" s="133"/>
      <c r="D930" s="133"/>
      <c r="E930" s="133"/>
      <c r="F930" s="133"/>
      <c r="G930" s="133"/>
      <c r="I930" s="133"/>
      <c r="J930" s="133"/>
      <c r="K930" s="133"/>
      <c r="L930" s="133"/>
      <c r="M930" s="133"/>
      <c r="N930" s="133"/>
      <c r="P930" s="133"/>
      <c r="Q930" s="133"/>
      <c r="R930" s="133"/>
      <c r="S930" s="133"/>
      <c r="T930" s="133"/>
      <c r="U930" s="133"/>
      <c r="V930" s="133"/>
      <c r="W930" s="133"/>
      <c r="X930" s="133"/>
      <c r="Y930" s="133"/>
      <c r="Z930" s="133"/>
      <c r="AA930" s="133"/>
      <c r="AB930" s="133"/>
    </row>
    <row r="931" spans="2:28">
      <c r="B931" s="133"/>
      <c r="C931" s="133"/>
      <c r="D931" s="133"/>
      <c r="E931" s="133"/>
      <c r="F931" s="133"/>
      <c r="G931" s="133"/>
      <c r="I931" s="133"/>
      <c r="J931" s="133"/>
      <c r="K931" s="133"/>
      <c r="L931" s="133"/>
      <c r="M931" s="133"/>
      <c r="N931" s="133"/>
      <c r="P931" s="133"/>
      <c r="Q931" s="133"/>
      <c r="R931" s="133"/>
      <c r="S931" s="133"/>
      <c r="T931" s="133"/>
      <c r="U931" s="133"/>
      <c r="V931" s="133"/>
      <c r="W931" s="133"/>
      <c r="X931" s="133"/>
      <c r="Y931" s="133"/>
      <c r="Z931" s="133"/>
      <c r="AA931" s="133"/>
      <c r="AB931" s="133"/>
    </row>
    <row r="932" spans="2:28">
      <c r="B932" s="133"/>
      <c r="C932" s="133"/>
      <c r="D932" s="133"/>
      <c r="E932" s="133"/>
      <c r="F932" s="133"/>
      <c r="G932" s="133"/>
      <c r="I932" s="133"/>
      <c r="J932" s="133"/>
      <c r="K932" s="133"/>
      <c r="L932" s="133"/>
      <c r="M932" s="133"/>
      <c r="N932" s="133"/>
      <c r="P932" s="133"/>
      <c r="Q932" s="133"/>
      <c r="R932" s="133"/>
      <c r="S932" s="133"/>
      <c r="T932" s="133"/>
      <c r="U932" s="133"/>
      <c r="V932" s="133"/>
      <c r="W932" s="133"/>
      <c r="X932" s="133"/>
      <c r="Y932" s="133"/>
      <c r="Z932" s="133"/>
      <c r="AA932" s="133"/>
      <c r="AB932" s="133"/>
    </row>
    <row r="933" spans="2:28">
      <c r="B933" s="133"/>
      <c r="C933" s="133"/>
      <c r="D933" s="133"/>
      <c r="E933" s="133"/>
      <c r="F933" s="133"/>
      <c r="G933" s="133"/>
      <c r="I933" s="133"/>
      <c r="J933" s="133"/>
      <c r="K933" s="133"/>
      <c r="L933" s="133"/>
      <c r="M933" s="133"/>
      <c r="N933" s="133"/>
      <c r="P933" s="133"/>
      <c r="Q933" s="133"/>
      <c r="R933" s="133"/>
      <c r="S933" s="133"/>
      <c r="T933" s="133"/>
      <c r="U933" s="133"/>
      <c r="V933" s="133"/>
      <c r="W933" s="133"/>
      <c r="X933" s="133"/>
      <c r="Y933" s="133"/>
      <c r="Z933" s="133"/>
      <c r="AA933" s="133"/>
      <c r="AB933" s="133"/>
    </row>
    <row r="934" spans="2:28">
      <c r="B934" s="133"/>
      <c r="C934" s="133"/>
      <c r="D934" s="133"/>
      <c r="E934" s="133"/>
      <c r="F934" s="133"/>
      <c r="G934" s="133"/>
      <c r="I934" s="133"/>
      <c r="J934" s="133"/>
      <c r="K934" s="133"/>
      <c r="L934" s="133"/>
      <c r="M934" s="133"/>
      <c r="N934" s="133"/>
      <c r="P934" s="133"/>
      <c r="Q934" s="133"/>
      <c r="R934" s="133"/>
      <c r="S934" s="133"/>
      <c r="T934" s="133"/>
      <c r="U934" s="133"/>
      <c r="V934" s="133"/>
      <c r="W934" s="133"/>
      <c r="X934" s="133"/>
      <c r="Y934" s="133"/>
      <c r="Z934" s="133"/>
      <c r="AA934" s="133"/>
      <c r="AB934" s="133"/>
    </row>
    <row r="935" spans="2:28">
      <c r="B935" s="133"/>
      <c r="C935" s="133"/>
      <c r="D935" s="133"/>
      <c r="E935" s="133"/>
      <c r="F935" s="133"/>
      <c r="G935" s="133"/>
      <c r="I935" s="133"/>
      <c r="J935" s="133"/>
      <c r="K935" s="133"/>
      <c r="L935" s="133"/>
      <c r="M935" s="133"/>
      <c r="N935" s="133"/>
      <c r="P935" s="133"/>
      <c r="Q935" s="133"/>
      <c r="R935" s="133"/>
      <c r="S935" s="133"/>
      <c r="T935" s="133"/>
      <c r="U935" s="133"/>
      <c r="V935" s="133"/>
      <c r="W935" s="133"/>
      <c r="X935" s="133"/>
      <c r="Y935" s="133"/>
      <c r="Z935" s="133"/>
      <c r="AA935" s="133"/>
      <c r="AB935" s="133"/>
    </row>
    <row r="936" spans="2:28">
      <c r="B936" s="133"/>
      <c r="C936" s="133"/>
      <c r="D936" s="133"/>
      <c r="E936" s="133"/>
      <c r="F936" s="133"/>
      <c r="G936" s="133"/>
      <c r="I936" s="133"/>
      <c r="J936" s="133"/>
      <c r="K936" s="133"/>
      <c r="L936" s="133"/>
      <c r="M936" s="133"/>
      <c r="N936" s="133"/>
      <c r="P936" s="133"/>
      <c r="Q936" s="133"/>
      <c r="R936" s="133"/>
      <c r="S936" s="133"/>
      <c r="T936" s="133"/>
      <c r="U936" s="133"/>
      <c r="V936" s="133"/>
      <c r="W936" s="133"/>
      <c r="X936" s="133"/>
      <c r="Y936" s="133"/>
      <c r="Z936" s="133"/>
      <c r="AA936" s="133"/>
      <c r="AB936" s="133"/>
    </row>
    <row r="937" spans="2:28">
      <c r="B937" s="133"/>
      <c r="C937" s="133"/>
      <c r="D937" s="133"/>
      <c r="E937" s="133"/>
      <c r="F937" s="133"/>
      <c r="G937" s="133"/>
      <c r="I937" s="133"/>
      <c r="J937" s="133"/>
      <c r="K937" s="133"/>
      <c r="L937" s="133"/>
      <c r="M937" s="133"/>
      <c r="N937" s="133"/>
      <c r="P937" s="133"/>
      <c r="Q937" s="133"/>
      <c r="R937" s="133"/>
      <c r="S937" s="133"/>
      <c r="T937" s="133"/>
      <c r="U937" s="133"/>
      <c r="V937" s="133"/>
      <c r="W937" s="133"/>
      <c r="X937" s="133"/>
      <c r="Y937" s="133"/>
      <c r="Z937" s="133"/>
      <c r="AA937" s="133"/>
      <c r="AB937" s="133"/>
    </row>
    <row r="938" spans="2:28">
      <c r="B938" s="133"/>
      <c r="C938" s="133"/>
      <c r="D938" s="133"/>
      <c r="E938" s="133"/>
      <c r="F938" s="133"/>
      <c r="G938" s="133"/>
      <c r="I938" s="133"/>
      <c r="J938" s="133"/>
      <c r="K938" s="133"/>
      <c r="L938" s="133"/>
      <c r="M938" s="133"/>
      <c r="N938" s="133"/>
      <c r="P938" s="133"/>
      <c r="Q938" s="133"/>
      <c r="R938" s="133"/>
      <c r="S938" s="133"/>
      <c r="T938" s="133"/>
      <c r="U938" s="133"/>
      <c r="V938" s="133"/>
      <c r="W938" s="133"/>
      <c r="X938" s="133"/>
      <c r="Y938" s="133"/>
      <c r="Z938" s="133"/>
      <c r="AA938" s="133"/>
      <c r="AB938" s="133"/>
    </row>
    <row r="939" spans="2:28">
      <c r="B939" s="133"/>
      <c r="C939" s="133"/>
      <c r="D939" s="133"/>
      <c r="E939" s="133"/>
      <c r="F939" s="133"/>
      <c r="G939" s="133"/>
      <c r="I939" s="133"/>
      <c r="J939" s="133"/>
      <c r="K939" s="133"/>
      <c r="L939" s="133"/>
      <c r="M939" s="133"/>
      <c r="N939" s="133"/>
      <c r="P939" s="133"/>
      <c r="Q939" s="133"/>
      <c r="R939" s="133"/>
      <c r="S939" s="133"/>
      <c r="T939" s="133"/>
      <c r="U939" s="133"/>
      <c r="V939" s="133"/>
      <c r="W939" s="133"/>
      <c r="X939" s="133"/>
      <c r="Y939" s="133"/>
      <c r="Z939" s="133"/>
      <c r="AA939" s="133"/>
      <c r="AB939" s="133"/>
    </row>
    <row r="940" spans="2:28">
      <c r="B940" s="133"/>
      <c r="C940" s="133"/>
      <c r="D940" s="133"/>
      <c r="E940" s="133"/>
      <c r="F940" s="133"/>
      <c r="G940" s="133"/>
      <c r="I940" s="133"/>
      <c r="J940" s="133"/>
      <c r="K940" s="133"/>
      <c r="L940" s="133"/>
      <c r="M940" s="133"/>
      <c r="N940" s="133"/>
      <c r="P940" s="133"/>
      <c r="Q940" s="133"/>
      <c r="R940" s="133"/>
      <c r="S940" s="133"/>
      <c r="T940" s="133"/>
      <c r="U940" s="133"/>
      <c r="V940" s="133"/>
      <c r="W940" s="133"/>
      <c r="X940" s="133"/>
      <c r="Y940" s="133"/>
      <c r="Z940" s="133"/>
      <c r="AA940" s="133"/>
      <c r="AB940" s="133"/>
    </row>
    <row r="941" spans="2:28">
      <c r="B941" s="133"/>
      <c r="C941" s="133"/>
      <c r="D941" s="133"/>
      <c r="E941" s="133"/>
      <c r="F941" s="133"/>
      <c r="G941" s="133"/>
      <c r="I941" s="133"/>
      <c r="J941" s="133"/>
      <c r="K941" s="133"/>
      <c r="L941" s="133"/>
      <c r="M941" s="133"/>
      <c r="N941" s="133"/>
      <c r="P941" s="133"/>
      <c r="Q941" s="133"/>
      <c r="R941" s="133"/>
      <c r="S941" s="133"/>
      <c r="T941" s="133"/>
      <c r="U941" s="133"/>
      <c r="V941" s="133"/>
      <c r="W941" s="133"/>
      <c r="X941" s="133"/>
      <c r="Y941" s="133"/>
      <c r="Z941" s="133"/>
      <c r="AA941" s="133"/>
      <c r="AB941" s="133"/>
    </row>
    <row r="942" spans="2:28">
      <c r="B942" s="133"/>
      <c r="C942" s="133"/>
      <c r="D942" s="133"/>
      <c r="E942" s="133"/>
      <c r="F942" s="133"/>
      <c r="G942" s="133"/>
      <c r="I942" s="133"/>
      <c r="J942" s="133"/>
      <c r="K942" s="133"/>
      <c r="L942" s="133"/>
      <c r="M942" s="133"/>
      <c r="N942" s="133"/>
      <c r="P942" s="133"/>
      <c r="Q942" s="133"/>
      <c r="R942" s="133"/>
      <c r="S942" s="133"/>
      <c r="T942" s="133"/>
      <c r="U942" s="133"/>
      <c r="V942" s="133"/>
      <c r="W942" s="133"/>
      <c r="X942" s="133"/>
      <c r="Y942" s="133"/>
      <c r="Z942" s="133"/>
      <c r="AA942" s="133"/>
      <c r="AB942" s="133"/>
    </row>
    <row r="943" spans="2:28">
      <c r="B943" s="133"/>
      <c r="C943" s="133"/>
      <c r="D943" s="133"/>
      <c r="E943" s="133"/>
      <c r="F943" s="133"/>
      <c r="G943" s="133"/>
      <c r="I943" s="133"/>
      <c r="J943" s="133"/>
      <c r="K943" s="133"/>
      <c r="L943" s="133"/>
      <c r="M943" s="133"/>
      <c r="N943" s="133"/>
      <c r="P943" s="133"/>
      <c r="Q943" s="133"/>
      <c r="R943" s="133"/>
      <c r="S943" s="133"/>
      <c r="T943" s="133"/>
      <c r="U943" s="133"/>
      <c r="V943" s="133"/>
      <c r="W943" s="133"/>
      <c r="X943" s="133"/>
      <c r="Y943" s="133"/>
      <c r="Z943" s="133"/>
      <c r="AA943" s="133"/>
      <c r="AB943" s="133"/>
    </row>
    <row r="944" spans="2:28">
      <c r="B944" s="133"/>
      <c r="C944" s="133"/>
      <c r="D944" s="133"/>
      <c r="E944" s="133"/>
      <c r="F944" s="133"/>
      <c r="G944" s="133"/>
      <c r="I944" s="133"/>
      <c r="J944" s="133"/>
      <c r="K944" s="133"/>
      <c r="L944" s="133"/>
      <c r="M944" s="133"/>
      <c r="N944" s="133"/>
      <c r="P944" s="133"/>
      <c r="Q944" s="133"/>
      <c r="R944" s="133"/>
      <c r="S944" s="133"/>
      <c r="T944" s="133"/>
      <c r="U944" s="133"/>
      <c r="V944" s="133"/>
      <c r="W944" s="133"/>
      <c r="X944" s="133"/>
      <c r="Y944" s="133"/>
      <c r="Z944" s="133"/>
      <c r="AA944" s="133"/>
      <c r="AB944" s="133"/>
    </row>
    <row r="945" spans="2:28">
      <c r="B945" s="133"/>
      <c r="C945" s="133"/>
      <c r="D945" s="133"/>
      <c r="E945" s="133"/>
      <c r="F945" s="133"/>
      <c r="G945" s="133"/>
      <c r="I945" s="133"/>
      <c r="J945" s="133"/>
      <c r="K945" s="133"/>
      <c r="L945" s="133"/>
      <c r="M945" s="133"/>
      <c r="N945" s="133"/>
      <c r="P945" s="133"/>
      <c r="Q945" s="133"/>
      <c r="R945" s="133"/>
      <c r="S945" s="133"/>
      <c r="T945" s="133"/>
      <c r="U945" s="133"/>
      <c r="V945" s="133"/>
      <c r="W945" s="133"/>
      <c r="X945" s="133"/>
      <c r="Y945" s="133"/>
      <c r="Z945" s="133"/>
      <c r="AA945" s="133"/>
      <c r="AB945" s="133"/>
    </row>
    <row r="946" spans="2:28">
      <c r="B946" s="133"/>
      <c r="C946" s="133"/>
      <c r="D946" s="133"/>
      <c r="E946" s="133"/>
      <c r="F946" s="133"/>
      <c r="G946" s="133"/>
      <c r="I946" s="133"/>
      <c r="J946" s="133"/>
      <c r="K946" s="133"/>
      <c r="L946" s="133"/>
      <c r="M946" s="133"/>
      <c r="N946" s="133"/>
      <c r="P946" s="133"/>
      <c r="Q946" s="133"/>
      <c r="R946" s="133"/>
      <c r="S946" s="133"/>
      <c r="T946" s="133"/>
      <c r="U946" s="133"/>
      <c r="V946" s="133"/>
      <c r="W946" s="133"/>
      <c r="X946" s="133"/>
      <c r="Y946" s="133"/>
      <c r="Z946" s="133"/>
      <c r="AA946" s="133"/>
      <c r="AB946" s="133"/>
    </row>
    <row r="947" spans="2:28">
      <c r="B947" s="133"/>
      <c r="C947" s="133"/>
      <c r="D947" s="133"/>
      <c r="E947" s="133"/>
      <c r="F947" s="133"/>
      <c r="G947" s="133"/>
      <c r="I947" s="133"/>
      <c r="J947" s="133"/>
      <c r="K947" s="133"/>
      <c r="L947" s="133"/>
      <c r="M947" s="133"/>
      <c r="N947" s="133"/>
      <c r="P947" s="133"/>
      <c r="Q947" s="133"/>
      <c r="R947" s="133"/>
      <c r="S947" s="133"/>
      <c r="T947" s="133"/>
      <c r="U947" s="133"/>
      <c r="V947" s="133"/>
      <c r="W947" s="133"/>
      <c r="X947" s="133"/>
      <c r="Y947" s="133"/>
      <c r="Z947" s="133"/>
      <c r="AA947" s="133"/>
      <c r="AB947" s="133"/>
    </row>
    <row r="948" spans="2:28">
      <c r="B948" s="133"/>
      <c r="C948" s="133"/>
      <c r="D948" s="133"/>
      <c r="E948" s="133"/>
      <c r="F948" s="133"/>
      <c r="G948" s="133"/>
      <c r="I948" s="133"/>
      <c r="J948" s="133"/>
      <c r="K948" s="133"/>
      <c r="L948" s="133"/>
      <c r="M948" s="133"/>
      <c r="N948" s="133"/>
      <c r="P948" s="133"/>
      <c r="Q948" s="133"/>
      <c r="R948" s="133"/>
      <c r="S948" s="133"/>
      <c r="T948" s="133"/>
      <c r="U948" s="133"/>
      <c r="V948" s="133"/>
      <c r="W948" s="133"/>
      <c r="X948" s="133"/>
      <c r="Y948" s="133"/>
      <c r="Z948" s="133"/>
      <c r="AA948" s="133"/>
      <c r="AB948" s="133"/>
    </row>
    <row r="949" spans="2:28">
      <c r="B949" s="133"/>
      <c r="C949" s="133"/>
      <c r="D949" s="133"/>
      <c r="E949" s="133"/>
      <c r="F949" s="133"/>
      <c r="G949" s="133"/>
      <c r="I949" s="133"/>
      <c r="J949" s="133"/>
      <c r="K949" s="133"/>
      <c r="L949" s="133"/>
      <c r="M949" s="133"/>
      <c r="N949" s="133"/>
      <c r="P949" s="133"/>
      <c r="Q949" s="133"/>
      <c r="R949" s="133"/>
      <c r="S949" s="133"/>
      <c r="T949" s="133"/>
      <c r="U949" s="133"/>
      <c r="V949" s="133"/>
      <c r="W949" s="133"/>
      <c r="X949" s="133"/>
      <c r="Y949" s="133"/>
      <c r="Z949" s="133"/>
      <c r="AA949" s="133"/>
      <c r="AB949" s="133"/>
    </row>
    <row r="950" spans="2:28">
      <c r="B950" s="133"/>
      <c r="C950" s="133"/>
      <c r="D950" s="133"/>
      <c r="E950" s="133"/>
      <c r="F950" s="133"/>
      <c r="G950" s="133"/>
      <c r="I950" s="133"/>
      <c r="J950" s="133"/>
      <c r="K950" s="133"/>
      <c r="L950" s="133"/>
      <c r="M950" s="133"/>
      <c r="N950" s="133"/>
      <c r="P950" s="133"/>
      <c r="Q950" s="133"/>
      <c r="R950" s="133"/>
      <c r="S950" s="133"/>
      <c r="T950" s="133"/>
      <c r="U950" s="133"/>
      <c r="V950" s="133"/>
      <c r="W950" s="133"/>
      <c r="X950" s="133"/>
      <c r="Y950" s="133"/>
      <c r="Z950" s="133"/>
      <c r="AA950" s="133"/>
      <c r="AB950" s="133"/>
    </row>
    <row r="951" spans="2:28">
      <c r="B951" s="133"/>
      <c r="C951" s="133"/>
      <c r="D951" s="133"/>
      <c r="E951" s="133"/>
      <c r="F951" s="133"/>
      <c r="G951" s="133"/>
      <c r="I951" s="133"/>
      <c r="J951" s="133"/>
      <c r="K951" s="133"/>
      <c r="L951" s="133"/>
      <c r="M951" s="133"/>
      <c r="N951" s="133"/>
      <c r="P951" s="133"/>
      <c r="Q951" s="133"/>
      <c r="R951" s="133"/>
      <c r="S951" s="133"/>
      <c r="T951" s="133"/>
      <c r="U951" s="133"/>
      <c r="V951" s="133"/>
      <c r="W951" s="133"/>
      <c r="X951" s="133"/>
      <c r="Y951" s="133"/>
      <c r="Z951" s="133"/>
      <c r="AA951" s="133"/>
      <c r="AB951" s="133"/>
    </row>
    <row r="952" spans="2:28">
      <c r="B952" s="133"/>
      <c r="C952" s="133"/>
      <c r="D952" s="133"/>
      <c r="E952" s="133"/>
      <c r="F952" s="133"/>
      <c r="G952" s="133"/>
      <c r="I952" s="133"/>
      <c r="J952" s="133"/>
      <c r="K952" s="133"/>
      <c r="L952" s="133"/>
      <c r="M952" s="133"/>
      <c r="N952" s="133"/>
      <c r="P952" s="133"/>
      <c r="Q952" s="133"/>
      <c r="R952" s="133"/>
      <c r="S952" s="133"/>
      <c r="T952" s="133"/>
      <c r="U952" s="133"/>
      <c r="V952" s="133"/>
      <c r="W952" s="133"/>
      <c r="X952" s="133"/>
      <c r="Y952" s="133"/>
      <c r="Z952" s="133"/>
      <c r="AA952" s="133"/>
      <c r="AB952" s="133"/>
    </row>
    <row r="953" spans="2:28">
      <c r="B953" s="133"/>
      <c r="C953" s="133"/>
      <c r="D953" s="133"/>
      <c r="E953" s="133"/>
      <c r="F953" s="133"/>
      <c r="G953" s="133"/>
      <c r="I953" s="133"/>
      <c r="J953" s="133"/>
      <c r="K953" s="133"/>
      <c r="L953" s="133"/>
      <c r="M953" s="133"/>
      <c r="N953" s="133"/>
      <c r="P953" s="133"/>
      <c r="Q953" s="133"/>
      <c r="R953" s="133"/>
      <c r="S953" s="133"/>
      <c r="T953" s="133"/>
      <c r="U953" s="133"/>
      <c r="V953" s="133"/>
      <c r="W953" s="133"/>
      <c r="X953" s="133"/>
      <c r="Y953" s="133"/>
      <c r="Z953" s="133"/>
      <c r="AA953" s="133"/>
      <c r="AB953" s="133"/>
    </row>
    <row r="954" spans="2:28">
      <c r="B954" s="133"/>
      <c r="C954" s="133"/>
      <c r="D954" s="133"/>
      <c r="E954" s="133"/>
      <c r="F954" s="133"/>
      <c r="G954" s="133"/>
      <c r="I954" s="133"/>
      <c r="J954" s="133"/>
      <c r="K954" s="133"/>
      <c r="L954" s="133"/>
      <c r="M954" s="133"/>
      <c r="N954" s="133"/>
      <c r="P954" s="133"/>
      <c r="Q954" s="133"/>
      <c r="R954" s="133"/>
      <c r="S954" s="133"/>
      <c r="T954" s="133"/>
      <c r="U954" s="133"/>
      <c r="V954" s="133"/>
      <c r="W954" s="133"/>
      <c r="X954" s="133"/>
      <c r="Y954" s="133"/>
      <c r="Z954" s="133"/>
      <c r="AA954" s="133"/>
      <c r="AB954" s="133"/>
    </row>
    <row r="955" spans="2:28">
      <c r="B955" s="133"/>
      <c r="C955" s="133"/>
      <c r="D955" s="133"/>
      <c r="E955" s="133"/>
      <c r="F955" s="133"/>
      <c r="G955" s="133"/>
      <c r="I955" s="133"/>
      <c r="J955" s="133"/>
      <c r="K955" s="133"/>
      <c r="L955" s="133"/>
      <c r="M955" s="133"/>
      <c r="N955" s="133"/>
      <c r="P955" s="133"/>
      <c r="Q955" s="133"/>
      <c r="R955" s="133"/>
      <c r="S955" s="133"/>
      <c r="T955" s="133"/>
      <c r="U955" s="133"/>
      <c r="V955" s="133"/>
      <c r="W955" s="133"/>
      <c r="X955" s="133"/>
      <c r="Y955" s="133"/>
      <c r="Z955" s="133"/>
      <c r="AA955" s="133"/>
      <c r="AB955" s="133"/>
    </row>
    <row r="956" spans="2:28">
      <c r="B956" s="133"/>
      <c r="C956" s="133"/>
      <c r="D956" s="133"/>
      <c r="E956" s="133"/>
      <c r="F956" s="133"/>
      <c r="G956" s="133"/>
      <c r="I956" s="133"/>
      <c r="J956" s="133"/>
      <c r="K956" s="133"/>
      <c r="L956" s="133"/>
      <c r="M956" s="133"/>
      <c r="N956" s="133"/>
      <c r="P956" s="133"/>
      <c r="Q956" s="133"/>
      <c r="R956" s="133"/>
      <c r="S956" s="133"/>
      <c r="T956" s="133"/>
      <c r="U956" s="133"/>
      <c r="V956" s="133"/>
      <c r="W956" s="133"/>
      <c r="X956" s="133"/>
      <c r="Y956" s="133"/>
      <c r="Z956" s="133"/>
      <c r="AA956" s="133"/>
      <c r="AB956" s="133"/>
    </row>
    <row r="957" spans="2:28">
      <c r="B957" s="133"/>
      <c r="C957" s="133"/>
      <c r="D957" s="133"/>
      <c r="E957" s="133"/>
      <c r="F957" s="133"/>
      <c r="G957" s="133"/>
      <c r="I957" s="133"/>
      <c r="J957" s="133"/>
      <c r="K957" s="133"/>
      <c r="L957" s="133"/>
      <c r="M957" s="133"/>
      <c r="N957" s="133"/>
      <c r="P957" s="133"/>
      <c r="Q957" s="133"/>
      <c r="R957" s="133"/>
      <c r="S957" s="133"/>
      <c r="T957" s="133"/>
      <c r="U957" s="133"/>
      <c r="V957" s="133"/>
      <c r="W957" s="133"/>
      <c r="X957" s="133"/>
      <c r="Y957" s="133"/>
      <c r="Z957" s="133"/>
      <c r="AA957" s="133"/>
      <c r="AB957" s="133"/>
    </row>
    <row r="958" spans="2:28">
      <c r="B958" s="133"/>
      <c r="C958" s="133"/>
      <c r="D958" s="133"/>
      <c r="E958" s="133"/>
      <c r="F958" s="133"/>
      <c r="G958" s="133"/>
      <c r="I958" s="133"/>
      <c r="J958" s="133"/>
      <c r="K958" s="133"/>
      <c r="L958" s="133"/>
      <c r="M958" s="133"/>
      <c r="N958" s="133"/>
      <c r="P958" s="133"/>
      <c r="Q958" s="133"/>
      <c r="R958" s="133"/>
      <c r="S958" s="133"/>
      <c r="T958" s="133"/>
      <c r="U958" s="133"/>
      <c r="V958" s="133"/>
      <c r="W958" s="133"/>
      <c r="X958" s="133"/>
      <c r="Y958" s="133"/>
      <c r="Z958" s="133"/>
      <c r="AA958" s="133"/>
      <c r="AB958" s="133"/>
    </row>
    <row r="959" spans="2:28">
      <c r="B959" s="133"/>
      <c r="C959" s="133"/>
      <c r="D959" s="133"/>
      <c r="E959" s="133"/>
      <c r="F959" s="133"/>
      <c r="G959" s="133"/>
      <c r="I959" s="133"/>
      <c r="J959" s="133"/>
      <c r="K959" s="133"/>
      <c r="L959" s="133"/>
      <c r="M959" s="133"/>
      <c r="N959" s="133"/>
      <c r="P959" s="133"/>
      <c r="Q959" s="133"/>
      <c r="R959" s="133"/>
      <c r="S959" s="133"/>
      <c r="T959" s="133"/>
      <c r="U959" s="133"/>
      <c r="V959" s="133"/>
      <c r="W959" s="133"/>
      <c r="X959" s="133"/>
      <c r="Y959" s="133"/>
      <c r="Z959" s="133"/>
      <c r="AA959" s="133"/>
      <c r="AB959" s="133"/>
    </row>
    <row r="960" spans="2:28">
      <c r="B960" s="133"/>
      <c r="C960" s="133"/>
      <c r="D960" s="133"/>
      <c r="E960" s="133"/>
      <c r="F960" s="133"/>
      <c r="G960" s="133"/>
      <c r="I960" s="133"/>
      <c r="J960" s="133"/>
      <c r="K960" s="133"/>
      <c r="L960" s="133"/>
      <c r="M960" s="133"/>
      <c r="N960" s="133"/>
      <c r="P960" s="133"/>
      <c r="Q960" s="133"/>
      <c r="R960" s="133"/>
      <c r="S960" s="133"/>
      <c r="T960" s="133"/>
      <c r="U960" s="133"/>
      <c r="V960" s="133"/>
      <c r="W960" s="133"/>
      <c r="X960" s="133"/>
      <c r="Y960" s="133"/>
      <c r="Z960" s="133"/>
      <c r="AA960" s="133"/>
      <c r="AB960" s="133"/>
    </row>
    <row r="961" spans="2:28">
      <c r="B961" s="133"/>
      <c r="C961" s="133"/>
      <c r="D961" s="133"/>
      <c r="E961" s="133"/>
      <c r="F961" s="133"/>
      <c r="G961" s="133"/>
      <c r="I961" s="133"/>
      <c r="J961" s="133"/>
      <c r="K961" s="133"/>
      <c r="L961" s="133"/>
      <c r="M961" s="133"/>
      <c r="N961" s="133"/>
      <c r="P961" s="133"/>
      <c r="Q961" s="133"/>
      <c r="R961" s="133"/>
      <c r="S961" s="133"/>
      <c r="T961" s="133"/>
      <c r="U961" s="133"/>
      <c r="V961" s="133"/>
      <c r="W961" s="133"/>
      <c r="X961" s="133"/>
      <c r="Y961" s="133"/>
      <c r="Z961" s="133"/>
      <c r="AA961" s="133"/>
      <c r="AB961" s="133"/>
    </row>
    <row r="962" spans="2:28">
      <c r="B962" s="133"/>
      <c r="C962" s="133"/>
      <c r="D962" s="133"/>
      <c r="E962" s="133"/>
      <c r="F962" s="133"/>
      <c r="G962" s="133"/>
      <c r="I962" s="133"/>
      <c r="J962" s="133"/>
      <c r="K962" s="133"/>
      <c r="L962" s="133"/>
      <c r="M962" s="133"/>
      <c r="N962" s="133"/>
      <c r="P962" s="133"/>
      <c r="Q962" s="133"/>
      <c r="R962" s="133"/>
      <c r="S962" s="133"/>
      <c r="T962" s="133"/>
      <c r="U962" s="133"/>
      <c r="V962" s="133"/>
      <c r="W962" s="133"/>
      <c r="X962" s="133"/>
      <c r="Y962" s="133"/>
      <c r="Z962" s="133"/>
      <c r="AA962" s="133"/>
      <c r="AB962" s="133"/>
    </row>
    <row r="963" spans="2:28">
      <c r="B963" s="133"/>
      <c r="C963" s="133"/>
      <c r="D963" s="133"/>
      <c r="E963" s="133"/>
      <c r="F963" s="133"/>
      <c r="G963" s="133"/>
      <c r="I963" s="133"/>
      <c r="J963" s="133"/>
      <c r="K963" s="133"/>
      <c r="L963" s="133"/>
      <c r="M963" s="133"/>
      <c r="N963" s="133"/>
      <c r="P963" s="133"/>
      <c r="Q963" s="133"/>
      <c r="R963" s="133"/>
      <c r="S963" s="133"/>
      <c r="T963" s="133"/>
      <c r="U963" s="133"/>
      <c r="V963" s="133"/>
      <c r="W963" s="133"/>
      <c r="X963" s="133"/>
      <c r="Y963" s="133"/>
      <c r="Z963" s="133"/>
      <c r="AA963" s="133"/>
      <c r="AB963" s="133"/>
    </row>
    <row r="964" spans="2:28">
      <c r="B964" s="133"/>
      <c r="C964" s="133"/>
      <c r="D964" s="133"/>
      <c r="E964" s="133"/>
      <c r="F964" s="133"/>
      <c r="G964" s="133"/>
      <c r="I964" s="133"/>
      <c r="J964" s="133"/>
      <c r="K964" s="133"/>
      <c r="L964" s="133"/>
      <c r="M964" s="133"/>
      <c r="N964" s="133"/>
      <c r="P964" s="133"/>
      <c r="Q964" s="133"/>
      <c r="R964" s="133"/>
      <c r="S964" s="133"/>
      <c r="T964" s="133"/>
      <c r="U964" s="133"/>
      <c r="V964" s="133"/>
      <c r="W964" s="133"/>
      <c r="X964" s="133"/>
      <c r="Y964" s="133"/>
      <c r="Z964" s="133"/>
      <c r="AA964" s="133"/>
      <c r="AB964" s="133"/>
    </row>
    <row r="965" spans="2:28">
      <c r="B965" s="133"/>
      <c r="C965" s="133"/>
      <c r="D965" s="133"/>
      <c r="E965" s="133"/>
      <c r="F965" s="133"/>
      <c r="G965" s="133"/>
      <c r="I965" s="133"/>
      <c r="J965" s="133"/>
      <c r="K965" s="133"/>
      <c r="L965" s="133"/>
      <c r="M965" s="133"/>
      <c r="N965" s="133"/>
      <c r="P965" s="133"/>
      <c r="Q965" s="133"/>
      <c r="R965" s="133"/>
      <c r="S965" s="133"/>
      <c r="T965" s="133"/>
      <c r="U965" s="133"/>
      <c r="V965" s="133"/>
      <c r="W965" s="133"/>
      <c r="X965" s="133"/>
      <c r="Y965" s="133"/>
      <c r="Z965" s="133"/>
      <c r="AA965" s="133"/>
      <c r="AB965" s="133"/>
    </row>
    <row r="966" spans="2:28">
      <c r="B966" s="133"/>
      <c r="C966" s="133"/>
      <c r="D966" s="133"/>
      <c r="E966" s="133"/>
      <c r="F966" s="133"/>
      <c r="G966" s="133"/>
      <c r="I966" s="133"/>
      <c r="J966" s="133"/>
      <c r="K966" s="133"/>
      <c r="L966" s="133"/>
      <c r="M966" s="133"/>
      <c r="N966" s="133"/>
      <c r="P966" s="133"/>
      <c r="Q966" s="133"/>
      <c r="R966" s="133"/>
      <c r="S966" s="133"/>
      <c r="T966" s="133"/>
      <c r="U966" s="133"/>
      <c r="V966" s="133"/>
      <c r="W966" s="133"/>
      <c r="X966" s="133"/>
      <c r="Y966" s="133"/>
      <c r="Z966" s="133"/>
      <c r="AA966" s="133"/>
      <c r="AB966" s="133"/>
    </row>
    <row r="967" spans="2:28">
      <c r="B967" s="133"/>
      <c r="C967" s="133"/>
      <c r="D967" s="133"/>
      <c r="E967" s="133"/>
      <c r="F967" s="133"/>
      <c r="G967" s="133"/>
      <c r="I967" s="133"/>
      <c r="J967" s="133"/>
      <c r="K967" s="133"/>
      <c r="L967" s="133"/>
      <c r="M967" s="133"/>
      <c r="N967" s="133"/>
      <c r="P967" s="133"/>
      <c r="Q967" s="133"/>
      <c r="R967" s="133"/>
      <c r="S967" s="133"/>
      <c r="T967" s="133"/>
      <c r="U967" s="133"/>
      <c r="V967" s="133"/>
      <c r="W967" s="133"/>
      <c r="X967" s="133"/>
      <c r="Y967" s="133"/>
      <c r="Z967" s="133"/>
      <c r="AA967" s="133"/>
      <c r="AB967" s="133"/>
    </row>
    <row r="968" spans="2:28">
      <c r="B968" s="133"/>
      <c r="C968" s="133"/>
      <c r="D968" s="133"/>
      <c r="E968" s="133"/>
      <c r="F968" s="133"/>
      <c r="G968" s="133"/>
      <c r="I968" s="133"/>
      <c r="J968" s="133"/>
      <c r="K968" s="133"/>
      <c r="L968" s="133"/>
      <c r="M968" s="133"/>
      <c r="N968" s="133"/>
      <c r="P968" s="133"/>
      <c r="Q968" s="133"/>
      <c r="R968" s="133"/>
      <c r="S968" s="133"/>
      <c r="T968" s="133"/>
      <c r="U968" s="133"/>
      <c r="V968" s="133"/>
      <c r="W968" s="133"/>
      <c r="X968" s="133"/>
      <c r="Y968" s="133"/>
      <c r="Z968" s="133"/>
      <c r="AA968" s="133"/>
      <c r="AB968" s="133"/>
    </row>
    <row r="969" spans="2:28">
      <c r="B969" s="133"/>
      <c r="C969" s="133"/>
      <c r="D969" s="133"/>
      <c r="E969" s="133"/>
      <c r="F969" s="133"/>
      <c r="G969" s="133"/>
      <c r="I969" s="133"/>
      <c r="J969" s="133"/>
      <c r="K969" s="133"/>
      <c r="L969" s="133"/>
      <c r="M969" s="133"/>
      <c r="N969" s="133"/>
      <c r="P969" s="133"/>
      <c r="Q969" s="133"/>
      <c r="R969" s="133"/>
      <c r="S969" s="133"/>
      <c r="T969" s="133"/>
      <c r="U969" s="133"/>
      <c r="V969" s="133"/>
      <c r="W969" s="133"/>
      <c r="X969" s="133"/>
      <c r="Y969" s="133"/>
      <c r="Z969" s="133"/>
      <c r="AA969" s="133"/>
      <c r="AB969" s="133"/>
    </row>
    <row r="970" spans="2:28">
      <c r="B970" s="133"/>
      <c r="C970" s="133"/>
      <c r="D970" s="133"/>
      <c r="E970" s="133"/>
      <c r="F970" s="133"/>
      <c r="G970" s="133"/>
      <c r="I970" s="133"/>
      <c r="J970" s="133"/>
      <c r="K970" s="133"/>
      <c r="L970" s="133"/>
      <c r="M970" s="133"/>
      <c r="N970" s="133"/>
      <c r="P970" s="133"/>
      <c r="Q970" s="133"/>
      <c r="R970" s="133"/>
      <c r="S970" s="133"/>
      <c r="T970" s="133"/>
      <c r="U970" s="133"/>
      <c r="V970" s="133"/>
      <c r="W970" s="133"/>
      <c r="X970" s="133"/>
      <c r="Y970" s="133"/>
      <c r="Z970" s="133"/>
      <c r="AA970" s="133"/>
      <c r="AB970" s="133"/>
    </row>
    <row r="971" spans="2:28">
      <c r="B971" s="133"/>
      <c r="C971" s="133"/>
      <c r="D971" s="133"/>
      <c r="E971" s="133"/>
      <c r="F971" s="133"/>
      <c r="G971" s="133"/>
      <c r="I971" s="133"/>
      <c r="J971" s="133"/>
      <c r="K971" s="133"/>
      <c r="L971" s="133"/>
      <c r="M971" s="133"/>
      <c r="N971" s="133"/>
      <c r="P971" s="133"/>
      <c r="Q971" s="133"/>
      <c r="R971" s="133"/>
      <c r="S971" s="133"/>
      <c r="T971" s="133"/>
      <c r="U971" s="133"/>
      <c r="V971" s="133"/>
      <c r="W971" s="133"/>
      <c r="X971" s="133"/>
      <c r="Y971" s="133"/>
      <c r="Z971" s="133"/>
      <c r="AA971" s="133"/>
      <c r="AB971" s="133"/>
    </row>
    <row r="972" spans="2:28">
      <c r="B972" s="133"/>
      <c r="C972" s="133"/>
      <c r="D972" s="133"/>
      <c r="E972" s="133"/>
      <c r="F972" s="133"/>
      <c r="G972" s="133"/>
      <c r="I972" s="133"/>
      <c r="J972" s="133"/>
      <c r="K972" s="133"/>
      <c r="L972" s="133"/>
      <c r="M972" s="133"/>
      <c r="N972" s="133"/>
      <c r="P972" s="133"/>
      <c r="Q972" s="133"/>
      <c r="R972" s="133"/>
      <c r="S972" s="133"/>
      <c r="T972" s="133"/>
      <c r="U972" s="133"/>
      <c r="V972" s="133"/>
      <c r="W972" s="133"/>
      <c r="X972" s="133"/>
      <c r="Y972" s="133"/>
      <c r="Z972" s="133"/>
      <c r="AA972" s="133"/>
      <c r="AB972" s="133"/>
    </row>
    <row r="973" spans="2:28">
      <c r="B973" s="133"/>
      <c r="C973" s="133"/>
      <c r="D973" s="133"/>
      <c r="E973" s="133"/>
      <c r="F973" s="133"/>
      <c r="G973" s="133"/>
      <c r="I973" s="133"/>
      <c r="J973" s="133"/>
      <c r="K973" s="133"/>
      <c r="L973" s="133"/>
      <c r="M973" s="133"/>
      <c r="N973" s="133"/>
      <c r="P973" s="133"/>
      <c r="Q973" s="133"/>
      <c r="R973" s="133"/>
      <c r="S973" s="133"/>
      <c r="T973" s="133"/>
      <c r="U973" s="133"/>
      <c r="V973" s="133"/>
      <c r="W973" s="133"/>
      <c r="X973" s="133"/>
      <c r="Y973" s="133"/>
      <c r="Z973" s="133"/>
      <c r="AA973" s="133"/>
      <c r="AB973" s="133"/>
    </row>
    <row r="974" spans="2:28">
      <c r="B974" s="133"/>
      <c r="C974" s="133"/>
      <c r="D974" s="133"/>
      <c r="E974" s="133"/>
      <c r="F974" s="133"/>
      <c r="G974" s="133"/>
      <c r="I974" s="133"/>
      <c r="J974" s="133"/>
      <c r="K974" s="133"/>
      <c r="L974" s="133"/>
      <c r="M974" s="133"/>
      <c r="N974" s="133"/>
      <c r="P974" s="133"/>
      <c r="Q974" s="133"/>
      <c r="R974" s="133"/>
      <c r="S974" s="133"/>
      <c r="T974" s="133"/>
      <c r="U974" s="133"/>
      <c r="V974" s="133"/>
      <c r="W974" s="133"/>
      <c r="X974" s="133"/>
      <c r="Y974" s="133"/>
      <c r="Z974" s="133"/>
      <c r="AA974" s="133"/>
      <c r="AB974" s="133"/>
    </row>
    <row r="975" spans="2:28">
      <c r="B975" s="133"/>
      <c r="C975" s="133"/>
      <c r="D975" s="133"/>
      <c r="E975" s="133"/>
      <c r="F975" s="133"/>
      <c r="G975" s="133"/>
      <c r="I975" s="133"/>
      <c r="J975" s="133"/>
      <c r="K975" s="133"/>
      <c r="L975" s="133"/>
      <c r="M975" s="133"/>
      <c r="N975" s="133"/>
      <c r="P975" s="133"/>
      <c r="Q975" s="133"/>
      <c r="R975" s="133"/>
      <c r="S975" s="133"/>
      <c r="T975" s="133"/>
      <c r="U975" s="133"/>
      <c r="V975" s="133"/>
      <c r="W975" s="133"/>
      <c r="X975" s="133"/>
      <c r="Y975" s="133"/>
      <c r="Z975" s="133"/>
      <c r="AA975" s="133"/>
      <c r="AB975" s="133"/>
    </row>
    <row r="976" spans="2:28">
      <c r="B976" s="133"/>
      <c r="C976" s="133"/>
      <c r="D976" s="133"/>
      <c r="E976" s="133"/>
      <c r="F976" s="133"/>
      <c r="G976" s="133"/>
      <c r="I976" s="133"/>
      <c r="J976" s="133"/>
      <c r="K976" s="133"/>
      <c r="L976" s="133"/>
      <c r="M976" s="133"/>
      <c r="N976" s="133"/>
      <c r="P976" s="133"/>
      <c r="Q976" s="133"/>
      <c r="R976" s="133"/>
      <c r="S976" s="133"/>
      <c r="T976" s="133"/>
      <c r="U976" s="133"/>
      <c r="V976" s="133"/>
      <c r="W976" s="133"/>
      <c r="X976" s="133"/>
      <c r="Y976" s="133"/>
      <c r="Z976" s="133"/>
      <c r="AA976" s="133"/>
      <c r="AB976" s="133"/>
    </row>
    <row r="977" spans="2:28">
      <c r="B977" s="133"/>
      <c r="C977" s="133"/>
      <c r="D977" s="133"/>
      <c r="E977" s="133"/>
      <c r="F977" s="133"/>
      <c r="G977" s="133"/>
      <c r="I977" s="133"/>
      <c r="J977" s="133"/>
      <c r="K977" s="133"/>
      <c r="L977" s="133"/>
      <c r="M977" s="133"/>
      <c r="N977" s="133"/>
      <c r="P977" s="133"/>
      <c r="Q977" s="133"/>
      <c r="R977" s="133"/>
      <c r="S977" s="133"/>
      <c r="T977" s="133"/>
      <c r="U977" s="133"/>
      <c r="V977" s="133"/>
      <c r="W977" s="133"/>
      <c r="X977" s="133"/>
      <c r="Y977" s="133"/>
      <c r="Z977" s="133"/>
      <c r="AA977" s="133"/>
      <c r="AB977" s="133"/>
    </row>
    <row r="978" spans="2:28">
      <c r="B978" s="133"/>
      <c r="C978" s="133"/>
      <c r="D978" s="133"/>
      <c r="E978" s="133"/>
      <c r="F978" s="133"/>
      <c r="G978" s="133"/>
      <c r="I978" s="133"/>
      <c r="J978" s="133"/>
      <c r="K978" s="133"/>
      <c r="L978" s="133"/>
      <c r="M978" s="133"/>
      <c r="N978" s="133"/>
      <c r="P978" s="133"/>
      <c r="Q978" s="133"/>
      <c r="R978" s="133"/>
      <c r="S978" s="133"/>
      <c r="T978" s="133"/>
      <c r="U978" s="133"/>
      <c r="V978" s="133"/>
      <c r="W978" s="133"/>
      <c r="X978" s="133"/>
      <c r="Y978" s="133"/>
      <c r="Z978" s="133"/>
      <c r="AA978" s="133"/>
      <c r="AB978" s="133"/>
    </row>
    <row r="979" spans="2:28">
      <c r="B979" s="133"/>
      <c r="C979" s="133"/>
      <c r="D979" s="133"/>
      <c r="E979" s="133"/>
      <c r="F979" s="133"/>
      <c r="G979" s="133"/>
      <c r="I979" s="133"/>
      <c r="J979" s="133"/>
      <c r="K979" s="133"/>
      <c r="L979" s="133"/>
      <c r="M979" s="133"/>
      <c r="N979" s="133"/>
      <c r="P979" s="133"/>
      <c r="Q979" s="133"/>
      <c r="R979" s="133"/>
      <c r="S979" s="133"/>
      <c r="T979" s="133"/>
      <c r="U979" s="133"/>
      <c r="V979" s="133"/>
      <c r="W979" s="133"/>
      <c r="X979" s="133"/>
      <c r="Y979" s="133"/>
      <c r="Z979" s="133"/>
      <c r="AA979" s="133"/>
      <c r="AB979" s="133"/>
    </row>
    <row r="980" spans="2:28">
      <c r="B980" s="133"/>
      <c r="C980" s="133"/>
      <c r="D980" s="133"/>
      <c r="E980" s="133"/>
      <c r="F980" s="133"/>
      <c r="G980" s="133"/>
      <c r="I980" s="133"/>
      <c r="J980" s="133"/>
      <c r="K980" s="133"/>
      <c r="L980" s="133"/>
      <c r="M980" s="133"/>
      <c r="N980" s="133"/>
      <c r="P980" s="133"/>
      <c r="Q980" s="133"/>
      <c r="R980" s="133"/>
      <c r="S980" s="133"/>
      <c r="T980" s="133"/>
      <c r="U980" s="133"/>
      <c r="V980" s="133"/>
      <c r="W980" s="133"/>
      <c r="X980" s="133"/>
      <c r="Y980" s="133"/>
      <c r="Z980" s="133"/>
      <c r="AA980" s="133"/>
      <c r="AB980" s="133"/>
    </row>
    <row r="981" spans="2:28">
      <c r="B981" s="133"/>
      <c r="C981" s="133"/>
      <c r="D981" s="133"/>
      <c r="E981" s="133"/>
      <c r="F981" s="133"/>
      <c r="G981" s="133"/>
      <c r="I981" s="133"/>
      <c r="J981" s="133"/>
      <c r="K981" s="133"/>
      <c r="L981" s="133"/>
      <c r="M981" s="133"/>
      <c r="N981" s="133"/>
      <c r="P981" s="133"/>
      <c r="Q981" s="133"/>
      <c r="R981" s="133"/>
      <c r="S981" s="133"/>
      <c r="T981" s="133"/>
      <c r="U981" s="133"/>
      <c r="V981" s="133"/>
      <c r="W981" s="133"/>
      <c r="X981" s="133"/>
      <c r="Y981" s="133"/>
      <c r="Z981" s="133"/>
      <c r="AA981" s="133"/>
      <c r="AB981" s="133"/>
    </row>
    <row r="982" spans="2:28">
      <c r="B982" s="133"/>
      <c r="C982" s="133"/>
      <c r="D982" s="133"/>
      <c r="E982" s="133"/>
      <c r="F982" s="133"/>
      <c r="G982" s="133"/>
      <c r="I982" s="133"/>
      <c r="J982" s="133"/>
      <c r="K982" s="133"/>
      <c r="L982" s="133"/>
      <c r="M982" s="133"/>
      <c r="N982" s="133"/>
      <c r="P982" s="133"/>
      <c r="Q982" s="133"/>
      <c r="R982" s="133"/>
      <c r="S982" s="133"/>
      <c r="T982" s="133"/>
      <c r="U982" s="133"/>
      <c r="V982" s="133"/>
      <c r="W982" s="133"/>
      <c r="X982" s="133"/>
      <c r="Y982" s="133"/>
      <c r="Z982" s="133"/>
      <c r="AA982" s="133"/>
      <c r="AB982" s="133"/>
    </row>
    <row r="983" spans="2:28">
      <c r="B983" s="133"/>
      <c r="C983" s="133"/>
      <c r="D983" s="133"/>
      <c r="E983" s="133"/>
      <c r="F983" s="133"/>
      <c r="G983" s="133"/>
      <c r="I983" s="133"/>
      <c r="J983" s="133"/>
      <c r="K983" s="133"/>
      <c r="L983" s="133"/>
      <c r="M983" s="133"/>
      <c r="N983" s="133"/>
      <c r="P983" s="133"/>
      <c r="Q983" s="133"/>
      <c r="R983" s="133"/>
      <c r="S983" s="133"/>
      <c r="T983" s="133"/>
      <c r="U983" s="133"/>
      <c r="V983" s="133"/>
      <c r="W983" s="133"/>
      <c r="X983" s="133"/>
      <c r="Y983" s="133"/>
      <c r="Z983" s="133"/>
      <c r="AA983" s="133"/>
      <c r="AB983" s="133"/>
    </row>
    <row r="984" spans="2:28">
      <c r="B984" s="133"/>
      <c r="C984" s="133"/>
      <c r="D984" s="133"/>
      <c r="E984" s="133"/>
      <c r="F984" s="133"/>
      <c r="G984" s="133"/>
      <c r="I984" s="133"/>
      <c r="J984" s="133"/>
      <c r="K984" s="133"/>
      <c r="L984" s="133"/>
      <c r="M984" s="133"/>
      <c r="N984" s="133"/>
      <c r="P984" s="133"/>
      <c r="Q984" s="133"/>
      <c r="R984" s="133"/>
      <c r="S984" s="133"/>
      <c r="T984" s="133"/>
      <c r="U984" s="133"/>
      <c r="V984" s="133"/>
      <c r="W984" s="133"/>
      <c r="X984" s="133"/>
      <c r="Y984" s="133"/>
      <c r="Z984" s="133"/>
      <c r="AA984" s="133"/>
      <c r="AB984" s="133"/>
    </row>
    <row r="985" spans="2:28">
      <c r="B985" s="133"/>
      <c r="C985" s="133"/>
      <c r="D985" s="133"/>
      <c r="E985" s="133"/>
      <c r="F985" s="133"/>
      <c r="G985" s="133"/>
      <c r="I985" s="133"/>
      <c r="J985" s="133"/>
      <c r="K985" s="133"/>
      <c r="L985" s="133"/>
      <c r="M985" s="133"/>
      <c r="N985" s="133"/>
      <c r="P985" s="133"/>
      <c r="Q985" s="133"/>
      <c r="R985" s="133"/>
      <c r="S985" s="133"/>
      <c r="T985" s="133"/>
      <c r="U985" s="133"/>
      <c r="V985" s="133"/>
      <c r="W985" s="133"/>
      <c r="X985" s="133"/>
      <c r="Y985" s="133"/>
      <c r="Z985" s="133"/>
      <c r="AA985" s="133"/>
      <c r="AB985" s="133"/>
    </row>
    <row r="986" spans="2:28">
      <c r="B986" s="133"/>
      <c r="C986" s="133"/>
      <c r="D986" s="133"/>
      <c r="E986" s="133"/>
      <c r="F986" s="133"/>
      <c r="G986" s="133"/>
      <c r="I986" s="133"/>
      <c r="J986" s="133"/>
      <c r="K986" s="133"/>
      <c r="L986" s="133"/>
      <c r="M986" s="133"/>
      <c r="N986" s="133"/>
      <c r="P986" s="133"/>
      <c r="Q986" s="133"/>
      <c r="R986" s="133"/>
      <c r="S986" s="133"/>
      <c r="T986" s="133"/>
      <c r="U986" s="133"/>
      <c r="V986" s="133"/>
      <c r="W986" s="133"/>
      <c r="X986" s="133"/>
      <c r="Y986" s="133"/>
      <c r="Z986" s="133"/>
      <c r="AA986" s="133"/>
      <c r="AB986" s="133"/>
    </row>
    <row r="987" spans="2:28">
      <c r="B987" s="133"/>
      <c r="C987" s="133"/>
      <c r="D987" s="133"/>
      <c r="E987" s="133"/>
      <c r="F987" s="133"/>
      <c r="G987" s="133"/>
      <c r="I987" s="133"/>
      <c r="J987" s="133"/>
      <c r="K987" s="133"/>
      <c r="L987" s="133"/>
      <c r="M987" s="133"/>
      <c r="N987" s="133"/>
      <c r="P987" s="133"/>
      <c r="Q987" s="133"/>
      <c r="R987" s="133"/>
      <c r="S987" s="133"/>
      <c r="T987" s="133"/>
      <c r="U987" s="133"/>
      <c r="V987" s="133"/>
      <c r="W987" s="133"/>
      <c r="X987" s="133"/>
      <c r="Y987" s="133"/>
      <c r="Z987" s="133"/>
      <c r="AA987" s="133"/>
      <c r="AB987" s="133"/>
    </row>
    <row r="988" spans="2:28">
      <c r="B988" s="133"/>
      <c r="C988" s="133"/>
      <c r="D988" s="133"/>
      <c r="E988" s="133"/>
      <c r="F988" s="133"/>
      <c r="G988" s="133"/>
      <c r="I988" s="133"/>
      <c r="J988" s="133"/>
      <c r="K988" s="133"/>
      <c r="L988" s="133"/>
      <c r="M988" s="133"/>
      <c r="N988" s="133"/>
      <c r="P988" s="133"/>
      <c r="Q988" s="133"/>
      <c r="R988" s="133"/>
      <c r="S988" s="133"/>
      <c r="T988" s="133"/>
      <c r="U988" s="133"/>
      <c r="V988" s="133"/>
      <c r="W988" s="133"/>
      <c r="X988" s="133"/>
      <c r="Y988" s="133"/>
      <c r="Z988" s="133"/>
      <c r="AA988" s="133"/>
      <c r="AB988" s="133"/>
    </row>
    <row r="989" spans="2:28">
      <c r="B989" s="133"/>
      <c r="C989" s="133"/>
      <c r="D989" s="133"/>
      <c r="E989" s="133"/>
      <c r="F989" s="133"/>
      <c r="G989" s="133"/>
      <c r="I989" s="133"/>
      <c r="J989" s="133"/>
      <c r="K989" s="133"/>
      <c r="L989" s="133"/>
      <c r="M989" s="133"/>
      <c r="N989" s="133"/>
      <c r="P989" s="133"/>
      <c r="Q989" s="133"/>
      <c r="R989" s="133"/>
      <c r="S989" s="133"/>
      <c r="T989" s="133"/>
      <c r="U989" s="133"/>
      <c r="V989" s="133"/>
      <c r="W989" s="133"/>
      <c r="X989" s="133"/>
      <c r="Y989" s="133"/>
      <c r="Z989" s="133"/>
      <c r="AA989" s="133"/>
      <c r="AB989" s="133"/>
    </row>
    <row r="990" spans="2:28">
      <c r="B990" s="133"/>
      <c r="C990" s="133"/>
      <c r="D990" s="133"/>
      <c r="E990" s="133"/>
      <c r="F990" s="133"/>
      <c r="G990" s="133"/>
      <c r="I990" s="133"/>
      <c r="J990" s="133"/>
      <c r="K990" s="133"/>
      <c r="L990" s="133"/>
      <c r="M990" s="133"/>
      <c r="N990" s="133"/>
      <c r="P990" s="133"/>
      <c r="Q990" s="133"/>
      <c r="R990" s="133"/>
      <c r="S990" s="133"/>
      <c r="T990" s="133"/>
      <c r="U990" s="133"/>
      <c r="V990" s="133"/>
      <c r="W990" s="133"/>
      <c r="X990" s="133"/>
      <c r="Y990" s="133"/>
      <c r="Z990" s="133"/>
      <c r="AA990" s="133"/>
      <c r="AB990" s="133"/>
    </row>
    <row r="991" spans="2:28">
      <c r="B991" s="133"/>
      <c r="C991" s="133"/>
      <c r="D991" s="133"/>
      <c r="E991" s="133"/>
      <c r="F991" s="133"/>
      <c r="G991" s="133"/>
      <c r="I991" s="133"/>
      <c r="J991" s="133"/>
      <c r="K991" s="133"/>
      <c r="L991" s="133"/>
      <c r="M991" s="133"/>
      <c r="N991" s="133"/>
      <c r="P991" s="133"/>
      <c r="Q991" s="133"/>
      <c r="R991" s="133"/>
      <c r="S991" s="133"/>
      <c r="T991" s="133"/>
      <c r="U991" s="133"/>
      <c r="V991" s="133"/>
      <c r="W991" s="133"/>
      <c r="X991" s="133"/>
      <c r="Y991" s="133"/>
      <c r="Z991" s="133"/>
      <c r="AA991" s="133"/>
      <c r="AB991" s="133"/>
    </row>
    <row r="992" spans="2:28">
      <c r="B992" s="133"/>
      <c r="C992" s="133"/>
      <c r="D992" s="133"/>
      <c r="E992" s="133"/>
      <c r="F992" s="133"/>
      <c r="G992" s="133"/>
      <c r="I992" s="133"/>
      <c r="J992" s="133"/>
      <c r="K992" s="133"/>
      <c r="L992" s="133"/>
      <c r="M992" s="133"/>
      <c r="N992" s="133"/>
      <c r="P992" s="133"/>
      <c r="Q992" s="133"/>
      <c r="R992" s="133"/>
      <c r="S992" s="133"/>
      <c r="T992" s="133"/>
      <c r="U992" s="133"/>
      <c r="V992" s="133"/>
      <c r="W992" s="133"/>
      <c r="X992" s="133"/>
      <c r="Y992" s="133"/>
      <c r="Z992" s="133"/>
      <c r="AA992" s="133"/>
      <c r="AB992" s="133"/>
    </row>
    <row r="993" spans="2:28">
      <c r="B993" s="133"/>
      <c r="C993" s="133"/>
      <c r="D993" s="133"/>
      <c r="E993" s="133"/>
      <c r="F993" s="133"/>
      <c r="G993" s="133"/>
      <c r="I993" s="133"/>
      <c r="J993" s="133"/>
      <c r="K993" s="133"/>
      <c r="L993" s="133"/>
      <c r="M993" s="133"/>
      <c r="N993" s="133"/>
      <c r="P993" s="133"/>
      <c r="Q993" s="133"/>
      <c r="R993" s="133"/>
      <c r="S993" s="133"/>
      <c r="T993" s="133"/>
      <c r="U993" s="133"/>
      <c r="V993" s="133"/>
      <c r="W993" s="133"/>
      <c r="X993" s="133"/>
      <c r="Y993" s="133"/>
      <c r="Z993" s="133"/>
      <c r="AA993" s="133"/>
      <c r="AB993" s="133"/>
    </row>
    <row r="994" spans="2:28">
      <c r="B994" s="133"/>
      <c r="C994" s="133"/>
      <c r="D994" s="133"/>
      <c r="E994" s="133"/>
      <c r="F994" s="133"/>
      <c r="G994" s="133"/>
      <c r="I994" s="133"/>
      <c r="J994" s="133"/>
      <c r="K994" s="133"/>
      <c r="L994" s="133"/>
      <c r="M994" s="133"/>
      <c r="N994" s="133"/>
      <c r="P994" s="133"/>
      <c r="Q994" s="133"/>
      <c r="R994" s="133"/>
      <c r="S994" s="133"/>
      <c r="T994" s="133"/>
      <c r="U994" s="133"/>
      <c r="V994" s="133"/>
      <c r="W994" s="133"/>
      <c r="X994" s="133"/>
      <c r="Y994" s="133"/>
      <c r="Z994" s="133"/>
      <c r="AA994" s="133"/>
      <c r="AB994" s="133"/>
    </row>
    <row r="995" spans="2:28">
      <c r="B995" s="133"/>
      <c r="C995" s="133"/>
      <c r="D995" s="133"/>
      <c r="E995" s="133"/>
      <c r="F995" s="133"/>
      <c r="G995" s="133"/>
      <c r="I995" s="133"/>
      <c r="J995" s="133"/>
      <c r="K995" s="133"/>
      <c r="L995" s="133"/>
      <c r="M995" s="133"/>
      <c r="N995" s="133"/>
      <c r="P995" s="133"/>
      <c r="Q995" s="133"/>
      <c r="R995" s="133"/>
      <c r="S995" s="133"/>
      <c r="T995" s="133"/>
      <c r="U995" s="133"/>
      <c r="V995" s="133"/>
      <c r="W995" s="133"/>
      <c r="X995" s="133"/>
      <c r="Y995" s="133"/>
      <c r="Z995" s="133"/>
      <c r="AA995" s="133"/>
      <c r="AB995" s="133"/>
    </row>
    <row r="996" spans="2:28">
      <c r="B996" s="133"/>
      <c r="C996" s="133"/>
      <c r="D996" s="133"/>
      <c r="E996" s="133"/>
      <c r="F996" s="133"/>
      <c r="G996" s="133"/>
      <c r="I996" s="133"/>
      <c r="J996" s="133"/>
      <c r="K996" s="133"/>
      <c r="L996" s="133"/>
      <c r="M996" s="133"/>
      <c r="N996" s="133"/>
      <c r="P996" s="133"/>
      <c r="Q996" s="133"/>
      <c r="R996" s="133"/>
      <c r="S996" s="133"/>
      <c r="T996" s="133"/>
      <c r="U996" s="133"/>
      <c r="V996" s="133"/>
      <c r="W996" s="133"/>
      <c r="X996" s="133"/>
      <c r="Y996" s="133"/>
      <c r="Z996" s="133"/>
      <c r="AA996" s="133"/>
      <c r="AB996" s="133"/>
    </row>
    <row r="997" spans="2:28">
      <c r="B997" s="133"/>
      <c r="C997" s="133"/>
      <c r="D997" s="133"/>
      <c r="E997" s="133"/>
      <c r="F997" s="133"/>
      <c r="G997" s="133"/>
      <c r="I997" s="133"/>
      <c r="J997" s="133"/>
      <c r="K997" s="133"/>
      <c r="L997" s="133"/>
      <c r="M997" s="133"/>
      <c r="N997" s="133"/>
      <c r="P997" s="133"/>
      <c r="Q997" s="133"/>
      <c r="R997" s="133"/>
      <c r="S997" s="133"/>
      <c r="T997" s="133"/>
      <c r="U997" s="133"/>
      <c r="V997" s="133"/>
      <c r="W997" s="133"/>
      <c r="X997" s="133"/>
      <c r="Y997" s="133"/>
      <c r="Z997" s="133"/>
      <c r="AA997" s="133"/>
      <c r="AB997" s="133"/>
    </row>
    <row r="998" spans="2:28">
      <c r="B998" s="133"/>
      <c r="C998" s="133"/>
      <c r="D998" s="133"/>
      <c r="E998" s="133"/>
      <c r="F998" s="133"/>
      <c r="G998" s="133"/>
      <c r="I998" s="133"/>
      <c r="J998" s="133"/>
      <c r="K998" s="133"/>
      <c r="L998" s="133"/>
      <c r="M998" s="133"/>
      <c r="N998" s="133"/>
      <c r="P998" s="133"/>
      <c r="Q998" s="133"/>
      <c r="R998" s="133"/>
      <c r="S998" s="133"/>
      <c r="T998" s="133"/>
      <c r="U998" s="133"/>
      <c r="V998" s="133"/>
      <c r="W998" s="133"/>
      <c r="X998" s="133"/>
      <c r="Y998" s="133"/>
      <c r="Z998" s="133"/>
      <c r="AA998" s="133"/>
      <c r="AB998" s="133"/>
    </row>
    <row r="999" spans="2:28">
      <c r="B999" s="133"/>
      <c r="C999" s="133"/>
      <c r="D999" s="133"/>
      <c r="E999" s="133"/>
      <c r="F999" s="133"/>
      <c r="G999" s="133"/>
      <c r="I999" s="133"/>
      <c r="J999" s="133"/>
      <c r="K999" s="133"/>
      <c r="L999" s="133"/>
      <c r="M999" s="133"/>
      <c r="N999" s="133"/>
      <c r="P999" s="133"/>
      <c r="Q999" s="133"/>
      <c r="R999" s="133"/>
      <c r="S999" s="133"/>
      <c r="T999" s="133"/>
      <c r="U999" s="133"/>
      <c r="V999" s="133"/>
      <c r="W999" s="133"/>
      <c r="X999" s="133"/>
      <c r="Y999" s="133"/>
      <c r="Z999" s="133"/>
      <c r="AA999" s="133"/>
      <c r="AB999" s="133"/>
    </row>
    <row r="1000" spans="2:28">
      <c r="B1000" s="133"/>
      <c r="C1000" s="133"/>
      <c r="D1000" s="133"/>
      <c r="E1000" s="133"/>
      <c r="F1000" s="133"/>
      <c r="G1000" s="133"/>
      <c r="I1000" s="133"/>
      <c r="J1000" s="133"/>
      <c r="K1000" s="133"/>
      <c r="L1000" s="133"/>
      <c r="M1000" s="133"/>
      <c r="N1000" s="133"/>
      <c r="P1000" s="133"/>
      <c r="Q1000" s="133"/>
      <c r="R1000" s="133"/>
      <c r="S1000" s="133"/>
      <c r="T1000" s="133"/>
      <c r="U1000" s="133"/>
      <c r="V1000" s="133"/>
      <c r="W1000" s="133"/>
      <c r="X1000" s="133"/>
      <c r="Y1000" s="133"/>
      <c r="Z1000" s="133"/>
      <c r="AA1000" s="133"/>
      <c r="AB1000" s="133"/>
    </row>
    <row r="1001" spans="2:28">
      <c r="B1001" s="133"/>
      <c r="C1001" s="133"/>
      <c r="D1001" s="133"/>
      <c r="E1001" s="133"/>
      <c r="F1001" s="133"/>
      <c r="G1001" s="133"/>
      <c r="I1001" s="133"/>
      <c r="J1001" s="133"/>
      <c r="K1001" s="133"/>
      <c r="L1001" s="133"/>
      <c r="M1001" s="133"/>
      <c r="N1001" s="133"/>
      <c r="P1001" s="133"/>
      <c r="Q1001" s="133"/>
      <c r="R1001" s="133"/>
      <c r="S1001" s="133"/>
      <c r="T1001" s="133"/>
      <c r="U1001" s="133"/>
      <c r="V1001" s="133"/>
      <c r="W1001" s="133"/>
      <c r="X1001" s="133"/>
      <c r="Y1001" s="133"/>
      <c r="Z1001" s="133"/>
      <c r="AA1001" s="133"/>
      <c r="AB1001" s="133"/>
    </row>
    <row r="1002" spans="2:28">
      <c r="B1002" s="133"/>
      <c r="C1002" s="133"/>
      <c r="D1002" s="133"/>
      <c r="E1002" s="133"/>
      <c r="F1002" s="133"/>
      <c r="G1002" s="133"/>
      <c r="I1002" s="133"/>
      <c r="J1002" s="133"/>
      <c r="K1002" s="133"/>
      <c r="L1002" s="133"/>
      <c r="M1002" s="133"/>
      <c r="N1002" s="133"/>
      <c r="P1002" s="133"/>
      <c r="Q1002" s="133"/>
      <c r="R1002" s="133"/>
      <c r="S1002" s="133"/>
      <c r="T1002" s="133"/>
      <c r="U1002" s="133"/>
      <c r="V1002" s="133"/>
      <c r="W1002" s="133"/>
      <c r="X1002" s="133"/>
      <c r="Y1002" s="133"/>
      <c r="Z1002" s="133"/>
      <c r="AA1002" s="133"/>
      <c r="AB1002" s="133"/>
    </row>
    <row r="1003" spans="2:28">
      <c r="B1003" s="133"/>
      <c r="C1003" s="133"/>
      <c r="D1003" s="133"/>
      <c r="E1003" s="133"/>
      <c r="F1003" s="133"/>
      <c r="G1003" s="133"/>
      <c r="I1003" s="133"/>
      <c r="J1003" s="133"/>
      <c r="K1003" s="133"/>
      <c r="L1003" s="133"/>
      <c r="M1003" s="133"/>
      <c r="N1003" s="133"/>
      <c r="P1003" s="133"/>
      <c r="Q1003" s="133"/>
      <c r="R1003" s="133"/>
      <c r="S1003" s="133"/>
      <c r="T1003" s="133"/>
      <c r="U1003" s="133"/>
      <c r="V1003" s="133"/>
      <c r="W1003" s="133"/>
      <c r="X1003" s="133"/>
      <c r="Y1003" s="133"/>
      <c r="Z1003" s="133"/>
      <c r="AA1003" s="133"/>
      <c r="AB1003" s="133"/>
    </row>
    <row r="1004" spans="2:28">
      <c r="B1004" s="133"/>
      <c r="C1004" s="133"/>
      <c r="D1004" s="133"/>
      <c r="E1004" s="133"/>
      <c r="F1004" s="133"/>
      <c r="G1004" s="133"/>
      <c r="I1004" s="133"/>
      <c r="J1004" s="133"/>
      <c r="K1004" s="133"/>
      <c r="L1004" s="133"/>
      <c r="M1004" s="133"/>
      <c r="N1004" s="133"/>
      <c r="P1004" s="133"/>
      <c r="Q1004" s="133"/>
      <c r="R1004" s="133"/>
      <c r="S1004" s="133"/>
      <c r="T1004" s="133"/>
      <c r="U1004" s="133"/>
      <c r="V1004" s="133"/>
      <c r="W1004" s="133"/>
      <c r="X1004" s="133"/>
      <c r="Y1004" s="133"/>
      <c r="Z1004" s="133"/>
      <c r="AA1004" s="133"/>
      <c r="AB1004" s="133"/>
    </row>
    <row r="1005" spans="2:28">
      <c r="B1005" s="133"/>
      <c r="C1005" s="133"/>
      <c r="D1005" s="133"/>
      <c r="E1005" s="133"/>
      <c r="F1005" s="133"/>
      <c r="G1005" s="133"/>
      <c r="I1005" s="133"/>
      <c r="J1005" s="133"/>
      <c r="K1005" s="133"/>
      <c r="L1005" s="133"/>
      <c r="M1005" s="133"/>
      <c r="N1005" s="133"/>
      <c r="P1005" s="133"/>
      <c r="Q1005" s="133"/>
      <c r="R1005" s="133"/>
      <c r="S1005" s="133"/>
      <c r="T1005" s="133"/>
      <c r="U1005" s="133"/>
      <c r="V1005" s="133"/>
      <c r="W1005" s="133"/>
      <c r="X1005" s="133"/>
      <c r="Y1005" s="133"/>
      <c r="Z1005" s="133"/>
      <c r="AA1005" s="133"/>
      <c r="AB1005" s="133"/>
    </row>
    <row r="1006" spans="2:28">
      <c r="B1006" s="133"/>
      <c r="C1006" s="133"/>
      <c r="D1006" s="133"/>
      <c r="E1006" s="133"/>
      <c r="F1006" s="133"/>
      <c r="G1006" s="133"/>
      <c r="I1006" s="133"/>
      <c r="J1006" s="133"/>
      <c r="K1006" s="133"/>
      <c r="L1006" s="133"/>
      <c r="M1006" s="133"/>
      <c r="N1006" s="133"/>
      <c r="P1006" s="133"/>
      <c r="Q1006" s="133"/>
      <c r="R1006" s="133"/>
      <c r="S1006" s="133"/>
      <c r="T1006" s="133"/>
      <c r="U1006" s="133"/>
      <c r="V1006" s="133"/>
      <c r="W1006" s="133"/>
      <c r="X1006" s="133"/>
      <c r="Y1006" s="133"/>
      <c r="Z1006" s="133"/>
      <c r="AA1006" s="133"/>
      <c r="AB1006" s="133"/>
    </row>
    <row r="1007" spans="2:28">
      <c r="B1007" s="133"/>
      <c r="C1007" s="133"/>
      <c r="D1007" s="133"/>
      <c r="E1007" s="133"/>
      <c r="F1007" s="133"/>
      <c r="G1007" s="133"/>
      <c r="I1007" s="133"/>
      <c r="J1007" s="133"/>
      <c r="K1007" s="133"/>
      <c r="L1007" s="133"/>
      <c r="M1007" s="133"/>
      <c r="N1007" s="133"/>
      <c r="P1007" s="133"/>
      <c r="Q1007" s="133"/>
      <c r="R1007" s="133"/>
      <c r="S1007" s="133"/>
      <c r="T1007" s="133"/>
      <c r="U1007" s="133"/>
      <c r="V1007" s="133"/>
      <c r="W1007" s="133"/>
      <c r="X1007" s="133"/>
      <c r="Y1007" s="133"/>
      <c r="Z1007" s="133"/>
      <c r="AA1007" s="133"/>
      <c r="AB1007" s="133"/>
    </row>
    <row r="1008" spans="2:28">
      <c r="B1008" s="133"/>
      <c r="C1008" s="133"/>
      <c r="D1008" s="133"/>
      <c r="E1008" s="133"/>
      <c r="F1008" s="133"/>
      <c r="G1008" s="133"/>
      <c r="I1008" s="133"/>
      <c r="J1008" s="133"/>
      <c r="K1008" s="133"/>
      <c r="L1008" s="133"/>
      <c r="M1008" s="133"/>
      <c r="N1008" s="133"/>
      <c r="P1008" s="133"/>
      <c r="Q1008" s="133"/>
      <c r="R1008" s="133"/>
      <c r="S1008" s="133"/>
      <c r="T1008" s="133"/>
      <c r="U1008" s="133"/>
      <c r="V1008" s="133"/>
      <c r="W1008" s="133"/>
      <c r="X1008" s="133"/>
      <c r="Y1008" s="133"/>
      <c r="Z1008" s="133"/>
      <c r="AA1008" s="133"/>
      <c r="AB1008" s="133"/>
    </row>
    <row r="1009" spans="2:28">
      <c r="B1009" s="133"/>
      <c r="C1009" s="133"/>
      <c r="D1009" s="133"/>
      <c r="E1009" s="133"/>
      <c r="F1009" s="133"/>
      <c r="G1009" s="133"/>
      <c r="I1009" s="133"/>
      <c r="J1009" s="133"/>
      <c r="K1009" s="133"/>
      <c r="L1009" s="133"/>
      <c r="M1009" s="133"/>
      <c r="N1009" s="133"/>
      <c r="P1009" s="133"/>
      <c r="Q1009" s="133"/>
      <c r="R1009" s="133"/>
      <c r="S1009" s="133"/>
      <c r="T1009" s="133"/>
      <c r="U1009" s="133"/>
      <c r="V1009" s="133"/>
      <c r="W1009" s="133"/>
      <c r="X1009" s="133"/>
      <c r="Y1009" s="133"/>
      <c r="Z1009" s="133"/>
      <c r="AA1009" s="133"/>
      <c r="AB1009" s="133"/>
    </row>
    <row r="1010" spans="2:28">
      <c r="B1010" s="133"/>
      <c r="C1010" s="133"/>
      <c r="D1010" s="133"/>
      <c r="E1010" s="133"/>
      <c r="F1010" s="133"/>
      <c r="G1010" s="133"/>
      <c r="I1010" s="133"/>
      <c r="J1010" s="133"/>
      <c r="K1010" s="133"/>
      <c r="L1010" s="133"/>
      <c r="M1010" s="133"/>
      <c r="N1010" s="133"/>
      <c r="P1010" s="133"/>
      <c r="Q1010" s="133"/>
      <c r="R1010" s="133"/>
      <c r="S1010" s="133"/>
      <c r="T1010" s="133"/>
      <c r="U1010" s="133"/>
      <c r="V1010" s="133"/>
      <c r="W1010" s="133"/>
      <c r="X1010" s="133"/>
      <c r="Y1010" s="133"/>
      <c r="Z1010" s="133"/>
      <c r="AA1010" s="133"/>
      <c r="AB1010" s="133"/>
    </row>
    <row r="1011" spans="2:28">
      <c r="B1011" s="133"/>
      <c r="C1011" s="133"/>
      <c r="D1011" s="133"/>
      <c r="E1011" s="133"/>
      <c r="F1011" s="133"/>
      <c r="G1011" s="133"/>
      <c r="I1011" s="133"/>
      <c r="J1011" s="133"/>
      <c r="K1011" s="133"/>
      <c r="L1011" s="133"/>
      <c r="M1011" s="133"/>
      <c r="N1011" s="133"/>
      <c r="P1011" s="133"/>
      <c r="Q1011" s="133"/>
      <c r="R1011" s="133"/>
      <c r="S1011" s="133"/>
      <c r="T1011" s="133"/>
      <c r="U1011" s="133"/>
      <c r="V1011" s="133"/>
      <c r="W1011" s="133"/>
      <c r="X1011" s="133"/>
      <c r="Y1011" s="133"/>
      <c r="Z1011" s="133"/>
      <c r="AA1011" s="133"/>
      <c r="AB1011" s="133"/>
    </row>
    <row r="1012" spans="2:28">
      <c r="B1012" s="133"/>
      <c r="C1012" s="133"/>
      <c r="D1012" s="133"/>
      <c r="E1012" s="133"/>
      <c r="F1012" s="133"/>
      <c r="G1012" s="133"/>
      <c r="I1012" s="133"/>
      <c r="J1012" s="133"/>
      <c r="K1012" s="133"/>
      <c r="L1012" s="133"/>
      <c r="M1012" s="133"/>
      <c r="N1012" s="133"/>
      <c r="P1012" s="133"/>
      <c r="Q1012" s="133"/>
      <c r="R1012" s="133"/>
      <c r="S1012" s="133"/>
      <c r="T1012" s="133"/>
      <c r="U1012" s="133"/>
      <c r="V1012" s="133"/>
      <c r="W1012" s="133"/>
      <c r="X1012" s="133"/>
      <c r="Y1012" s="133"/>
      <c r="Z1012" s="133"/>
      <c r="AA1012" s="133"/>
      <c r="AB1012" s="133"/>
    </row>
    <row r="1013" spans="2:28">
      <c r="B1013" s="133"/>
      <c r="C1013" s="133"/>
      <c r="D1013" s="133"/>
      <c r="E1013" s="133"/>
      <c r="F1013" s="133"/>
      <c r="G1013" s="133"/>
      <c r="I1013" s="133"/>
      <c r="J1013" s="133"/>
      <c r="K1013" s="133"/>
      <c r="L1013" s="133"/>
      <c r="M1013" s="133"/>
      <c r="N1013" s="133"/>
      <c r="P1013" s="133"/>
      <c r="Q1013" s="133"/>
      <c r="R1013" s="133"/>
      <c r="S1013" s="133"/>
      <c r="T1013" s="133"/>
      <c r="U1013" s="133"/>
      <c r="V1013" s="133"/>
      <c r="W1013" s="133"/>
      <c r="X1013" s="133"/>
      <c r="Y1013" s="133"/>
      <c r="Z1013" s="133"/>
      <c r="AA1013" s="133"/>
      <c r="AB1013" s="133"/>
    </row>
    <row r="1014" spans="2:28">
      <c r="B1014" s="133"/>
      <c r="C1014" s="133"/>
      <c r="D1014" s="133"/>
      <c r="E1014" s="133"/>
      <c r="F1014" s="133"/>
      <c r="G1014" s="133"/>
      <c r="I1014" s="133"/>
      <c r="J1014" s="133"/>
      <c r="K1014" s="133"/>
      <c r="L1014" s="133"/>
      <c r="M1014" s="133"/>
      <c r="N1014" s="133"/>
      <c r="P1014" s="133"/>
      <c r="Q1014" s="133"/>
      <c r="R1014" s="133"/>
      <c r="S1014" s="133"/>
      <c r="T1014" s="133"/>
      <c r="U1014" s="133"/>
      <c r="V1014" s="133"/>
      <c r="W1014" s="133"/>
      <c r="X1014" s="133"/>
      <c r="Y1014" s="133"/>
      <c r="Z1014" s="133"/>
      <c r="AA1014" s="133"/>
      <c r="AB1014" s="133"/>
    </row>
    <row r="1015" spans="2:28">
      <c r="B1015" s="133"/>
      <c r="C1015" s="133"/>
      <c r="D1015" s="133"/>
      <c r="E1015" s="133"/>
      <c r="F1015" s="133"/>
      <c r="G1015" s="133"/>
      <c r="I1015" s="133"/>
      <c r="J1015" s="133"/>
      <c r="K1015" s="133"/>
      <c r="L1015" s="133"/>
      <c r="M1015" s="133"/>
      <c r="N1015" s="133"/>
      <c r="P1015" s="133"/>
      <c r="Q1015" s="133"/>
      <c r="R1015" s="133"/>
      <c r="S1015" s="133"/>
      <c r="T1015" s="133"/>
      <c r="U1015" s="133"/>
      <c r="V1015" s="133"/>
      <c r="W1015" s="133"/>
      <c r="X1015" s="133"/>
      <c r="Y1015" s="133"/>
      <c r="Z1015" s="133"/>
      <c r="AA1015" s="133"/>
      <c r="AB1015" s="133"/>
    </row>
    <row r="1016" spans="2:28">
      <c r="B1016" s="133"/>
      <c r="C1016" s="133"/>
      <c r="D1016" s="133"/>
      <c r="E1016" s="133"/>
      <c r="F1016" s="133"/>
      <c r="G1016" s="133"/>
      <c r="I1016" s="133"/>
      <c r="J1016" s="133"/>
      <c r="K1016" s="133"/>
      <c r="L1016" s="133"/>
      <c r="M1016" s="133"/>
      <c r="N1016" s="133"/>
      <c r="P1016" s="133"/>
      <c r="Q1016" s="133"/>
      <c r="R1016" s="133"/>
      <c r="S1016" s="133"/>
      <c r="T1016" s="133"/>
      <c r="U1016" s="133"/>
      <c r="V1016" s="133"/>
      <c r="W1016" s="133"/>
      <c r="X1016" s="133"/>
      <c r="Y1016" s="133"/>
      <c r="Z1016" s="133"/>
      <c r="AA1016" s="133"/>
      <c r="AB1016" s="133"/>
    </row>
    <row r="1017" spans="2:28">
      <c r="B1017" s="133"/>
      <c r="C1017" s="133"/>
      <c r="D1017" s="133"/>
      <c r="E1017" s="133"/>
      <c r="F1017" s="133"/>
      <c r="G1017" s="133"/>
      <c r="I1017" s="133"/>
      <c r="J1017" s="133"/>
      <c r="K1017" s="133"/>
      <c r="L1017" s="133"/>
      <c r="M1017" s="133"/>
      <c r="N1017" s="133"/>
      <c r="P1017" s="133"/>
      <c r="Q1017" s="133"/>
      <c r="R1017" s="133"/>
      <c r="S1017" s="133"/>
      <c r="T1017" s="133"/>
      <c r="U1017" s="133"/>
      <c r="V1017" s="133"/>
      <c r="W1017" s="133"/>
      <c r="X1017" s="133"/>
      <c r="Y1017" s="133"/>
      <c r="Z1017" s="133"/>
      <c r="AA1017" s="133"/>
      <c r="AB1017" s="133"/>
    </row>
    <row r="1018" spans="2:28">
      <c r="B1018" s="133"/>
      <c r="C1018" s="133"/>
      <c r="D1018" s="133"/>
      <c r="E1018" s="133"/>
      <c r="F1018" s="133"/>
      <c r="G1018" s="133"/>
      <c r="I1018" s="133"/>
      <c r="J1018" s="133"/>
      <c r="K1018" s="133"/>
      <c r="L1018" s="133"/>
      <c r="M1018" s="133"/>
      <c r="N1018" s="133"/>
      <c r="P1018" s="133"/>
      <c r="Q1018" s="133"/>
      <c r="R1018" s="133"/>
      <c r="S1018" s="133"/>
      <c r="T1018" s="133"/>
      <c r="U1018" s="133"/>
      <c r="V1018" s="133"/>
      <c r="W1018" s="133"/>
      <c r="X1018" s="133"/>
      <c r="Y1018" s="133"/>
      <c r="Z1018" s="133"/>
      <c r="AA1018" s="133"/>
      <c r="AB1018" s="133"/>
    </row>
    <row r="1019" spans="2:28">
      <c r="B1019" s="133"/>
      <c r="C1019" s="133"/>
      <c r="D1019" s="133"/>
      <c r="E1019" s="133"/>
      <c r="F1019" s="133"/>
      <c r="G1019" s="133"/>
      <c r="I1019" s="133"/>
      <c r="J1019" s="133"/>
      <c r="K1019" s="133"/>
      <c r="L1019" s="133"/>
      <c r="M1019" s="133"/>
      <c r="N1019" s="133"/>
      <c r="P1019" s="133"/>
      <c r="Q1019" s="133"/>
      <c r="R1019" s="133"/>
      <c r="S1019" s="133"/>
      <c r="T1019" s="133"/>
      <c r="U1019" s="133"/>
      <c r="V1019" s="133"/>
      <c r="W1019" s="133"/>
      <c r="X1019" s="133"/>
      <c r="Y1019" s="133"/>
      <c r="Z1019" s="133"/>
      <c r="AA1019" s="133"/>
      <c r="AB1019" s="133"/>
    </row>
    <row r="1020" spans="2:28">
      <c r="B1020" s="133"/>
      <c r="C1020" s="133"/>
      <c r="D1020" s="133"/>
      <c r="E1020" s="133"/>
      <c r="F1020" s="133"/>
      <c r="G1020" s="133"/>
      <c r="I1020" s="133"/>
      <c r="J1020" s="133"/>
      <c r="K1020" s="133"/>
      <c r="L1020" s="133"/>
      <c r="M1020" s="133"/>
      <c r="N1020" s="133"/>
      <c r="P1020" s="133"/>
      <c r="Q1020" s="133"/>
      <c r="R1020" s="133"/>
      <c r="S1020" s="133"/>
      <c r="T1020" s="133"/>
      <c r="U1020" s="133"/>
      <c r="V1020" s="133"/>
      <c r="W1020" s="133"/>
      <c r="X1020" s="133"/>
      <c r="Y1020" s="133"/>
      <c r="Z1020" s="133"/>
      <c r="AA1020" s="133"/>
      <c r="AB1020" s="133"/>
    </row>
    <row r="1021" spans="2:28">
      <c r="B1021" s="133"/>
      <c r="C1021" s="133"/>
      <c r="D1021" s="133"/>
      <c r="E1021" s="133"/>
      <c r="F1021" s="133"/>
      <c r="G1021" s="133"/>
      <c r="I1021" s="133"/>
      <c r="J1021" s="133"/>
      <c r="K1021" s="133"/>
      <c r="L1021" s="133"/>
      <c r="M1021" s="133"/>
      <c r="N1021" s="133"/>
      <c r="P1021" s="133"/>
      <c r="Q1021" s="133"/>
      <c r="R1021" s="133"/>
      <c r="S1021" s="133"/>
      <c r="T1021" s="133"/>
      <c r="U1021" s="133"/>
      <c r="V1021" s="133"/>
      <c r="W1021" s="133"/>
      <c r="X1021" s="133"/>
      <c r="Y1021" s="133"/>
      <c r="Z1021" s="133"/>
      <c r="AA1021" s="133"/>
      <c r="AB1021" s="133"/>
    </row>
    <row r="1022" spans="2:28">
      <c r="B1022" s="133"/>
      <c r="C1022" s="133"/>
      <c r="D1022" s="133"/>
      <c r="E1022" s="133"/>
      <c r="F1022" s="133"/>
      <c r="G1022" s="133"/>
      <c r="I1022" s="133"/>
      <c r="J1022" s="133"/>
      <c r="K1022" s="133"/>
      <c r="L1022" s="133"/>
      <c r="M1022" s="133"/>
      <c r="N1022" s="133"/>
      <c r="P1022" s="133"/>
      <c r="Q1022" s="133"/>
      <c r="R1022" s="133"/>
      <c r="S1022" s="133"/>
      <c r="T1022" s="133"/>
      <c r="U1022" s="133"/>
      <c r="V1022" s="133"/>
      <c r="W1022" s="133"/>
      <c r="X1022" s="133"/>
      <c r="Y1022" s="133"/>
      <c r="Z1022" s="133"/>
      <c r="AA1022" s="133"/>
      <c r="AB1022" s="133"/>
    </row>
    <row r="1023" spans="2:28">
      <c r="B1023" s="133"/>
      <c r="C1023" s="133"/>
      <c r="D1023" s="133"/>
      <c r="E1023" s="133"/>
      <c r="F1023" s="133"/>
      <c r="G1023" s="133"/>
      <c r="I1023" s="133"/>
      <c r="J1023" s="133"/>
      <c r="K1023" s="133"/>
      <c r="L1023" s="133"/>
      <c r="M1023" s="133"/>
      <c r="N1023" s="133"/>
      <c r="P1023" s="133"/>
      <c r="Q1023" s="133"/>
      <c r="R1023" s="133"/>
      <c r="S1023" s="133"/>
      <c r="T1023" s="133"/>
      <c r="U1023" s="133"/>
      <c r="V1023" s="133"/>
      <c r="W1023" s="133"/>
      <c r="X1023" s="133"/>
      <c r="Y1023" s="133"/>
      <c r="Z1023" s="133"/>
      <c r="AA1023" s="133"/>
      <c r="AB1023" s="133"/>
    </row>
    <row r="1024" spans="2:28">
      <c r="B1024" s="133"/>
      <c r="C1024" s="133"/>
      <c r="D1024" s="133"/>
      <c r="E1024" s="133"/>
      <c r="F1024" s="133"/>
      <c r="G1024" s="133"/>
      <c r="I1024" s="133"/>
      <c r="J1024" s="133"/>
      <c r="K1024" s="133"/>
      <c r="L1024" s="133"/>
      <c r="M1024" s="133"/>
      <c r="N1024" s="133"/>
      <c r="P1024" s="133"/>
      <c r="Q1024" s="133"/>
      <c r="R1024" s="133"/>
      <c r="S1024" s="133"/>
      <c r="T1024" s="133"/>
      <c r="U1024" s="133"/>
      <c r="V1024" s="133"/>
      <c r="W1024" s="133"/>
      <c r="X1024" s="133"/>
      <c r="Y1024" s="133"/>
      <c r="Z1024" s="133"/>
      <c r="AA1024" s="133"/>
      <c r="AB1024" s="133"/>
    </row>
    <row r="1025" spans="2:28">
      <c r="B1025" s="133"/>
      <c r="C1025" s="133"/>
      <c r="D1025" s="133"/>
      <c r="E1025" s="133"/>
      <c r="F1025" s="133"/>
      <c r="G1025" s="133"/>
      <c r="I1025" s="133"/>
      <c r="J1025" s="133"/>
      <c r="K1025" s="133"/>
      <c r="L1025" s="133"/>
      <c r="M1025" s="133"/>
      <c r="N1025" s="133"/>
      <c r="P1025" s="133"/>
      <c r="Q1025" s="133"/>
      <c r="R1025" s="133"/>
      <c r="S1025" s="133"/>
      <c r="T1025" s="133"/>
      <c r="U1025" s="133"/>
      <c r="V1025" s="133"/>
      <c r="W1025" s="133"/>
      <c r="X1025" s="133"/>
      <c r="Y1025" s="133"/>
      <c r="Z1025" s="133"/>
      <c r="AA1025" s="133"/>
      <c r="AB1025" s="133"/>
    </row>
    <row r="1026" spans="2:28">
      <c r="B1026" s="133"/>
      <c r="C1026" s="133"/>
      <c r="D1026" s="133"/>
      <c r="E1026" s="133"/>
      <c r="F1026" s="133"/>
      <c r="G1026" s="133"/>
      <c r="I1026" s="133"/>
      <c r="J1026" s="133"/>
      <c r="K1026" s="133"/>
      <c r="L1026" s="133"/>
      <c r="M1026" s="133"/>
      <c r="N1026" s="133"/>
      <c r="P1026" s="133"/>
      <c r="Q1026" s="133"/>
      <c r="R1026" s="133"/>
      <c r="S1026" s="133"/>
      <c r="T1026" s="133"/>
      <c r="U1026" s="133"/>
      <c r="V1026" s="133"/>
      <c r="W1026" s="133"/>
      <c r="X1026" s="133"/>
      <c r="Y1026" s="133"/>
      <c r="Z1026" s="133"/>
      <c r="AA1026" s="133"/>
      <c r="AB1026" s="133"/>
    </row>
    <row r="1027" spans="2:28">
      <c r="B1027" s="133"/>
      <c r="C1027" s="133"/>
      <c r="D1027" s="133"/>
      <c r="E1027" s="133"/>
      <c r="F1027" s="133"/>
      <c r="G1027" s="133"/>
      <c r="I1027" s="133"/>
      <c r="J1027" s="133"/>
      <c r="K1027" s="133"/>
      <c r="L1027" s="133"/>
      <c r="M1027" s="133"/>
      <c r="N1027" s="133"/>
      <c r="P1027" s="133"/>
      <c r="Q1027" s="133"/>
      <c r="R1027" s="133"/>
      <c r="S1027" s="133"/>
      <c r="T1027" s="133"/>
      <c r="U1027" s="133"/>
      <c r="V1027" s="133"/>
      <c r="W1027" s="133"/>
      <c r="X1027" s="133"/>
      <c r="Y1027" s="133"/>
      <c r="Z1027" s="133"/>
      <c r="AA1027" s="133"/>
      <c r="AB1027" s="133"/>
    </row>
    <row r="1028" spans="2:28">
      <c r="B1028" s="133"/>
      <c r="C1028" s="133"/>
      <c r="D1028" s="133"/>
      <c r="E1028" s="133"/>
      <c r="F1028" s="133"/>
      <c r="G1028" s="133"/>
      <c r="I1028" s="133"/>
      <c r="J1028" s="133"/>
      <c r="K1028" s="133"/>
      <c r="L1028" s="133"/>
      <c r="M1028" s="133"/>
      <c r="N1028" s="133"/>
      <c r="P1028" s="133"/>
      <c r="Q1028" s="133"/>
      <c r="R1028" s="133"/>
      <c r="S1028" s="133"/>
      <c r="T1028" s="133"/>
      <c r="U1028" s="133"/>
      <c r="V1028" s="133"/>
      <c r="W1028" s="133"/>
      <c r="X1028" s="133"/>
      <c r="Y1028" s="133"/>
      <c r="Z1028" s="133"/>
      <c r="AA1028" s="133"/>
      <c r="AB1028" s="133"/>
    </row>
    <row r="1029" spans="2:28">
      <c r="B1029" s="133"/>
      <c r="C1029" s="133"/>
      <c r="D1029" s="133"/>
      <c r="E1029" s="133"/>
      <c r="F1029" s="133"/>
      <c r="G1029" s="133"/>
      <c r="I1029" s="133"/>
      <c r="J1029" s="133"/>
      <c r="K1029" s="133"/>
      <c r="L1029" s="133"/>
      <c r="M1029" s="133"/>
      <c r="N1029" s="133"/>
      <c r="P1029" s="133"/>
      <c r="Q1029" s="133"/>
      <c r="R1029" s="133"/>
      <c r="S1029" s="133"/>
      <c r="T1029" s="133"/>
      <c r="U1029" s="133"/>
      <c r="V1029" s="133"/>
      <c r="W1029" s="133"/>
      <c r="X1029" s="133"/>
      <c r="Y1029" s="133"/>
      <c r="Z1029" s="133"/>
      <c r="AA1029" s="133"/>
      <c r="AB1029" s="133"/>
    </row>
    <row r="1030" spans="2:28">
      <c r="B1030" s="133"/>
      <c r="C1030" s="133"/>
      <c r="D1030" s="133"/>
      <c r="E1030" s="133"/>
      <c r="F1030" s="133"/>
      <c r="G1030" s="133"/>
      <c r="I1030" s="133"/>
      <c r="J1030" s="133"/>
      <c r="K1030" s="133"/>
      <c r="L1030" s="133"/>
      <c r="M1030" s="133"/>
      <c r="N1030" s="133"/>
      <c r="P1030" s="133"/>
      <c r="Q1030" s="133"/>
      <c r="R1030" s="133"/>
      <c r="S1030" s="133"/>
      <c r="T1030" s="133"/>
      <c r="U1030" s="133"/>
      <c r="V1030" s="133"/>
      <c r="W1030" s="133"/>
      <c r="X1030" s="133"/>
      <c r="Y1030" s="133"/>
      <c r="Z1030" s="133"/>
      <c r="AA1030" s="133"/>
      <c r="AB1030" s="133"/>
    </row>
    <row r="1031" spans="2:28">
      <c r="B1031" s="133"/>
      <c r="C1031" s="133"/>
      <c r="D1031" s="133"/>
      <c r="E1031" s="133"/>
      <c r="F1031" s="133"/>
      <c r="G1031" s="133"/>
      <c r="I1031" s="133"/>
      <c r="J1031" s="133"/>
      <c r="K1031" s="133"/>
      <c r="L1031" s="133"/>
      <c r="M1031" s="133"/>
      <c r="N1031" s="133"/>
      <c r="P1031" s="133"/>
      <c r="Q1031" s="133"/>
      <c r="R1031" s="133"/>
      <c r="S1031" s="133"/>
      <c r="T1031" s="133"/>
      <c r="U1031" s="133"/>
      <c r="V1031" s="133"/>
      <c r="W1031" s="133"/>
      <c r="X1031" s="133"/>
      <c r="Y1031" s="133"/>
      <c r="Z1031" s="133"/>
      <c r="AA1031" s="133"/>
      <c r="AB1031" s="133"/>
    </row>
    <row r="1032" spans="2:28">
      <c r="B1032" s="133"/>
      <c r="C1032" s="133"/>
      <c r="D1032" s="133"/>
      <c r="E1032" s="133"/>
      <c r="F1032" s="133"/>
      <c r="G1032" s="133"/>
      <c r="I1032" s="133"/>
      <c r="J1032" s="133"/>
      <c r="K1032" s="133"/>
      <c r="L1032" s="133"/>
      <c r="M1032" s="133"/>
      <c r="N1032" s="133"/>
      <c r="P1032" s="133"/>
      <c r="Q1032" s="133"/>
      <c r="R1032" s="133"/>
      <c r="S1032" s="133"/>
      <c r="T1032" s="133"/>
      <c r="U1032" s="133"/>
      <c r="V1032" s="133"/>
      <c r="W1032" s="133"/>
      <c r="X1032" s="133"/>
      <c r="Y1032" s="133"/>
      <c r="Z1032" s="133"/>
      <c r="AA1032" s="133"/>
      <c r="AB1032" s="133"/>
    </row>
    <row r="1033" spans="2:28">
      <c r="B1033" s="133"/>
      <c r="C1033" s="133"/>
      <c r="D1033" s="133"/>
      <c r="E1033" s="133"/>
      <c r="F1033" s="133"/>
      <c r="G1033" s="133"/>
      <c r="I1033" s="133"/>
      <c r="J1033" s="133"/>
      <c r="K1033" s="133"/>
      <c r="L1033" s="133"/>
      <c r="M1033" s="133"/>
      <c r="N1033" s="133"/>
      <c r="P1033" s="133"/>
      <c r="Q1033" s="133"/>
      <c r="R1033" s="133"/>
      <c r="S1033" s="133"/>
      <c r="T1033" s="133"/>
      <c r="U1033" s="133"/>
      <c r="V1033" s="133"/>
      <c r="W1033" s="133"/>
      <c r="X1033" s="133"/>
      <c r="Y1033" s="133"/>
      <c r="Z1033" s="133"/>
      <c r="AA1033" s="133"/>
      <c r="AB1033" s="133"/>
    </row>
    <row r="1034" spans="2:28">
      <c r="B1034" s="133"/>
      <c r="C1034" s="133"/>
      <c r="D1034" s="133"/>
      <c r="E1034" s="133"/>
      <c r="F1034" s="133"/>
      <c r="G1034" s="133"/>
      <c r="I1034" s="133"/>
      <c r="J1034" s="133"/>
      <c r="K1034" s="133"/>
      <c r="L1034" s="133"/>
      <c r="M1034" s="133"/>
      <c r="N1034" s="133"/>
      <c r="P1034" s="133"/>
      <c r="Q1034" s="133"/>
      <c r="R1034" s="133"/>
      <c r="S1034" s="133"/>
      <c r="T1034" s="133"/>
      <c r="U1034" s="133"/>
      <c r="V1034" s="133"/>
      <c r="W1034" s="133"/>
      <c r="X1034" s="133"/>
      <c r="Y1034" s="133"/>
      <c r="Z1034" s="133"/>
      <c r="AA1034" s="133"/>
      <c r="AB1034" s="133"/>
    </row>
    <row r="1035" spans="2:28">
      <c r="B1035" s="133"/>
      <c r="C1035" s="133"/>
      <c r="D1035" s="133"/>
      <c r="E1035" s="133"/>
      <c r="F1035" s="133"/>
      <c r="G1035" s="133"/>
      <c r="I1035" s="133"/>
      <c r="J1035" s="133"/>
      <c r="K1035" s="133"/>
      <c r="L1035" s="133"/>
      <c r="M1035" s="133"/>
      <c r="N1035" s="133"/>
      <c r="P1035" s="133"/>
      <c r="Q1035" s="133"/>
      <c r="R1035" s="133"/>
      <c r="S1035" s="133"/>
      <c r="T1035" s="133"/>
      <c r="U1035" s="133"/>
      <c r="V1035" s="133"/>
      <c r="W1035" s="133"/>
      <c r="X1035" s="133"/>
      <c r="Y1035" s="133"/>
      <c r="Z1035" s="133"/>
      <c r="AA1035" s="133"/>
      <c r="AB1035" s="133"/>
    </row>
    <row r="1036" spans="2:28">
      <c r="B1036" s="133"/>
      <c r="C1036" s="133"/>
      <c r="D1036" s="133"/>
      <c r="E1036" s="133"/>
      <c r="F1036" s="133"/>
      <c r="G1036" s="133"/>
      <c r="I1036" s="133"/>
      <c r="J1036" s="133"/>
      <c r="K1036" s="133"/>
      <c r="L1036" s="133"/>
      <c r="M1036" s="133"/>
      <c r="N1036" s="133"/>
      <c r="P1036" s="133"/>
      <c r="Q1036" s="133"/>
      <c r="R1036" s="133"/>
      <c r="S1036" s="133"/>
      <c r="T1036" s="133"/>
      <c r="U1036" s="133"/>
      <c r="V1036" s="133"/>
      <c r="W1036" s="133"/>
      <c r="X1036" s="133"/>
      <c r="Y1036" s="133"/>
      <c r="Z1036" s="133"/>
      <c r="AA1036" s="133"/>
      <c r="AB1036" s="133"/>
    </row>
    <row r="1037" spans="2:28">
      <c r="B1037" s="133"/>
      <c r="C1037" s="133"/>
      <c r="D1037" s="133"/>
      <c r="E1037" s="133"/>
      <c r="F1037" s="133"/>
      <c r="G1037" s="133"/>
      <c r="I1037" s="133"/>
      <c r="J1037" s="133"/>
      <c r="K1037" s="133"/>
      <c r="L1037" s="133"/>
      <c r="M1037" s="133"/>
      <c r="N1037" s="133"/>
      <c r="P1037" s="133"/>
      <c r="Q1037" s="133"/>
      <c r="R1037" s="133"/>
      <c r="S1037" s="133"/>
      <c r="T1037" s="133"/>
      <c r="U1037" s="133"/>
      <c r="V1037" s="133"/>
      <c r="W1037" s="133"/>
      <c r="X1037" s="133"/>
      <c r="Y1037" s="133"/>
      <c r="Z1037" s="133"/>
      <c r="AA1037" s="133"/>
      <c r="AB1037" s="133"/>
    </row>
    <row r="1038" spans="2:28">
      <c r="B1038" s="133"/>
      <c r="C1038" s="133"/>
      <c r="D1038" s="133"/>
      <c r="E1038" s="133"/>
      <c r="F1038" s="133"/>
      <c r="G1038" s="133"/>
      <c r="I1038" s="133"/>
      <c r="J1038" s="133"/>
      <c r="K1038" s="133"/>
      <c r="L1038" s="133"/>
      <c r="M1038" s="133"/>
      <c r="N1038" s="133"/>
      <c r="P1038" s="133"/>
      <c r="Q1038" s="133"/>
      <c r="R1038" s="133"/>
      <c r="S1038" s="133"/>
      <c r="T1038" s="133"/>
      <c r="U1038" s="133"/>
      <c r="V1038" s="133"/>
      <c r="W1038" s="133"/>
      <c r="X1038" s="133"/>
      <c r="Y1038" s="133"/>
      <c r="Z1038" s="133"/>
      <c r="AA1038" s="133"/>
      <c r="AB1038" s="133"/>
    </row>
    <row r="1039" spans="2:28">
      <c r="B1039" s="133"/>
      <c r="C1039" s="133"/>
      <c r="D1039" s="133"/>
      <c r="E1039" s="133"/>
      <c r="F1039" s="133"/>
      <c r="G1039" s="133"/>
      <c r="I1039" s="133"/>
      <c r="J1039" s="133"/>
      <c r="K1039" s="133"/>
      <c r="L1039" s="133"/>
      <c r="M1039" s="133"/>
      <c r="N1039" s="133"/>
      <c r="P1039" s="133"/>
      <c r="Q1039" s="133"/>
      <c r="R1039" s="133"/>
      <c r="S1039" s="133"/>
      <c r="T1039" s="133"/>
      <c r="U1039" s="133"/>
      <c r="V1039" s="133"/>
      <c r="W1039" s="133"/>
      <c r="X1039" s="133"/>
      <c r="Y1039" s="133"/>
      <c r="Z1039" s="133"/>
      <c r="AA1039" s="133"/>
      <c r="AB1039" s="133"/>
    </row>
    <row r="1040" spans="2:28">
      <c r="B1040" s="133"/>
      <c r="C1040" s="133"/>
      <c r="D1040" s="133"/>
      <c r="E1040" s="133"/>
      <c r="F1040" s="133"/>
      <c r="G1040" s="133"/>
      <c r="I1040" s="133"/>
      <c r="J1040" s="133"/>
      <c r="K1040" s="133"/>
      <c r="L1040" s="133"/>
      <c r="M1040" s="133"/>
      <c r="N1040" s="133"/>
      <c r="P1040" s="133"/>
      <c r="Q1040" s="133"/>
      <c r="R1040" s="133"/>
      <c r="S1040" s="133"/>
      <c r="T1040" s="133"/>
      <c r="U1040" s="133"/>
      <c r="V1040" s="133"/>
      <c r="W1040" s="133"/>
      <c r="X1040" s="133"/>
      <c r="Y1040" s="133"/>
      <c r="Z1040" s="133"/>
      <c r="AA1040" s="133"/>
      <c r="AB1040" s="133"/>
    </row>
    <row r="1041" spans="2:28">
      <c r="B1041" s="133"/>
      <c r="C1041" s="133"/>
      <c r="D1041" s="133"/>
      <c r="E1041" s="133"/>
      <c r="F1041" s="133"/>
      <c r="G1041" s="133"/>
      <c r="I1041" s="133"/>
      <c r="J1041" s="133"/>
      <c r="K1041" s="133"/>
      <c r="L1041" s="133"/>
      <c r="M1041" s="133"/>
      <c r="N1041" s="133"/>
      <c r="P1041" s="133"/>
      <c r="Q1041" s="133"/>
      <c r="R1041" s="133"/>
      <c r="S1041" s="133"/>
      <c r="T1041" s="133"/>
      <c r="U1041" s="133"/>
      <c r="V1041" s="133"/>
      <c r="W1041" s="133"/>
      <c r="X1041" s="133"/>
      <c r="Y1041" s="133"/>
      <c r="Z1041" s="133"/>
      <c r="AA1041" s="133"/>
      <c r="AB1041" s="133"/>
    </row>
    <row r="1042" spans="2:28">
      <c r="B1042" s="133"/>
      <c r="C1042" s="133"/>
      <c r="D1042" s="133"/>
      <c r="E1042" s="133"/>
      <c r="F1042" s="133"/>
      <c r="G1042" s="133"/>
      <c r="I1042" s="133"/>
      <c r="J1042" s="133"/>
      <c r="K1042" s="133"/>
      <c r="L1042" s="133"/>
      <c r="M1042" s="133"/>
      <c r="N1042" s="133"/>
      <c r="P1042" s="133"/>
      <c r="Q1042" s="133"/>
      <c r="R1042" s="133"/>
      <c r="S1042" s="133"/>
      <c r="T1042" s="133"/>
      <c r="U1042" s="133"/>
      <c r="V1042" s="133"/>
      <c r="W1042" s="133"/>
      <c r="X1042" s="133"/>
      <c r="Y1042" s="133"/>
      <c r="Z1042" s="133"/>
      <c r="AA1042" s="133"/>
      <c r="AB1042" s="133"/>
    </row>
    <row r="1043" spans="2:28">
      <c r="B1043" s="133"/>
      <c r="C1043" s="133"/>
      <c r="D1043" s="133"/>
      <c r="E1043" s="133"/>
      <c r="F1043" s="133"/>
      <c r="G1043" s="133"/>
      <c r="I1043" s="133"/>
      <c r="J1043" s="133"/>
      <c r="K1043" s="133"/>
      <c r="L1043" s="133"/>
      <c r="M1043" s="133"/>
      <c r="N1043" s="133"/>
      <c r="P1043" s="133"/>
      <c r="Q1043" s="133"/>
      <c r="R1043" s="133"/>
      <c r="S1043" s="133"/>
      <c r="T1043" s="133"/>
      <c r="U1043" s="133"/>
      <c r="V1043" s="133"/>
      <c r="W1043" s="133"/>
      <c r="X1043" s="133"/>
      <c r="Y1043" s="133"/>
      <c r="Z1043" s="133"/>
      <c r="AA1043" s="133"/>
      <c r="AB1043" s="133"/>
    </row>
    <row r="1044" spans="2:28">
      <c r="B1044" s="133"/>
      <c r="C1044" s="133"/>
      <c r="D1044" s="133"/>
      <c r="E1044" s="133"/>
      <c r="F1044" s="133"/>
      <c r="G1044" s="133"/>
      <c r="I1044" s="133"/>
      <c r="J1044" s="133"/>
      <c r="K1044" s="133"/>
      <c r="L1044" s="133"/>
      <c r="M1044" s="133"/>
      <c r="N1044" s="133"/>
      <c r="P1044" s="133"/>
      <c r="Q1044" s="133"/>
      <c r="R1044" s="133"/>
      <c r="S1044" s="133"/>
      <c r="T1044" s="133"/>
      <c r="U1044" s="133"/>
      <c r="V1044" s="133"/>
      <c r="W1044" s="133"/>
      <c r="X1044" s="133"/>
      <c r="Y1044" s="133"/>
      <c r="Z1044" s="133"/>
      <c r="AA1044" s="133"/>
      <c r="AB1044" s="133"/>
    </row>
    <row r="1045" spans="2:28">
      <c r="B1045" s="133"/>
      <c r="C1045" s="133"/>
      <c r="D1045" s="133"/>
      <c r="E1045" s="133"/>
      <c r="F1045" s="133"/>
      <c r="G1045" s="133"/>
      <c r="I1045" s="133"/>
      <c r="J1045" s="133"/>
      <c r="K1045" s="133"/>
      <c r="L1045" s="133"/>
      <c r="M1045" s="133"/>
      <c r="N1045" s="133"/>
      <c r="P1045" s="133"/>
      <c r="Q1045" s="133"/>
      <c r="R1045" s="133"/>
      <c r="S1045" s="133"/>
      <c r="T1045" s="133"/>
      <c r="U1045" s="133"/>
      <c r="V1045" s="133"/>
      <c r="W1045" s="133"/>
      <c r="X1045" s="133"/>
      <c r="Y1045" s="133"/>
      <c r="Z1045" s="133"/>
      <c r="AA1045" s="133"/>
      <c r="AB1045" s="133"/>
    </row>
    <row r="1046" spans="2:28">
      <c r="B1046" s="133"/>
      <c r="C1046" s="133"/>
      <c r="D1046" s="133"/>
      <c r="E1046" s="133"/>
      <c r="F1046" s="133"/>
      <c r="G1046" s="133"/>
      <c r="I1046" s="133"/>
      <c r="J1046" s="133"/>
      <c r="K1046" s="133"/>
      <c r="L1046" s="133"/>
      <c r="M1046" s="133"/>
      <c r="N1046" s="133"/>
      <c r="P1046" s="133"/>
      <c r="Q1046" s="133"/>
      <c r="R1046" s="133"/>
      <c r="S1046" s="133"/>
      <c r="T1046" s="133"/>
      <c r="U1046" s="133"/>
      <c r="V1046" s="133"/>
      <c r="W1046" s="133"/>
      <c r="X1046" s="133"/>
      <c r="Y1046" s="133"/>
      <c r="Z1046" s="133"/>
      <c r="AA1046" s="133"/>
      <c r="AB1046" s="133"/>
    </row>
    <row r="1047" spans="2:28">
      <c r="B1047" s="133"/>
      <c r="C1047" s="133"/>
      <c r="D1047" s="133"/>
      <c r="E1047" s="133"/>
      <c r="F1047" s="133"/>
      <c r="G1047" s="133"/>
      <c r="I1047" s="133"/>
      <c r="J1047" s="133"/>
      <c r="K1047" s="133"/>
      <c r="L1047" s="133"/>
      <c r="M1047" s="133"/>
      <c r="N1047" s="133"/>
      <c r="P1047" s="133"/>
      <c r="Q1047" s="133"/>
      <c r="R1047" s="133"/>
      <c r="S1047" s="133"/>
      <c r="T1047" s="133"/>
      <c r="U1047" s="133"/>
      <c r="V1047" s="133"/>
      <c r="W1047" s="133"/>
      <c r="X1047" s="133"/>
      <c r="Y1047" s="133"/>
      <c r="Z1047" s="133"/>
      <c r="AA1047" s="133"/>
      <c r="AB1047" s="133"/>
    </row>
    <row r="1048" spans="2:28">
      <c r="B1048" s="133"/>
      <c r="C1048" s="133"/>
      <c r="D1048" s="133"/>
      <c r="E1048" s="133"/>
      <c r="F1048" s="133"/>
      <c r="G1048" s="133"/>
      <c r="I1048" s="133"/>
      <c r="J1048" s="133"/>
      <c r="K1048" s="133"/>
      <c r="L1048" s="133"/>
      <c r="M1048" s="133"/>
      <c r="N1048" s="133"/>
      <c r="P1048" s="133"/>
      <c r="Q1048" s="133"/>
      <c r="R1048" s="133"/>
      <c r="S1048" s="133"/>
      <c r="T1048" s="133"/>
      <c r="U1048" s="133"/>
      <c r="V1048" s="133"/>
      <c r="W1048" s="133"/>
      <c r="X1048" s="133"/>
      <c r="Y1048" s="133"/>
      <c r="Z1048" s="133"/>
      <c r="AA1048" s="133"/>
      <c r="AB1048" s="133"/>
    </row>
    <row r="1049" spans="2:28">
      <c r="B1049" s="133"/>
      <c r="C1049" s="133"/>
      <c r="D1049" s="133"/>
      <c r="E1049" s="133"/>
      <c r="F1049" s="133"/>
      <c r="G1049" s="133"/>
      <c r="I1049" s="133"/>
      <c r="J1049" s="133"/>
      <c r="K1049" s="133"/>
      <c r="L1049" s="133"/>
      <c r="M1049" s="133"/>
      <c r="N1049" s="133"/>
      <c r="P1049" s="133"/>
      <c r="Q1049" s="133"/>
      <c r="R1049" s="133"/>
      <c r="S1049" s="133"/>
      <c r="T1049" s="133"/>
      <c r="U1049" s="133"/>
      <c r="V1049" s="133"/>
      <c r="W1049" s="133"/>
      <c r="X1049" s="133"/>
      <c r="Y1049" s="133"/>
      <c r="Z1049" s="133"/>
      <c r="AA1049" s="133"/>
      <c r="AB1049" s="133"/>
    </row>
    <row r="1050" spans="2:28">
      <c r="B1050" s="133"/>
      <c r="C1050" s="133"/>
      <c r="D1050" s="133"/>
      <c r="E1050" s="133"/>
      <c r="F1050" s="133"/>
      <c r="G1050" s="133"/>
      <c r="I1050" s="133"/>
      <c r="J1050" s="133"/>
      <c r="K1050" s="133"/>
      <c r="L1050" s="133"/>
      <c r="M1050" s="133"/>
      <c r="N1050" s="133"/>
      <c r="P1050" s="133"/>
      <c r="Q1050" s="133"/>
      <c r="R1050" s="133"/>
      <c r="S1050" s="133"/>
      <c r="T1050" s="133"/>
      <c r="U1050" s="133"/>
      <c r="V1050" s="133"/>
      <c r="W1050" s="133"/>
      <c r="X1050" s="133"/>
      <c r="Y1050" s="133"/>
      <c r="Z1050" s="133"/>
      <c r="AA1050" s="133"/>
      <c r="AB1050" s="133"/>
    </row>
    <row r="1051" spans="2:28">
      <c r="B1051" s="133"/>
      <c r="C1051" s="133"/>
      <c r="D1051" s="133"/>
      <c r="E1051" s="133"/>
      <c r="F1051" s="133"/>
      <c r="G1051" s="133"/>
      <c r="I1051" s="133"/>
      <c r="J1051" s="133"/>
      <c r="K1051" s="133"/>
      <c r="L1051" s="133"/>
      <c r="M1051" s="133"/>
      <c r="N1051" s="133"/>
      <c r="P1051" s="133"/>
      <c r="Q1051" s="133"/>
      <c r="R1051" s="133"/>
      <c r="S1051" s="133"/>
      <c r="T1051" s="133"/>
      <c r="U1051" s="133"/>
      <c r="V1051" s="133"/>
      <c r="W1051" s="133"/>
      <c r="X1051" s="133"/>
      <c r="Y1051" s="133"/>
      <c r="Z1051" s="133"/>
      <c r="AA1051" s="133"/>
      <c r="AB1051" s="133"/>
    </row>
    <row r="1052" spans="2:28">
      <c r="B1052" s="133"/>
      <c r="C1052" s="133"/>
      <c r="D1052" s="133"/>
      <c r="E1052" s="133"/>
      <c r="F1052" s="133"/>
      <c r="G1052" s="133"/>
      <c r="I1052" s="133"/>
      <c r="J1052" s="133"/>
      <c r="K1052" s="133"/>
      <c r="L1052" s="133"/>
      <c r="M1052" s="133"/>
      <c r="N1052" s="133"/>
      <c r="P1052" s="133"/>
      <c r="Q1052" s="133"/>
      <c r="R1052" s="133"/>
      <c r="S1052" s="133"/>
      <c r="T1052" s="133"/>
      <c r="U1052" s="133"/>
      <c r="V1052" s="133"/>
      <c r="W1052" s="133"/>
      <c r="X1052" s="133"/>
      <c r="Y1052" s="133"/>
      <c r="Z1052" s="133"/>
      <c r="AA1052" s="133"/>
      <c r="AB1052" s="133"/>
    </row>
    <row r="1053" spans="2:28">
      <c r="B1053" s="133"/>
      <c r="C1053" s="133"/>
      <c r="D1053" s="133"/>
      <c r="E1053" s="133"/>
      <c r="F1053" s="133"/>
      <c r="G1053" s="133"/>
      <c r="I1053" s="133"/>
      <c r="J1053" s="133"/>
      <c r="K1053" s="133"/>
      <c r="L1053" s="133"/>
      <c r="M1053" s="133"/>
      <c r="N1053" s="133"/>
      <c r="P1053" s="133"/>
      <c r="Q1053" s="133"/>
      <c r="R1053" s="133"/>
      <c r="S1053" s="133"/>
      <c r="T1053" s="133"/>
      <c r="U1053" s="133"/>
      <c r="V1053" s="133"/>
      <c r="W1053" s="133"/>
      <c r="X1053" s="133"/>
      <c r="Y1053" s="133"/>
      <c r="Z1053" s="133"/>
      <c r="AA1053" s="133"/>
      <c r="AB1053" s="133"/>
    </row>
    <row r="1054" spans="2:28">
      <c r="B1054" s="133"/>
      <c r="C1054" s="133"/>
      <c r="D1054" s="133"/>
      <c r="E1054" s="133"/>
      <c r="F1054" s="133"/>
      <c r="G1054" s="133"/>
      <c r="I1054" s="133"/>
      <c r="J1054" s="133"/>
      <c r="K1054" s="133"/>
      <c r="L1054" s="133"/>
      <c r="M1054" s="133"/>
      <c r="N1054" s="133"/>
      <c r="P1054" s="133"/>
      <c r="Q1054" s="133"/>
      <c r="R1054" s="133"/>
      <c r="S1054" s="133"/>
      <c r="T1054" s="133"/>
      <c r="U1054" s="133"/>
      <c r="V1054" s="133"/>
      <c r="W1054" s="133"/>
      <c r="X1054" s="133"/>
      <c r="Y1054" s="133"/>
      <c r="Z1054" s="133"/>
      <c r="AA1054" s="133"/>
      <c r="AB1054" s="133"/>
    </row>
    <row r="1055" spans="2:28">
      <c r="B1055" s="133"/>
      <c r="C1055" s="133"/>
      <c r="D1055" s="133"/>
      <c r="E1055" s="133"/>
      <c r="F1055" s="133"/>
      <c r="G1055" s="133"/>
      <c r="I1055" s="133"/>
      <c r="J1055" s="133"/>
      <c r="K1055" s="133"/>
      <c r="L1055" s="133"/>
      <c r="M1055" s="133"/>
      <c r="N1055" s="133"/>
      <c r="P1055" s="133"/>
      <c r="Q1055" s="133"/>
      <c r="R1055" s="133"/>
      <c r="S1055" s="133"/>
      <c r="T1055" s="133"/>
      <c r="U1055" s="133"/>
      <c r="V1055" s="133"/>
      <c r="W1055" s="133"/>
      <c r="X1055" s="133"/>
      <c r="Y1055" s="133"/>
      <c r="Z1055" s="133"/>
      <c r="AA1055" s="133"/>
      <c r="AB1055" s="133"/>
    </row>
    <row r="1056" spans="2:28">
      <c r="B1056" s="133"/>
      <c r="C1056" s="133"/>
      <c r="D1056" s="133"/>
      <c r="E1056" s="133"/>
      <c r="F1056" s="133"/>
      <c r="G1056" s="133"/>
      <c r="I1056" s="133"/>
      <c r="J1056" s="133"/>
      <c r="K1056" s="133"/>
      <c r="L1056" s="133"/>
      <c r="M1056" s="133"/>
      <c r="N1056" s="133"/>
      <c r="P1056" s="133"/>
      <c r="Q1056" s="133"/>
      <c r="R1056" s="133"/>
      <c r="S1056" s="133"/>
      <c r="T1056" s="133"/>
      <c r="U1056" s="133"/>
      <c r="V1056" s="133"/>
      <c r="W1056" s="133"/>
      <c r="X1056" s="133"/>
      <c r="Y1056" s="133"/>
      <c r="Z1056" s="133"/>
      <c r="AA1056" s="133"/>
      <c r="AB1056" s="133"/>
    </row>
    <row r="1057" spans="2:28">
      <c r="B1057" s="133"/>
      <c r="C1057" s="133"/>
      <c r="D1057" s="133"/>
      <c r="E1057" s="133"/>
      <c r="F1057" s="133"/>
      <c r="G1057" s="133"/>
      <c r="I1057" s="133"/>
      <c r="J1057" s="133"/>
      <c r="K1057" s="133"/>
      <c r="L1057" s="133"/>
      <c r="M1057" s="133"/>
      <c r="N1057" s="133"/>
      <c r="P1057" s="133"/>
      <c r="Q1057" s="133"/>
      <c r="R1057" s="133"/>
      <c r="S1057" s="133"/>
      <c r="T1057" s="133"/>
      <c r="U1057" s="133"/>
      <c r="V1057" s="133"/>
      <c r="W1057" s="133"/>
      <c r="X1057" s="133"/>
      <c r="Y1057" s="133"/>
      <c r="Z1057" s="133"/>
      <c r="AA1057" s="133"/>
      <c r="AB1057" s="133"/>
    </row>
    <row r="1058" spans="2:28">
      <c r="B1058" s="133"/>
      <c r="C1058" s="133"/>
      <c r="D1058" s="133"/>
      <c r="E1058" s="133"/>
      <c r="F1058" s="133"/>
      <c r="G1058" s="133"/>
      <c r="I1058" s="133"/>
      <c r="J1058" s="133"/>
      <c r="K1058" s="133"/>
      <c r="L1058" s="133"/>
      <c r="M1058" s="133"/>
      <c r="N1058" s="133"/>
      <c r="P1058" s="133"/>
      <c r="Q1058" s="133"/>
      <c r="R1058" s="133"/>
      <c r="S1058" s="133"/>
      <c r="T1058" s="133"/>
      <c r="U1058" s="133"/>
      <c r="V1058" s="133"/>
      <c r="W1058" s="133"/>
      <c r="X1058" s="133"/>
      <c r="Y1058" s="133"/>
      <c r="Z1058" s="133"/>
      <c r="AA1058" s="133"/>
      <c r="AB1058" s="133"/>
    </row>
    <row r="1059" spans="2:28">
      <c r="B1059" s="133"/>
      <c r="C1059" s="133"/>
      <c r="D1059" s="133"/>
      <c r="E1059" s="133"/>
      <c r="F1059" s="133"/>
      <c r="G1059" s="133"/>
      <c r="I1059" s="133"/>
      <c r="J1059" s="133"/>
      <c r="K1059" s="133"/>
      <c r="L1059" s="133"/>
      <c r="M1059" s="133"/>
      <c r="N1059" s="133"/>
      <c r="P1059" s="133"/>
      <c r="Q1059" s="133"/>
      <c r="R1059" s="133"/>
      <c r="S1059" s="133"/>
      <c r="T1059" s="133"/>
      <c r="U1059" s="133"/>
      <c r="V1059" s="133"/>
      <c r="W1059" s="133"/>
      <c r="X1059" s="133"/>
      <c r="Y1059" s="133"/>
      <c r="Z1059" s="133"/>
      <c r="AA1059" s="133"/>
      <c r="AB1059" s="133"/>
    </row>
    <row r="1060" spans="2:28">
      <c r="B1060" s="133"/>
      <c r="C1060" s="133"/>
      <c r="D1060" s="133"/>
      <c r="E1060" s="133"/>
      <c r="F1060" s="133"/>
      <c r="G1060" s="133"/>
      <c r="I1060" s="133"/>
      <c r="J1060" s="133"/>
      <c r="K1060" s="133"/>
      <c r="L1060" s="133"/>
      <c r="M1060" s="133"/>
      <c r="N1060" s="133"/>
      <c r="P1060" s="133"/>
      <c r="Q1060" s="133"/>
      <c r="R1060" s="133"/>
      <c r="S1060" s="133"/>
      <c r="T1060" s="133"/>
      <c r="U1060" s="133"/>
      <c r="V1060" s="133"/>
      <c r="W1060" s="133"/>
      <c r="X1060" s="133"/>
      <c r="Y1060" s="133"/>
      <c r="Z1060" s="133"/>
      <c r="AA1060" s="133"/>
      <c r="AB1060" s="133"/>
    </row>
    <row r="1061" spans="2:28">
      <c r="B1061" s="133"/>
      <c r="C1061" s="133"/>
      <c r="D1061" s="133"/>
      <c r="E1061" s="133"/>
      <c r="F1061" s="133"/>
      <c r="G1061" s="133"/>
      <c r="I1061" s="133"/>
      <c r="J1061" s="133"/>
      <c r="K1061" s="133"/>
      <c r="L1061" s="133"/>
      <c r="M1061" s="133"/>
      <c r="N1061" s="133"/>
      <c r="P1061" s="133"/>
      <c r="Q1061" s="133"/>
      <c r="R1061" s="133"/>
      <c r="S1061" s="133"/>
      <c r="T1061" s="133"/>
      <c r="U1061" s="133"/>
      <c r="V1061" s="133"/>
      <c r="W1061" s="133"/>
      <c r="X1061" s="133"/>
      <c r="Y1061" s="133"/>
      <c r="Z1061" s="133"/>
      <c r="AA1061" s="133"/>
      <c r="AB1061" s="133"/>
    </row>
    <row r="1062" spans="2:28">
      <c r="B1062" s="133"/>
      <c r="C1062" s="133"/>
      <c r="D1062" s="133"/>
      <c r="E1062" s="133"/>
      <c r="F1062" s="133"/>
      <c r="G1062" s="133"/>
      <c r="I1062" s="133"/>
      <c r="J1062" s="133"/>
      <c r="K1062" s="133"/>
      <c r="L1062" s="133"/>
      <c r="M1062" s="133"/>
      <c r="N1062" s="133"/>
      <c r="P1062" s="133"/>
      <c r="Q1062" s="133"/>
      <c r="R1062" s="133"/>
      <c r="S1062" s="133"/>
      <c r="T1062" s="133"/>
      <c r="U1062" s="133"/>
      <c r="V1062" s="133"/>
      <c r="W1062" s="133"/>
      <c r="X1062" s="133"/>
      <c r="Y1062" s="133"/>
      <c r="Z1062" s="133"/>
      <c r="AA1062" s="133"/>
      <c r="AB1062" s="133"/>
    </row>
    <row r="1063" spans="2:28">
      <c r="B1063" s="133"/>
      <c r="C1063" s="133"/>
      <c r="D1063" s="133"/>
      <c r="E1063" s="133"/>
      <c r="F1063" s="133"/>
      <c r="G1063" s="133"/>
      <c r="I1063" s="133"/>
      <c r="J1063" s="133"/>
      <c r="K1063" s="133"/>
      <c r="L1063" s="133"/>
      <c r="M1063" s="133"/>
      <c r="N1063" s="133"/>
      <c r="P1063" s="133"/>
      <c r="Q1063" s="133"/>
      <c r="R1063" s="133"/>
      <c r="S1063" s="133"/>
      <c r="T1063" s="133"/>
      <c r="U1063" s="133"/>
      <c r="V1063" s="133"/>
      <c r="W1063" s="133"/>
      <c r="X1063" s="133"/>
      <c r="Y1063" s="133"/>
      <c r="Z1063" s="133"/>
      <c r="AA1063" s="133"/>
      <c r="AB1063" s="133"/>
    </row>
    <row r="1064" spans="2:28">
      <c r="B1064" s="133"/>
      <c r="C1064" s="133"/>
      <c r="D1064" s="133"/>
      <c r="E1064" s="133"/>
      <c r="F1064" s="133"/>
      <c r="G1064" s="133"/>
      <c r="I1064" s="133"/>
      <c r="J1064" s="133"/>
      <c r="K1064" s="133"/>
      <c r="L1064" s="133"/>
      <c r="M1064" s="133"/>
      <c r="N1064" s="133"/>
      <c r="P1064" s="133"/>
      <c r="Q1064" s="133"/>
      <c r="R1064" s="133"/>
      <c r="S1064" s="133"/>
      <c r="T1064" s="133"/>
      <c r="U1064" s="133"/>
      <c r="V1064" s="133"/>
      <c r="W1064" s="133"/>
      <c r="X1064" s="133"/>
      <c r="Y1064" s="133"/>
      <c r="Z1064" s="133"/>
      <c r="AA1064" s="133"/>
      <c r="AB1064" s="133"/>
    </row>
    <row r="1065" spans="2:28">
      <c r="B1065" s="133"/>
      <c r="C1065" s="133"/>
      <c r="D1065" s="133"/>
      <c r="E1065" s="133"/>
      <c r="F1065" s="133"/>
      <c r="G1065" s="133"/>
      <c r="I1065" s="133"/>
      <c r="J1065" s="133"/>
      <c r="K1065" s="133"/>
      <c r="L1065" s="133"/>
      <c r="M1065" s="133"/>
      <c r="N1065" s="133"/>
      <c r="P1065" s="133"/>
      <c r="Q1065" s="133"/>
      <c r="R1065" s="133"/>
      <c r="S1065" s="133"/>
      <c r="T1065" s="133"/>
      <c r="U1065" s="133"/>
      <c r="V1065" s="133"/>
      <c r="W1065" s="133"/>
      <c r="X1065" s="133"/>
      <c r="Y1065" s="133"/>
      <c r="Z1065" s="133"/>
      <c r="AA1065" s="133"/>
      <c r="AB1065" s="133"/>
    </row>
    <row r="1066" spans="2:28">
      <c r="B1066" s="133"/>
      <c r="C1066" s="133"/>
      <c r="D1066" s="133"/>
      <c r="E1066" s="133"/>
      <c r="F1066" s="133"/>
      <c r="G1066" s="133"/>
      <c r="I1066" s="133"/>
      <c r="J1066" s="133"/>
      <c r="K1066" s="133"/>
      <c r="L1066" s="133"/>
      <c r="M1066" s="133"/>
      <c r="N1066" s="133"/>
      <c r="P1066" s="133"/>
      <c r="Q1066" s="133"/>
      <c r="R1066" s="133"/>
      <c r="S1066" s="133"/>
      <c r="T1066" s="133"/>
      <c r="U1066" s="133"/>
      <c r="V1066" s="133"/>
      <c r="W1066" s="133"/>
      <c r="X1066" s="133"/>
      <c r="Y1066" s="133"/>
      <c r="Z1066" s="133"/>
      <c r="AA1066" s="133"/>
      <c r="AB1066" s="133"/>
    </row>
    <row r="1067" spans="2:28">
      <c r="B1067" s="133"/>
      <c r="C1067" s="133"/>
      <c r="D1067" s="133"/>
      <c r="E1067" s="133"/>
      <c r="F1067" s="133"/>
      <c r="G1067" s="133"/>
      <c r="I1067" s="133"/>
      <c r="J1067" s="133"/>
      <c r="K1067" s="133"/>
      <c r="L1067" s="133"/>
      <c r="M1067" s="133"/>
      <c r="N1067" s="133"/>
      <c r="P1067" s="133"/>
      <c r="Q1067" s="133"/>
      <c r="R1067" s="133"/>
      <c r="S1067" s="133"/>
      <c r="T1067" s="133"/>
      <c r="U1067" s="133"/>
      <c r="V1067" s="133"/>
      <c r="W1067" s="133"/>
      <c r="X1067" s="133"/>
      <c r="Y1067" s="133"/>
      <c r="Z1067" s="133"/>
      <c r="AA1067" s="133"/>
      <c r="AB1067" s="133"/>
    </row>
    <row r="1068" spans="2:28">
      <c r="B1068" s="133"/>
      <c r="C1068" s="133"/>
      <c r="D1068" s="133"/>
      <c r="E1068" s="133"/>
      <c r="F1068" s="133"/>
      <c r="G1068" s="133"/>
      <c r="I1068" s="133"/>
      <c r="J1068" s="133"/>
      <c r="K1068" s="133"/>
      <c r="L1068" s="133"/>
      <c r="M1068" s="133"/>
      <c r="N1068" s="133"/>
      <c r="P1068" s="133"/>
      <c r="Q1068" s="133"/>
      <c r="R1068" s="133"/>
      <c r="S1068" s="133"/>
      <c r="T1068" s="133"/>
      <c r="U1068" s="133"/>
      <c r="V1068" s="133"/>
      <c r="W1068" s="133"/>
      <c r="X1068" s="133"/>
      <c r="Y1068" s="133"/>
      <c r="Z1068" s="133"/>
      <c r="AA1068" s="133"/>
      <c r="AB1068" s="133"/>
    </row>
    <row r="1069" spans="2:28">
      <c r="B1069" s="133"/>
      <c r="C1069" s="133"/>
      <c r="D1069" s="133"/>
      <c r="E1069" s="133"/>
      <c r="F1069" s="133"/>
      <c r="G1069" s="133"/>
      <c r="I1069" s="133"/>
      <c r="J1069" s="133"/>
      <c r="K1069" s="133"/>
      <c r="L1069" s="133"/>
      <c r="M1069" s="133"/>
      <c r="N1069" s="133"/>
      <c r="P1069" s="133"/>
      <c r="Q1069" s="133"/>
      <c r="R1069" s="133"/>
      <c r="S1069" s="133"/>
      <c r="T1069" s="133"/>
      <c r="U1069" s="133"/>
      <c r="V1069" s="133"/>
      <c r="W1069" s="133"/>
      <c r="X1069" s="133"/>
      <c r="Y1069" s="133"/>
      <c r="Z1069" s="133"/>
      <c r="AA1069" s="133"/>
      <c r="AB1069" s="133"/>
    </row>
    <row r="1070" spans="2:28">
      <c r="B1070" s="133"/>
      <c r="C1070" s="133"/>
      <c r="D1070" s="133"/>
      <c r="E1070" s="133"/>
      <c r="F1070" s="133"/>
      <c r="G1070" s="133"/>
      <c r="I1070" s="133"/>
      <c r="J1070" s="133"/>
      <c r="K1070" s="133"/>
      <c r="L1070" s="133"/>
      <c r="M1070" s="133"/>
      <c r="N1070" s="133"/>
      <c r="P1070" s="133"/>
      <c r="Q1070" s="133"/>
      <c r="R1070" s="133"/>
      <c r="S1070" s="133"/>
      <c r="T1070" s="133"/>
      <c r="U1070" s="133"/>
      <c r="V1070" s="133"/>
      <c r="W1070" s="133"/>
      <c r="X1070" s="133"/>
      <c r="Y1070" s="133"/>
      <c r="Z1070" s="133"/>
      <c r="AA1070" s="133"/>
      <c r="AB1070" s="133"/>
    </row>
    <row r="1071" spans="2:28">
      <c r="B1071" s="133"/>
      <c r="C1071" s="133"/>
      <c r="D1071" s="133"/>
      <c r="E1071" s="133"/>
      <c r="F1071" s="133"/>
      <c r="G1071" s="133"/>
      <c r="I1071" s="133"/>
      <c r="J1071" s="133"/>
      <c r="K1071" s="133"/>
      <c r="L1071" s="133"/>
      <c r="M1071" s="133"/>
      <c r="N1071" s="133"/>
      <c r="P1071" s="133"/>
      <c r="Q1071" s="133"/>
      <c r="R1071" s="133"/>
      <c r="S1071" s="133"/>
      <c r="T1071" s="133"/>
      <c r="U1071" s="133"/>
      <c r="V1071" s="133"/>
      <c r="W1071" s="133"/>
      <c r="X1071" s="133"/>
      <c r="Y1071" s="133"/>
      <c r="Z1071" s="133"/>
      <c r="AA1071" s="133"/>
      <c r="AB1071" s="133"/>
    </row>
    <row r="1072" spans="2:28">
      <c r="B1072" s="133"/>
      <c r="C1072" s="133"/>
      <c r="D1072" s="133"/>
      <c r="E1072" s="133"/>
      <c r="F1072" s="133"/>
      <c r="G1072" s="133"/>
      <c r="I1072" s="133"/>
      <c r="J1072" s="133"/>
      <c r="K1072" s="133"/>
      <c r="L1072" s="133"/>
      <c r="M1072" s="133"/>
      <c r="N1072" s="133"/>
      <c r="P1072" s="133"/>
      <c r="Q1072" s="133"/>
      <c r="R1072" s="133"/>
      <c r="S1072" s="133"/>
      <c r="T1072" s="133"/>
      <c r="U1072" s="133"/>
      <c r="V1072" s="133"/>
      <c r="W1072" s="133"/>
      <c r="X1072" s="133"/>
      <c r="Y1072" s="133"/>
      <c r="Z1072" s="133"/>
      <c r="AA1072" s="133"/>
      <c r="AB1072" s="133"/>
    </row>
    <row r="1073" spans="2:28">
      <c r="B1073" s="133"/>
      <c r="C1073" s="133"/>
      <c r="D1073" s="133"/>
      <c r="E1073" s="133"/>
      <c r="F1073" s="133"/>
      <c r="G1073" s="133"/>
      <c r="I1073" s="133"/>
      <c r="J1073" s="133"/>
      <c r="K1073" s="133"/>
      <c r="L1073" s="133"/>
      <c r="M1073" s="133"/>
      <c r="N1073" s="133"/>
      <c r="P1073" s="133"/>
      <c r="Q1073" s="133"/>
      <c r="R1073" s="133"/>
      <c r="S1073" s="133"/>
      <c r="T1073" s="133"/>
      <c r="U1073" s="133"/>
      <c r="V1073" s="133"/>
      <c r="W1073" s="133"/>
      <c r="X1073" s="133"/>
      <c r="Y1073" s="133"/>
      <c r="Z1073" s="133"/>
      <c r="AA1073" s="133"/>
      <c r="AB1073" s="133"/>
    </row>
    <row r="1074" spans="2:28">
      <c r="B1074" s="133"/>
      <c r="C1074" s="133"/>
      <c r="D1074" s="133"/>
      <c r="E1074" s="133"/>
      <c r="F1074" s="133"/>
      <c r="G1074" s="133"/>
      <c r="I1074" s="133"/>
      <c r="J1074" s="133"/>
      <c r="K1074" s="133"/>
      <c r="L1074" s="133"/>
      <c r="M1074" s="133"/>
      <c r="N1074" s="133"/>
      <c r="P1074" s="133"/>
      <c r="Q1074" s="133"/>
      <c r="R1074" s="133"/>
      <c r="S1074" s="133"/>
      <c r="T1074" s="133"/>
      <c r="U1074" s="133"/>
      <c r="V1074" s="133"/>
      <c r="W1074" s="133"/>
      <c r="X1074" s="133"/>
      <c r="Y1074" s="133"/>
      <c r="Z1074" s="133"/>
      <c r="AA1074" s="133"/>
      <c r="AB1074" s="133"/>
    </row>
    <row r="1075" spans="2:28">
      <c r="B1075" s="133"/>
      <c r="C1075" s="133"/>
      <c r="D1075" s="133"/>
      <c r="E1075" s="133"/>
      <c r="F1075" s="133"/>
      <c r="G1075" s="133"/>
      <c r="I1075" s="133"/>
      <c r="J1075" s="133"/>
      <c r="K1075" s="133"/>
      <c r="L1075" s="133"/>
      <c r="M1075" s="133"/>
      <c r="N1075" s="133"/>
      <c r="P1075" s="133"/>
      <c r="Q1075" s="133"/>
      <c r="R1075" s="133"/>
      <c r="S1075" s="133"/>
      <c r="T1075" s="133"/>
      <c r="U1075" s="133"/>
      <c r="V1075" s="133"/>
      <c r="W1075" s="133"/>
      <c r="X1075" s="133"/>
      <c r="Y1075" s="133"/>
      <c r="Z1075" s="133"/>
      <c r="AA1075" s="133"/>
      <c r="AB1075" s="133"/>
    </row>
    <row r="1076" spans="2:28">
      <c r="B1076" s="133"/>
      <c r="C1076" s="133"/>
      <c r="D1076" s="133"/>
      <c r="E1076" s="133"/>
      <c r="F1076" s="133"/>
      <c r="G1076" s="133"/>
      <c r="I1076" s="133"/>
      <c r="J1076" s="133"/>
      <c r="K1076" s="133"/>
      <c r="L1076" s="133"/>
      <c r="M1076" s="133"/>
      <c r="N1076" s="133"/>
      <c r="P1076" s="133"/>
      <c r="Q1076" s="133"/>
      <c r="R1076" s="133"/>
      <c r="S1076" s="133"/>
      <c r="T1076" s="133"/>
      <c r="U1076" s="133"/>
      <c r="V1076" s="133"/>
      <c r="W1076" s="133"/>
      <c r="X1076" s="133"/>
      <c r="Y1076" s="133"/>
      <c r="Z1076" s="133"/>
      <c r="AA1076" s="133"/>
      <c r="AB1076" s="133"/>
    </row>
    <row r="1077" spans="2:28">
      <c r="B1077" s="133"/>
      <c r="C1077" s="133"/>
      <c r="D1077" s="133"/>
      <c r="E1077" s="133"/>
      <c r="F1077" s="133"/>
      <c r="G1077" s="133"/>
      <c r="I1077" s="133"/>
      <c r="J1077" s="133"/>
      <c r="K1077" s="133"/>
      <c r="L1077" s="133"/>
      <c r="M1077" s="133"/>
      <c r="N1077" s="133"/>
      <c r="P1077" s="133"/>
      <c r="Q1077" s="133"/>
      <c r="R1077" s="133"/>
      <c r="S1077" s="133"/>
      <c r="T1077" s="133"/>
      <c r="U1077" s="133"/>
      <c r="V1077" s="133"/>
      <c r="W1077" s="133"/>
      <c r="X1077" s="133"/>
      <c r="Y1077" s="133"/>
      <c r="Z1077" s="133"/>
      <c r="AA1077" s="133"/>
      <c r="AB1077" s="133"/>
    </row>
    <row r="1078" spans="2:28">
      <c r="B1078" s="133"/>
      <c r="C1078" s="133"/>
      <c r="D1078" s="133"/>
      <c r="E1078" s="133"/>
      <c r="F1078" s="133"/>
      <c r="G1078" s="133"/>
      <c r="I1078" s="133"/>
      <c r="J1078" s="133"/>
      <c r="K1078" s="133"/>
      <c r="L1078" s="133"/>
      <c r="M1078" s="133"/>
      <c r="N1078" s="133"/>
      <c r="P1078" s="133"/>
      <c r="Q1078" s="133"/>
      <c r="R1078" s="133"/>
      <c r="S1078" s="133"/>
      <c r="T1078" s="133"/>
      <c r="U1078" s="133"/>
      <c r="V1078" s="133"/>
      <c r="W1078" s="133"/>
      <c r="X1078" s="133"/>
      <c r="Y1078" s="133"/>
      <c r="Z1078" s="133"/>
      <c r="AA1078" s="133"/>
      <c r="AB1078" s="133"/>
    </row>
    <row r="1079" spans="2:28">
      <c r="B1079" s="133"/>
      <c r="C1079" s="133"/>
      <c r="D1079" s="133"/>
      <c r="E1079" s="133"/>
      <c r="F1079" s="133"/>
      <c r="G1079" s="133"/>
      <c r="I1079" s="133"/>
      <c r="J1079" s="133"/>
      <c r="K1079" s="133"/>
      <c r="L1079" s="133"/>
      <c r="M1079" s="133"/>
      <c r="N1079" s="133"/>
      <c r="P1079" s="133"/>
      <c r="Q1079" s="133"/>
      <c r="R1079" s="133"/>
      <c r="S1079" s="133"/>
      <c r="T1079" s="133"/>
      <c r="U1079" s="133"/>
      <c r="V1079" s="133"/>
      <c r="W1079" s="133"/>
      <c r="X1079" s="133"/>
      <c r="Y1079" s="133"/>
      <c r="Z1079" s="133"/>
      <c r="AA1079" s="133"/>
      <c r="AB1079" s="133"/>
    </row>
    <row r="1080" spans="2:28">
      <c r="B1080" s="133"/>
      <c r="C1080" s="133"/>
      <c r="D1080" s="133"/>
      <c r="E1080" s="133"/>
      <c r="F1080" s="133"/>
      <c r="G1080" s="133"/>
      <c r="I1080" s="133"/>
      <c r="J1080" s="133"/>
      <c r="K1080" s="133"/>
      <c r="L1080" s="133"/>
      <c r="M1080" s="133"/>
      <c r="N1080" s="133"/>
      <c r="P1080" s="133"/>
      <c r="Q1080" s="133"/>
      <c r="R1080" s="133"/>
      <c r="S1080" s="133"/>
      <c r="T1080" s="133"/>
      <c r="U1080" s="133"/>
      <c r="V1080" s="133"/>
      <c r="W1080" s="133"/>
      <c r="X1080" s="133"/>
      <c r="Y1080" s="133"/>
      <c r="Z1080" s="133"/>
      <c r="AA1080" s="133"/>
      <c r="AB1080" s="133"/>
    </row>
    <row r="1081" spans="2:28">
      <c r="B1081" s="133"/>
      <c r="C1081" s="133"/>
      <c r="D1081" s="133"/>
      <c r="E1081" s="133"/>
      <c r="F1081" s="133"/>
      <c r="G1081" s="133"/>
      <c r="I1081" s="133"/>
      <c r="J1081" s="133"/>
      <c r="K1081" s="133"/>
      <c r="L1081" s="133"/>
      <c r="M1081" s="133"/>
      <c r="N1081" s="133"/>
      <c r="P1081" s="133"/>
      <c r="Q1081" s="133"/>
      <c r="R1081" s="133"/>
      <c r="S1081" s="133"/>
      <c r="T1081" s="133"/>
      <c r="U1081" s="133"/>
      <c r="V1081" s="133"/>
      <c r="W1081" s="133"/>
      <c r="X1081" s="133"/>
      <c r="Y1081" s="133"/>
      <c r="Z1081" s="133"/>
      <c r="AA1081" s="133"/>
      <c r="AB1081" s="133"/>
    </row>
    <row r="1082" spans="2:28">
      <c r="B1082" s="133"/>
      <c r="C1082" s="133"/>
      <c r="D1082" s="133"/>
      <c r="E1082" s="133"/>
      <c r="F1082" s="133"/>
      <c r="G1082" s="133"/>
      <c r="I1082" s="133"/>
      <c r="J1082" s="133"/>
      <c r="K1082" s="133"/>
      <c r="L1082" s="133"/>
      <c r="M1082" s="133"/>
      <c r="N1082" s="133"/>
      <c r="P1082" s="133"/>
      <c r="Q1082" s="133"/>
      <c r="R1082" s="133"/>
      <c r="S1082" s="133"/>
      <c r="T1082" s="133"/>
      <c r="U1082" s="133"/>
      <c r="V1082" s="133"/>
      <c r="W1082" s="133"/>
      <c r="X1082" s="133"/>
      <c r="Y1082" s="133"/>
      <c r="Z1082" s="133"/>
      <c r="AA1082" s="133"/>
      <c r="AB1082" s="133"/>
    </row>
    <row r="1083" spans="2:28">
      <c r="B1083" s="133"/>
      <c r="C1083" s="133"/>
      <c r="D1083" s="133"/>
      <c r="E1083" s="133"/>
      <c r="F1083" s="133"/>
      <c r="G1083" s="133"/>
      <c r="I1083" s="133"/>
      <c r="J1083" s="133"/>
      <c r="K1083" s="133"/>
      <c r="L1083" s="133"/>
      <c r="M1083" s="133"/>
      <c r="N1083" s="133"/>
      <c r="P1083" s="133"/>
      <c r="Q1083" s="133"/>
      <c r="R1083" s="133"/>
      <c r="S1083" s="133"/>
      <c r="T1083" s="133"/>
      <c r="U1083" s="133"/>
      <c r="V1083" s="133"/>
      <c r="W1083" s="133"/>
      <c r="X1083" s="133"/>
      <c r="Y1083" s="133"/>
      <c r="Z1083" s="133"/>
      <c r="AA1083" s="133"/>
      <c r="AB1083" s="133"/>
    </row>
    <row r="1084" spans="2:28">
      <c r="B1084" s="133"/>
      <c r="C1084" s="133"/>
      <c r="D1084" s="133"/>
      <c r="E1084" s="133"/>
      <c r="F1084" s="133"/>
      <c r="G1084" s="133"/>
      <c r="I1084" s="133"/>
      <c r="J1084" s="133"/>
      <c r="K1084" s="133"/>
      <c r="L1084" s="133"/>
      <c r="M1084" s="133"/>
      <c r="N1084" s="133"/>
      <c r="P1084" s="133"/>
      <c r="Q1084" s="133"/>
      <c r="R1084" s="133"/>
      <c r="S1084" s="133"/>
      <c r="T1084" s="133"/>
      <c r="U1084" s="133"/>
      <c r="V1084" s="133"/>
      <c r="W1084" s="133"/>
      <c r="X1084" s="133"/>
      <c r="Y1084" s="133"/>
      <c r="Z1084" s="133"/>
      <c r="AA1084" s="133"/>
      <c r="AB1084" s="133"/>
    </row>
    <row r="1085" spans="2:28">
      <c r="B1085" s="133"/>
      <c r="C1085" s="133"/>
      <c r="D1085" s="133"/>
      <c r="E1085" s="133"/>
      <c r="F1085" s="133"/>
      <c r="G1085" s="133"/>
      <c r="I1085" s="133"/>
      <c r="J1085" s="133"/>
      <c r="K1085" s="133"/>
      <c r="L1085" s="133"/>
      <c r="M1085" s="133"/>
      <c r="N1085" s="133"/>
      <c r="P1085" s="133"/>
      <c r="Q1085" s="133"/>
      <c r="R1085" s="133"/>
      <c r="S1085" s="133"/>
      <c r="T1085" s="133"/>
      <c r="U1085" s="133"/>
      <c r="V1085" s="133"/>
      <c r="W1085" s="133"/>
      <c r="X1085" s="133"/>
      <c r="Y1085" s="133"/>
      <c r="Z1085" s="133"/>
      <c r="AA1085" s="133"/>
      <c r="AB1085" s="133"/>
    </row>
    <row r="1086" spans="2:28">
      <c r="B1086" s="133"/>
      <c r="C1086" s="133"/>
      <c r="D1086" s="133"/>
      <c r="E1086" s="133"/>
      <c r="F1086" s="133"/>
      <c r="G1086" s="133"/>
      <c r="I1086" s="133"/>
      <c r="J1086" s="133"/>
      <c r="K1086" s="133"/>
      <c r="L1086" s="133"/>
      <c r="M1086" s="133"/>
      <c r="N1086" s="133"/>
      <c r="P1086" s="133"/>
      <c r="Q1086" s="133"/>
      <c r="R1086" s="133"/>
      <c r="S1086" s="133"/>
      <c r="T1086" s="133"/>
      <c r="U1086" s="133"/>
      <c r="V1086" s="133"/>
      <c r="W1086" s="133"/>
      <c r="X1086" s="133"/>
      <c r="Y1086" s="133"/>
      <c r="Z1086" s="133"/>
      <c r="AA1086" s="133"/>
      <c r="AB1086" s="133"/>
    </row>
    <row r="1087" spans="2:28">
      <c r="B1087" s="133"/>
      <c r="C1087" s="133"/>
      <c r="D1087" s="133"/>
      <c r="E1087" s="133"/>
      <c r="F1087" s="133"/>
      <c r="G1087" s="133"/>
      <c r="I1087" s="133"/>
      <c r="J1087" s="133"/>
      <c r="K1087" s="133"/>
      <c r="L1087" s="133"/>
      <c r="M1087" s="133"/>
      <c r="N1087" s="133"/>
      <c r="P1087" s="133"/>
      <c r="Q1087" s="133"/>
      <c r="R1087" s="133"/>
      <c r="S1087" s="133"/>
      <c r="T1087" s="133"/>
      <c r="U1087" s="133"/>
      <c r="V1087" s="133"/>
      <c r="W1087" s="133"/>
      <c r="X1087" s="133"/>
      <c r="Y1087" s="133"/>
      <c r="Z1087" s="133"/>
      <c r="AA1087" s="133"/>
      <c r="AB1087" s="133"/>
    </row>
    <row r="1088" spans="2:28">
      <c r="B1088" s="133"/>
      <c r="C1088" s="133"/>
      <c r="D1088" s="133"/>
      <c r="E1088" s="133"/>
      <c r="F1088" s="133"/>
      <c r="G1088" s="133"/>
      <c r="I1088" s="133"/>
      <c r="J1088" s="133"/>
      <c r="K1088" s="133"/>
      <c r="L1088" s="133"/>
      <c r="M1088" s="133"/>
      <c r="N1088" s="133"/>
      <c r="P1088" s="133"/>
      <c r="Q1088" s="133"/>
      <c r="R1088" s="133"/>
      <c r="S1088" s="133"/>
      <c r="T1088" s="133"/>
      <c r="U1088" s="133"/>
      <c r="V1088" s="133"/>
      <c r="W1088" s="133"/>
      <c r="X1088" s="133"/>
      <c r="Y1088" s="133"/>
      <c r="Z1088" s="133"/>
      <c r="AA1088" s="133"/>
      <c r="AB1088" s="133"/>
    </row>
    <row r="1089" spans="2:28">
      <c r="B1089" s="133"/>
      <c r="C1089" s="133"/>
      <c r="D1089" s="133"/>
      <c r="E1089" s="133"/>
      <c r="F1089" s="133"/>
      <c r="G1089" s="133"/>
      <c r="I1089" s="133"/>
      <c r="J1089" s="133"/>
      <c r="K1089" s="133"/>
      <c r="L1089" s="133"/>
      <c r="M1089" s="133"/>
      <c r="N1089" s="133"/>
      <c r="P1089" s="133"/>
      <c r="Q1089" s="133"/>
      <c r="R1089" s="133"/>
      <c r="S1089" s="133"/>
      <c r="T1089" s="133"/>
      <c r="U1089" s="133"/>
      <c r="V1089" s="133"/>
      <c r="W1089" s="133"/>
      <c r="X1089" s="133"/>
      <c r="Y1089" s="133"/>
      <c r="Z1089" s="133"/>
      <c r="AA1089" s="133"/>
      <c r="AB1089" s="133"/>
    </row>
    <row r="1090" spans="2:28">
      <c r="B1090" s="133"/>
      <c r="C1090" s="133"/>
      <c r="D1090" s="133"/>
      <c r="E1090" s="133"/>
      <c r="F1090" s="133"/>
      <c r="G1090" s="133"/>
      <c r="I1090" s="133"/>
      <c r="J1090" s="133"/>
      <c r="K1090" s="133"/>
      <c r="L1090" s="133"/>
      <c r="M1090" s="133"/>
      <c r="N1090" s="133"/>
      <c r="P1090" s="133"/>
      <c r="Q1090" s="133"/>
      <c r="R1090" s="133"/>
      <c r="S1090" s="133"/>
      <c r="T1090" s="133"/>
      <c r="U1090" s="133"/>
      <c r="V1090" s="133"/>
      <c r="W1090" s="133"/>
      <c r="X1090" s="133"/>
      <c r="Y1090" s="133"/>
      <c r="Z1090" s="133"/>
      <c r="AA1090" s="133"/>
      <c r="AB1090" s="133"/>
    </row>
    <row r="1091" spans="2:28">
      <c r="B1091" s="133"/>
      <c r="C1091" s="133"/>
      <c r="D1091" s="133"/>
      <c r="E1091" s="133"/>
      <c r="F1091" s="133"/>
      <c r="G1091" s="133"/>
      <c r="I1091" s="133"/>
      <c r="J1091" s="133"/>
      <c r="K1091" s="133"/>
      <c r="L1091" s="133"/>
      <c r="M1091" s="133"/>
      <c r="N1091" s="133"/>
      <c r="P1091" s="133"/>
      <c r="Q1091" s="133"/>
      <c r="R1091" s="133"/>
      <c r="S1091" s="133"/>
      <c r="T1091" s="133"/>
      <c r="U1091" s="133"/>
      <c r="V1091" s="133"/>
      <c r="W1091" s="133"/>
      <c r="X1091" s="133"/>
      <c r="Y1091" s="133"/>
      <c r="Z1091" s="133"/>
      <c r="AA1091" s="133"/>
      <c r="AB1091" s="133"/>
    </row>
    <row r="1092" spans="2:28">
      <c r="B1092" s="133"/>
      <c r="C1092" s="133"/>
      <c r="D1092" s="133"/>
      <c r="E1092" s="133"/>
      <c r="F1092" s="133"/>
      <c r="G1092" s="133"/>
      <c r="I1092" s="133"/>
      <c r="J1092" s="133"/>
      <c r="K1092" s="133"/>
      <c r="L1092" s="133"/>
      <c r="M1092" s="133"/>
      <c r="N1092" s="133"/>
      <c r="P1092" s="133"/>
      <c r="Q1092" s="133"/>
      <c r="R1092" s="133"/>
      <c r="S1092" s="133"/>
      <c r="T1092" s="133"/>
      <c r="U1092" s="133"/>
      <c r="V1092" s="133"/>
      <c r="W1092" s="133"/>
      <c r="X1092" s="133"/>
      <c r="Y1092" s="133"/>
      <c r="Z1092" s="133"/>
      <c r="AA1092" s="133"/>
      <c r="AB1092" s="133"/>
    </row>
    <row r="1093" spans="2:28">
      <c r="B1093" s="133"/>
      <c r="C1093" s="133"/>
      <c r="D1093" s="133"/>
      <c r="E1093" s="133"/>
      <c r="F1093" s="133"/>
      <c r="G1093" s="133"/>
      <c r="I1093" s="133"/>
      <c r="J1093" s="133"/>
      <c r="K1093" s="133"/>
      <c r="L1093" s="133"/>
      <c r="M1093" s="133"/>
      <c r="N1093" s="133"/>
      <c r="P1093" s="133"/>
      <c r="Q1093" s="133"/>
      <c r="R1093" s="133"/>
      <c r="S1093" s="133"/>
      <c r="T1093" s="133"/>
      <c r="U1093" s="133"/>
      <c r="V1093" s="133"/>
      <c r="W1093" s="133"/>
      <c r="X1093" s="133"/>
      <c r="Y1093" s="133"/>
      <c r="Z1093" s="133"/>
      <c r="AA1093" s="133"/>
      <c r="AB1093" s="133"/>
    </row>
    <row r="1094" spans="2:28">
      <c r="B1094" s="133"/>
      <c r="C1094" s="133"/>
      <c r="D1094" s="133"/>
      <c r="E1094" s="133"/>
      <c r="F1094" s="133"/>
      <c r="G1094" s="133"/>
      <c r="I1094" s="133"/>
      <c r="J1094" s="133"/>
      <c r="K1094" s="133"/>
      <c r="L1094" s="133"/>
      <c r="M1094" s="133"/>
      <c r="N1094" s="133"/>
      <c r="P1094" s="133"/>
      <c r="Q1094" s="133"/>
      <c r="R1094" s="133"/>
      <c r="S1094" s="133"/>
      <c r="T1094" s="133"/>
      <c r="U1094" s="133"/>
      <c r="V1094" s="133"/>
      <c r="W1094" s="133"/>
      <c r="X1094" s="133"/>
      <c r="Y1094" s="133"/>
      <c r="Z1094" s="133"/>
      <c r="AA1094" s="133"/>
      <c r="AB1094" s="133"/>
    </row>
    <row r="1095" spans="2:28">
      <c r="B1095" s="133"/>
      <c r="C1095" s="133"/>
      <c r="D1095" s="133"/>
      <c r="E1095" s="133"/>
      <c r="F1095" s="133"/>
      <c r="G1095" s="133"/>
      <c r="I1095" s="133"/>
      <c r="J1095" s="133"/>
      <c r="K1095" s="133"/>
      <c r="L1095" s="133"/>
      <c r="M1095" s="133"/>
      <c r="N1095" s="133"/>
      <c r="P1095" s="133"/>
      <c r="Q1095" s="133"/>
      <c r="R1095" s="133"/>
      <c r="S1095" s="133"/>
      <c r="T1095" s="133"/>
      <c r="U1095" s="133"/>
      <c r="V1095" s="133"/>
      <c r="W1095" s="133"/>
      <c r="X1095" s="133"/>
      <c r="Y1095" s="133"/>
      <c r="Z1095" s="133"/>
      <c r="AA1095" s="133"/>
      <c r="AB1095" s="133"/>
    </row>
    <row r="1096" spans="2:28">
      <c r="B1096" s="133"/>
      <c r="C1096" s="133"/>
      <c r="D1096" s="133"/>
      <c r="E1096" s="133"/>
      <c r="F1096" s="133"/>
      <c r="G1096" s="133"/>
      <c r="I1096" s="133"/>
      <c r="J1096" s="133"/>
      <c r="K1096" s="133"/>
      <c r="L1096" s="133"/>
      <c r="M1096" s="133"/>
      <c r="N1096" s="133"/>
      <c r="P1096" s="133"/>
      <c r="Q1096" s="133"/>
      <c r="R1096" s="133"/>
      <c r="S1096" s="133"/>
      <c r="T1096" s="133"/>
      <c r="U1096" s="133"/>
      <c r="V1096" s="133"/>
      <c r="W1096" s="133"/>
      <c r="X1096" s="133"/>
      <c r="Y1096" s="133"/>
      <c r="Z1096" s="133"/>
      <c r="AA1096" s="133"/>
      <c r="AB1096" s="133"/>
    </row>
    <row r="1097" spans="2:28">
      <c r="B1097" s="133"/>
      <c r="C1097" s="133"/>
      <c r="D1097" s="133"/>
      <c r="E1097" s="133"/>
      <c r="F1097" s="133"/>
      <c r="G1097" s="133"/>
      <c r="I1097" s="133"/>
      <c r="J1097" s="133"/>
      <c r="K1097" s="133"/>
      <c r="L1097" s="133"/>
      <c r="M1097" s="133"/>
      <c r="N1097" s="133"/>
      <c r="P1097" s="133"/>
      <c r="Q1097" s="133"/>
      <c r="R1097" s="133"/>
      <c r="S1097" s="133"/>
      <c r="T1097" s="133"/>
      <c r="U1097" s="133"/>
      <c r="V1097" s="133"/>
      <c r="W1097" s="133"/>
      <c r="X1097" s="133"/>
      <c r="Y1097" s="133"/>
      <c r="Z1097" s="133"/>
      <c r="AA1097" s="133"/>
      <c r="AB1097" s="133"/>
    </row>
    <row r="1098" spans="2:28">
      <c r="B1098" s="133"/>
      <c r="C1098" s="133"/>
      <c r="D1098" s="133"/>
      <c r="E1098" s="133"/>
      <c r="F1098" s="133"/>
      <c r="G1098" s="133"/>
      <c r="I1098" s="133"/>
      <c r="J1098" s="133"/>
      <c r="K1098" s="133"/>
      <c r="L1098" s="133"/>
      <c r="M1098" s="133"/>
      <c r="N1098" s="133"/>
      <c r="P1098" s="133"/>
      <c r="Q1098" s="133"/>
      <c r="R1098" s="133"/>
      <c r="S1098" s="133"/>
      <c r="T1098" s="133"/>
      <c r="U1098" s="133"/>
      <c r="V1098" s="133"/>
      <c r="W1098" s="133"/>
      <c r="X1098" s="133"/>
      <c r="Y1098" s="133"/>
      <c r="Z1098" s="133"/>
      <c r="AA1098" s="133"/>
      <c r="AB1098" s="133"/>
    </row>
    <row r="1099" spans="2:28">
      <c r="B1099" s="133"/>
      <c r="C1099" s="133"/>
      <c r="D1099" s="133"/>
      <c r="E1099" s="133"/>
      <c r="F1099" s="133"/>
      <c r="G1099" s="133"/>
      <c r="I1099" s="133"/>
      <c r="J1099" s="133"/>
      <c r="K1099" s="133"/>
      <c r="L1099" s="133"/>
      <c r="M1099" s="133"/>
      <c r="N1099" s="133"/>
      <c r="P1099" s="133"/>
      <c r="Q1099" s="133"/>
      <c r="R1099" s="133"/>
      <c r="S1099" s="133"/>
      <c r="T1099" s="133"/>
      <c r="U1099" s="133"/>
      <c r="V1099" s="133"/>
      <c r="W1099" s="133"/>
      <c r="X1099" s="133"/>
      <c r="Y1099" s="133"/>
      <c r="Z1099" s="133"/>
      <c r="AA1099" s="133"/>
      <c r="AB1099" s="133"/>
    </row>
    <row r="1100" spans="2:28">
      <c r="B1100" s="133"/>
      <c r="C1100" s="133"/>
      <c r="D1100" s="133"/>
      <c r="E1100" s="133"/>
      <c r="F1100" s="133"/>
      <c r="G1100" s="133"/>
      <c r="I1100" s="133"/>
      <c r="J1100" s="133"/>
      <c r="K1100" s="133"/>
      <c r="L1100" s="133"/>
      <c r="M1100" s="133"/>
      <c r="N1100" s="133"/>
      <c r="P1100" s="133"/>
      <c r="Q1100" s="133"/>
      <c r="R1100" s="133"/>
      <c r="S1100" s="133"/>
      <c r="T1100" s="133"/>
      <c r="U1100" s="133"/>
      <c r="V1100" s="133"/>
      <c r="W1100" s="133"/>
      <c r="X1100" s="133"/>
      <c r="Y1100" s="133"/>
      <c r="Z1100" s="133"/>
      <c r="AA1100" s="133"/>
      <c r="AB1100" s="133"/>
    </row>
    <row r="1101" spans="2:28">
      <c r="B1101" s="133"/>
      <c r="C1101" s="133"/>
      <c r="D1101" s="133"/>
      <c r="E1101" s="133"/>
      <c r="F1101" s="133"/>
      <c r="G1101" s="133"/>
      <c r="I1101" s="133"/>
      <c r="J1101" s="133"/>
      <c r="K1101" s="133"/>
      <c r="L1101" s="133"/>
      <c r="M1101" s="133"/>
      <c r="N1101" s="133"/>
      <c r="P1101" s="133"/>
      <c r="Q1101" s="133"/>
      <c r="R1101" s="133"/>
      <c r="S1101" s="133"/>
      <c r="T1101" s="133"/>
      <c r="U1101" s="133"/>
      <c r="V1101" s="133"/>
      <c r="W1101" s="133"/>
      <c r="X1101" s="133"/>
      <c r="Y1101" s="133"/>
      <c r="Z1101" s="133"/>
      <c r="AA1101" s="133"/>
      <c r="AB1101" s="133"/>
    </row>
    <row r="1102" spans="2:28">
      <c r="B1102" s="133"/>
      <c r="C1102" s="133"/>
      <c r="D1102" s="133"/>
      <c r="E1102" s="133"/>
      <c r="F1102" s="133"/>
      <c r="G1102" s="133"/>
      <c r="I1102" s="133"/>
      <c r="J1102" s="133"/>
      <c r="K1102" s="133"/>
      <c r="L1102" s="133"/>
      <c r="M1102" s="133"/>
      <c r="N1102" s="133"/>
      <c r="P1102" s="133"/>
      <c r="Q1102" s="133"/>
      <c r="R1102" s="133"/>
      <c r="S1102" s="133"/>
      <c r="T1102" s="133"/>
      <c r="U1102" s="133"/>
      <c r="V1102" s="133"/>
      <c r="W1102" s="133"/>
      <c r="X1102" s="133"/>
      <c r="Y1102" s="133"/>
      <c r="Z1102" s="133"/>
      <c r="AA1102" s="133"/>
      <c r="AB1102" s="133"/>
    </row>
    <row r="1103" spans="2:28">
      <c r="B1103" s="133"/>
      <c r="C1103" s="133"/>
      <c r="D1103" s="133"/>
      <c r="E1103" s="133"/>
      <c r="F1103" s="133"/>
      <c r="G1103" s="133"/>
      <c r="I1103" s="133"/>
      <c r="J1103" s="133"/>
      <c r="K1103" s="133"/>
      <c r="L1103" s="133"/>
      <c r="M1103" s="133"/>
      <c r="N1103" s="133"/>
      <c r="P1103" s="133"/>
      <c r="Q1103" s="133"/>
      <c r="R1103" s="133"/>
      <c r="S1103" s="133"/>
      <c r="T1103" s="133"/>
      <c r="U1103" s="133"/>
      <c r="V1103" s="133"/>
      <c r="W1103" s="133"/>
      <c r="X1103" s="133"/>
      <c r="Y1103" s="133"/>
      <c r="Z1103" s="133"/>
      <c r="AA1103" s="133"/>
      <c r="AB1103" s="133"/>
    </row>
    <row r="1104" spans="2:28">
      <c r="B1104" s="133"/>
      <c r="C1104" s="133"/>
      <c r="D1104" s="133"/>
      <c r="E1104" s="133"/>
      <c r="F1104" s="133"/>
      <c r="G1104" s="133"/>
      <c r="I1104" s="133"/>
      <c r="J1104" s="133"/>
      <c r="K1104" s="133"/>
      <c r="L1104" s="133"/>
      <c r="M1104" s="133"/>
      <c r="N1104" s="133"/>
      <c r="P1104" s="133"/>
      <c r="Q1104" s="133"/>
      <c r="R1104" s="133"/>
      <c r="S1104" s="133"/>
      <c r="T1104" s="133"/>
      <c r="U1104" s="133"/>
      <c r="V1104" s="133"/>
      <c r="W1104" s="133"/>
      <c r="X1104" s="133"/>
      <c r="Y1104" s="133"/>
      <c r="Z1104" s="133"/>
      <c r="AA1104" s="133"/>
      <c r="AB1104" s="133"/>
    </row>
    <row r="1105" spans="2:28">
      <c r="B1105" s="133"/>
      <c r="C1105" s="133"/>
      <c r="D1105" s="133"/>
      <c r="E1105" s="133"/>
      <c r="F1105" s="133"/>
      <c r="G1105" s="133"/>
      <c r="I1105" s="133"/>
      <c r="J1105" s="133"/>
      <c r="K1105" s="133"/>
      <c r="L1105" s="133"/>
      <c r="M1105" s="133"/>
      <c r="N1105" s="133"/>
      <c r="P1105" s="133"/>
      <c r="Q1105" s="133"/>
      <c r="R1105" s="133"/>
      <c r="S1105" s="133"/>
      <c r="T1105" s="133"/>
      <c r="U1105" s="133"/>
      <c r="V1105" s="133"/>
      <c r="W1105" s="133"/>
      <c r="X1105" s="133"/>
      <c r="Y1105" s="133"/>
      <c r="Z1105" s="133"/>
      <c r="AA1105" s="133"/>
      <c r="AB1105" s="133"/>
    </row>
    <row r="1106" spans="2:28">
      <c r="B1106" s="133"/>
      <c r="C1106" s="133"/>
      <c r="D1106" s="133"/>
      <c r="E1106" s="133"/>
      <c r="F1106" s="133"/>
      <c r="G1106" s="133"/>
      <c r="I1106" s="133"/>
      <c r="J1106" s="133"/>
      <c r="K1106" s="133"/>
      <c r="L1106" s="133"/>
      <c r="M1106" s="133"/>
      <c r="N1106" s="133"/>
      <c r="P1106" s="133"/>
      <c r="Q1106" s="133"/>
      <c r="R1106" s="133"/>
      <c r="S1106" s="133"/>
      <c r="T1106" s="133"/>
      <c r="U1106" s="133"/>
      <c r="V1106" s="133"/>
      <c r="W1106" s="133"/>
      <c r="X1106" s="133"/>
      <c r="Y1106" s="133"/>
      <c r="Z1106" s="133"/>
      <c r="AA1106" s="133"/>
      <c r="AB1106" s="133"/>
    </row>
    <row r="1107" spans="2:28">
      <c r="B1107" s="133"/>
      <c r="C1107" s="133"/>
      <c r="D1107" s="133"/>
      <c r="E1107" s="133"/>
      <c r="F1107" s="133"/>
      <c r="G1107" s="133"/>
      <c r="I1107" s="133"/>
      <c r="J1107" s="133"/>
      <c r="K1107" s="133"/>
      <c r="L1107" s="133"/>
      <c r="M1107" s="133"/>
      <c r="N1107" s="133"/>
      <c r="P1107" s="133"/>
      <c r="Q1107" s="133"/>
      <c r="R1107" s="133"/>
      <c r="S1107" s="133"/>
      <c r="T1107" s="133"/>
      <c r="U1107" s="133"/>
      <c r="V1107" s="133"/>
      <c r="W1107" s="133"/>
      <c r="X1107" s="133"/>
      <c r="Y1107" s="133"/>
      <c r="Z1107" s="133"/>
      <c r="AA1107" s="133"/>
      <c r="AB1107" s="133"/>
    </row>
    <row r="1108" spans="2:28">
      <c r="B1108" s="133"/>
      <c r="C1108" s="133"/>
      <c r="D1108" s="133"/>
      <c r="E1108" s="133"/>
      <c r="F1108" s="133"/>
      <c r="G1108" s="133"/>
      <c r="I1108" s="133"/>
      <c r="J1108" s="133"/>
      <c r="K1108" s="133"/>
      <c r="L1108" s="133"/>
      <c r="M1108" s="133"/>
      <c r="N1108" s="133"/>
      <c r="P1108" s="133"/>
      <c r="Q1108" s="133"/>
      <c r="R1108" s="133"/>
      <c r="S1108" s="133"/>
      <c r="T1108" s="133"/>
      <c r="U1108" s="133"/>
      <c r="V1108" s="133"/>
      <c r="W1108" s="133"/>
      <c r="X1108" s="133"/>
      <c r="Y1108" s="133"/>
      <c r="Z1108" s="133"/>
      <c r="AA1108" s="133"/>
      <c r="AB1108" s="133"/>
    </row>
    <row r="1109" spans="2:28">
      <c r="B1109" s="133"/>
      <c r="C1109" s="133"/>
      <c r="D1109" s="133"/>
      <c r="E1109" s="133"/>
      <c r="F1109" s="133"/>
      <c r="G1109" s="133"/>
      <c r="I1109" s="133"/>
      <c r="J1109" s="133"/>
      <c r="K1109" s="133"/>
      <c r="L1109" s="133"/>
      <c r="M1109" s="133"/>
      <c r="N1109" s="133"/>
      <c r="P1109" s="133"/>
      <c r="Q1109" s="133"/>
      <c r="R1109" s="133"/>
      <c r="S1109" s="133"/>
      <c r="T1109" s="133"/>
      <c r="U1109" s="133"/>
      <c r="V1109" s="133"/>
      <c r="W1109" s="133"/>
      <c r="X1109" s="133"/>
      <c r="Y1109" s="133"/>
      <c r="Z1109" s="133"/>
      <c r="AA1109" s="133"/>
      <c r="AB1109" s="133"/>
    </row>
    <row r="1110" spans="2:28">
      <c r="B1110" s="133"/>
      <c r="C1110" s="133"/>
      <c r="D1110" s="133"/>
      <c r="E1110" s="133"/>
      <c r="F1110" s="133"/>
      <c r="G1110" s="133"/>
      <c r="I1110" s="133"/>
      <c r="J1110" s="133"/>
      <c r="K1110" s="133"/>
      <c r="L1110" s="133"/>
      <c r="M1110" s="133"/>
      <c r="N1110" s="133"/>
      <c r="P1110" s="133"/>
      <c r="Q1110" s="133"/>
      <c r="R1110" s="133"/>
      <c r="S1110" s="133"/>
      <c r="T1110" s="133"/>
      <c r="U1110" s="133"/>
      <c r="V1110" s="133"/>
      <c r="W1110" s="133"/>
      <c r="X1110" s="133"/>
      <c r="Y1110" s="133"/>
      <c r="Z1110" s="133"/>
      <c r="AA1110" s="133"/>
      <c r="AB1110" s="133"/>
    </row>
    <row r="1111" spans="2:28">
      <c r="B1111" s="133"/>
      <c r="C1111" s="133"/>
      <c r="D1111" s="133"/>
      <c r="E1111" s="133"/>
      <c r="F1111" s="133"/>
      <c r="G1111" s="133"/>
      <c r="I1111" s="133"/>
      <c r="J1111" s="133"/>
      <c r="K1111" s="133"/>
      <c r="L1111" s="133"/>
      <c r="M1111" s="133"/>
      <c r="N1111" s="133"/>
      <c r="P1111" s="133"/>
      <c r="Q1111" s="133"/>
      <c r="R1111" s="133"/>
      <c r="S1111" s="133"/>
      <c r="T1111" s="133"/>
      <c r="U1111" s="133"/>
      <c r="V1111" s="133"/>
      <c r="W1111" s="133"/>
      <c r="X1111" s="133"/>
      <c r="Y1111" s="133"/>
      <c r="Z1111" s="133"/>
      <c r="AA1111" s="133"/>
      <c r="AB1111" s="133"/>
    </row>
    <row r="1112" spans="2:28">
      <c r="B1112" s="133"/>
      <c r="C1112" s="133"/>
      <c r="D1112" s="133"/>
      <c r="E1112" s="133"/>
      <c r="F1112" s="133"/>
      <c r="G1112" s="133"/>
      <c r="I1112" s="133"/>
      <c r="J1112" s="133"/>
      <c r="K1112" s="133"/>
      <c r="L1112" s="133"/>
      <c r="M1112" s="133"/>
      <c r="N1112" s="133"/>
      <c r="P1112" s="133"/>
      <c r="Q1112" s="133"/>
      <c r="R1112" s="133"/>
      <c r="S1112" s="133"/>
      <c r="T1112" s="133"/>
      <c r="U1112" s="133"/>
      <c r="V1112" s="133"/>
      <c r="W1112" s="133"/>
      <c r="X1112" s="133"/>
      <c r="Y1112" s="133"/>
      <c r="Z1112" s="133"/>
      <c r="AA1112" s="133"/>
      <c r="AB1112" s="133"/>
    </row>
    <row r="1113" spans="2:28">
      <c r="B1113" s="133"/>
      <c r="C1113" s="133"/>
      <c r="D1113" s="133"/>
      <c r="E1113" s="133"/>
      <c r="F1113" s="133"/>
      <c r="G1113" s="133"/>
      <c r="I1113" s="133"/>
      <c r="J1113" s="133"/>
      <c r="K1113" s="133"/>
      <c r="L1113" s="133"/>
      <c r="M1113" s="133"/>
      <c r="N1113" s="133"/>
      <c r="P1113" s="133"/>
      <c r="Q1113" s="133"/>
      <c r="R1113" s="133"/>
      <c r="S1113" s="133"/>
      <c r="T1113" s="133"/>
      <c r="U1113" s="133"/>
      <c r="V1113" s="133"/>
      <c r="W1113" s="133"/>
      <c r="X1113" s="133"/>
      <c r="Y1113" s="133"/>
      <c r="Z1113" s="133"/>
      <c r="AA1113" s="133"/>
      <c r="AB1113" s="133"/>
    </row>
    <row r="1114" spans="2:28">
      <c r="B1114" s="133"/>
      <c r="C1114" s="133"/>
      <c r="D1114" s="133"/>
      <c r="E1114" s="133"/>
      <c r="F1114" s="133"/>
      <c r="G1114" s="133"/>
      <c r="I1114" s="133"/>
      <c r="J1114" s="133"/>
      <c r="K1114" s="133"/>
      <c r="L1114" s="133"/>
      <c r="M1114" s="133"/>
      <c r="N1114" s="133"/>
      <c r="P1114" s="133"/>
      <c r="Q1114" s="133"/>
      <c r="R1114" s="133"/>
      <c r="S1114" s="133"/>
      <c r="T1114" s="133"/>
      <c r="U1114" s="133"/>
      <c r="V1114" s="133"/>
      <c r="W1114" s="133"/>
      <c r="X1114" s="133"/>
      <c r="Y1114" s="133"/>
      <c r="Z1114" s="133"/>
      <c r="AA1114" s="133"/>
      <c r="AB1114" s="133"/>
    </row>
    <row r="1115" spans="2:28">
      <c r="B1115" s="133"/>
      <c r="C1115" s="133"/>
      <c r="D1115" s="133"/>
      <c r="E1115" s="133"/>
      <c r="F1115" s="133"/>
      <c r="G1115" s="133"/>
      <c r="I1115" s="133"/>
      <c r="J1115" s="133"/>
      <c r="K1115" s="133"/>
      <c r="L1115" s="133"/>
      <c r="M1115" s="133"/>
      <c r="N1115" s="133"/>
      <c r="P1115" s="133"/>
      <c r="Q1115" s="133"/>
      <c r="R1115" s="133"/>
      <c r="S1115" s="133"/>
      <c r="T1115" s="133"/>
      <c r="U1115" s="133"/>
      <c r="V1115" s="133"/>
      <c r="W1115" s="133"/>
      <c r="X1115" s="133"/>
      <c r="Y1115" s="133"/>
      <c r="Z1115" s="133"/>
      <c r="AA1115" s="133"/>
      <c r="AB1115" s="133"/>
    </row>
    <row r="1116" spans="2:28">
      <c r="B1116" s="133"/>
      <c r="C1116" s="133"/>
      <c r="D1116" s="133"/>
      <c r="E1116" s="133"/>
      <c r="F1116" s="133"/>
      <c r="G1116" s="133"/>
      <c r="I1116" s="133"/>
      <c r="J1116" s="133"/>
      <c r="K1116" s="133"/>
      <c r="L1116" s="133"/>
      <c r="M1116" s="133"/>
      <c r="N1116" s="133"/>
      <c r="P1116" s="133"/>
      <c r="Q1116" s="133"/>
      <c r="R1116" s="133"/>
      <c r="S1116" s="133"/>
      <c r="T1116" s="133"/>
      <c r="U1116" s="133"/>
      <c r="V1116" s="133"/>
      <c r="W1116" s="133"/>
      <c r="X1116" s="133"/>
      <c r="Y1116" s="133"/>
      <c r="Z1116" s="133"/>
      <c r="AA1116" s="133"/>
      <c r="AB1116" s="133"/>
    </row>
    <row r="1117" spans="2:28">
      <c r="B1117" s="133"/>
      <c r="C1117" s="133"/>
      <c r="D1117" s="133"/>
      <c r="E1117" s="133"/>
      <c r="F1117" s="133"/>
      <c r="G1117" s="133"/>
      <c r="I1117" s="133"/>
      <c r="J1117" s="133"/>
      <c r="K1117" s="133"/>
      <c r="L1117" s="133"/>
      <c r="M1117" s="133"/>
      <c r="N1117" s="133"/>
      <c r="P1117" s="133"/>
      <c r="Q1117" s="133"/>
      <c r="R1117" s="133"/>
      <c r="S1117" s="133"/>
      <c r="T1117" s="133"/>
      <c r="U1117" s="133"/>
      <c r="V1117" s="133"/>
      <c r="W1117" s="133"/>
      <c r="X1117" s="133"/>
      <c r="Y1117" s="133"/>
      <c r="Z1117" s="133"/>
      <c r="AA1117" s="133"/>
      <c r="AB1117" s="133"/>
    </row>
    <row r="1118" spans="2:28">
      <c r="B1118" s="133"/>
      <c r="C1118" s="133"/>
      <c r="D1118" s="133"/>
      <c r="E1118" s="133"/>
      <c r="F1118" s="133"/>
      <c r="G1118" s="133"/>
      <c r="I1118" s="133"/>
      <c r="J1118" s="133"/>
      <c r="K1118" s="133"/>
      <c r="L1118" s="133"/>
      <c r="M1118" s="133"/>
      <c r="N1118" s="133"/>
      <c r="P1118" s="133"/>
      <c r="Q1118" s="133"/>
      <c r="R1118" s="133"/>
      <c r="S1118" s="133"/>
      <c r="T1118" s="133"/>
      <c r="U1118" s="133"/>
      <c r="V1118" s="133"/>
      <c r="W1118" s="133"/>
      <c r="X1118" s="133"/>
      <c r="Y1118" s="133"/>
      <c r="Z1118" s="133"/>
      <c r="AA1118" s="133"/>
      <c r="AB1118" s="133"/>
    </row>
    <row r="1119" spans="2:28">
      <c r="B1119" s="133"/>
      <c r="C1119" s="133"/>
      <c r="D1119" s="133"/>
      <c r="E1119" s="133"/>
      <c r="F1119" s="133"/>
      <c r="G1119" s="133"/>
      <c r="I1119" s="133"/>
      <c r="J1119" s="133"/>
      <c r="K1119" s="133"/>
      <c r="L1119" s="133"/>
      <c r="M1119" s="133"/>
      <c r="N1119" s="133"/>
      <c r="P1119" s="133"/>
      <c r="Q1119" s="133"/>
      <c r="R1119" s="133"/>
      <c r="S1119" s="133"/>
      <c r="T1119" s="133"/>
      <c r="U1119" s="133"/>
      <c r="V1119" s="133"/>
      <c r="W1119" s="133"/>
      <c r="X1119" s="133"/>
      <c r="Y1119" s="133"/>
      <c r="Z1119" s="133"/>
      <c r="AA1119" s="133"/>
      <c r="AB1119" s="133"/>
    </row>
    <row r="1120" spans="2:28">
      <c r="B1120" s="133"/>
      <c r="C1120" s="133"/>
      <c r="D1120" s="133"/>
      <c r="E1120" s="133"/>
      <c r="F1120" s="133"/>
      <c r="G1120" s="133"/>
      <c r="I1120" s="133"/>
      <c r="J1120" s="133"/>
      <c r="K1120" s="133"/>
      <c r="L1120" s="133"/>
      <c r="M1120" s="133"/>
      <c r="N1120" s="133"/>
      <c r="P1120" s="133"/>
      <c r="Q1120" s="133"/>
      <c r="R1120" s="133"/>
      <c r="S1120" s="133"/>
      <c r="T1120" s="133"/>
      <c r="U1120" s="133"/>
      <c r="V1120" s="133"/>
      <c r="W1120" s="133"/>
      <c r="X1120" s="133"/>
      <c r="Y1120" s="133"/>
      <c r="Z1120" s="133"/>
      <c r="AA1120" s="133"/>
      <c r="AB1120" s="133"/>
    </row>
    <row r="1121" spans="2:28">
      <c r="B1121" s="133"/>
      <c r="C1121" s="133"/>
      <c r="D1121" s="133"/>
      <c r="E1121" s="133"/>
      <c r="F1121" s="133"/>
      <c r="G1121" s="133"/>
      <c r="I1121" s="133"/>
      <c r="J1121" s="133"/>
      <c r="K1121" s="133"/>
      <c r="L1121" s="133"/>
      <c r="M1121" s="133"/>
      <c r="N1121" s="133"/>
      <c r="P1121" s="133"/>
      <c r="Q1121" s="133"/>
      <c r="R1121" s="133"/>
      <c r="S1121" s="133"/>
      <c r="T1121" s="133"/>
      <c r="U1121" s="133"/>
      <c r="V1121" s="133"/>
      <c r="W1121" s="133"/>
      <c r="X1121" s="133"/>
      <c r="Y1121" s="133"/>
      <c r="Z1121" s="133"/>
      <c r="AA1121" s="133"/>
      <c r="AB1121" s="133"/>
    </row>
    <row r="1122" spans="2:28">
      <c r="B1122" s="133"/>
      <c r="C1122" s="133"/>
      <c r="D1122" s="133"/>
      <c r="E1122" s="133"/>
      <c r="F1122" s="133"/>
      <c r="G1122" s="133"/>
      <c r="I1122" s="133"/>
      <c r="J1122" s="133"/>
      <c r="K1122" s="133"/>
      <c r="L1122" s="133"/>
      <c r="M1122" s="133"/>
      <c r="N1122" s="133"/>
      <c r="P1122" s="133"/>
      <c r="Q1122" s="133"/>
      <c r="R1122" s="133"/>
      <c r="S1122" s="133"/>
      <c r="T1122" s="133"/>
      <c r="U1122" s="133"/>
      <c r="V1122" s="133"/>
      <c r="W1122" s="133"/>
      <c r="X1122" s="133"/>
      <c r="Y1122" s="133"/>
      <c r="Z1122" s="133"/>
      <c r="AA1122" s="133"/>
      <c r="AB1122" s="133"/>
    </row>
    <row r="1123" spans="2:28">
      <c r="B1123" s="133"/>
      <c r="C1123" s="133"/>
      <c r="D1123" s="133"/>
      <c r="E1123" s="133"/>
      <c r="F1123" s="133"/>
      <c r="G1123" s="133"/>
      <c r="I1123" s="133"/>
      <c r="J1123" s="133"/>
      <c r="K1123" s="133"/>
      <c r="L1123" s="133"/>
      <c r="M1123" s="133"/>
      <c r="N1123" s="133"/>
      <c r="P1123" s="133"/>
      <c r="Q1123" s="133"/>
      <c r="R1123" s="133"/>
      <c r="S1123" s="133"/>
      <c r="T1123" s="133"/>
      <c r="U1123" s="133"/>
      <c r="V1123" s="133"/>
      <c r="W1123" s="133"/>
      <c r="X1123" s="133"/>
      <c r="Y1123" s="133"/>
      <c r="Z1123" s="133"/>
      <c r="AA1123" s="133"/>
      <c r="AB1123" s="133"/>
    </row>
    <row r="1124" spans="2:28">
      <c r="B1124" s="133"/>
      <c r="C1124" s="133"/>
      <c r="D1124" s="133"/>
      <c r="E1124" s="133"/>
      <c r="F1124" s="133"/>
      <c r="G1124" s="133"/>
      <c r="I1124" s="133"/>
      <c r="J1124" s="133"/>
      <c r="K1124" s="133"/>
      <c r="L1124" s="133"/>
      <c r="M1124" s="133"/>
      <c r="N1124" s="133"/>
      <c r="P1124" s="133"/>
      <c r="Q1124" s="133"/>
      <c r="R1124" s="133"/>
      <c r="S1124" s="133"/>
      <c r="T1124" s="133"/>
      <c r="U1124" s="133"/>
      <c r="V1124" s="133"/>
      <c r="W1124" s="133"/>
      <c r="X1124" s="133"/>
      <c r="Y1124" s="133"/>
      <c r="Z1124" s="133"/>
      <c r="AA1124" s="133"/>
      <c r="AB1124" s="133"/>
    </row>
    <row r="1125" spans="2:28">
      <c r="B1125" s="133"/>
      <c r="C1125" s="133"/>
      <c r="D1125" s="133"/>
      <c r="E1125" s="133"/>
      <c r="F1125" s="133"/>
      <c r="G1125" s="133"/>
      <c r="I1125" s="133"/>
      <c r="J1125" s="133"/>
      <c r="K1125" s="133"/>
      <c r="L1125" s="133"/>
      <c r="M1125" s="133"/>
      <c r="N1125" s="133"/>
      <c r="P1125" s="133"/>
      <c r="Q1125" s="133"/>
      <c r="R1125" s="133"/>
      <c r="S1125" s="133"/>
      <c r="T1125" s="133"/>
      <c r="U1125" s="133"/>
      <c r="V1125" s="133"/>
      <c r="W1125" s="133"/>
      <c r="X1125" s="133"/>
      <c r="Y1125" s="133"/>
      <c r="Z1125" s="133"/>
      <c r="AA1125" s="133"/>
      <c r="AB1125" s="133"/>
    </row>
    <row r="1126" spans="2:28">
      <c r="B1126" s="133"/>
      <c r="C1126" s="133"/>
      <c r="D1126" s="133"/>
      <c r="E1126" s="133"/>
      <c r="F1126" s="133"/>
      <c r="G1126" s="133"/>
      <c r="I1126" s="133"/>
      <c r="J1126" s="133"/>
      <c r="K1126" s="133"/>
      <c r="L1126" s="133"/>
      <c r="M1126" s="133"/>
      <c r="N1126" s="133"/>
      <c r="P1126" s="133"/>
      <c r="Q1126" s="133"/>
      <c r="R1126" s="133"/>
      <c r="S1126" s="133"/>
      <c r="T1126" s="133"/>
      <c r="U1126" s="133"/>
      <c r="V1126" s="133"/>
      <c r="W1126" s="133"/>
      <c r="X1126" s="133"/>
      <c r="Y1126" s="133"/>
      <c r="Z1126" s="133"/>
      <c r="AA1126" s="133"/>
      <c r="AB1126" s="133"/>
    </row>
    <row r="1127" spans="2:28">
      <c r="B1127" s="133"/>
      <c r="C1127" s="133"/>
      <c r="D1127" s="133"/>
      <c r="E1127" s="133"/>
      <c r="F1127" s="133"/>
      <c r="G1127" s="133"/>
      <c r="I1127" s="133"/>
      <c r="J1127" s="133"/>
      <c r="K1127" s="133"/>
      <c r="L1127" s="133"/>
      <c r="M1127" s="133"/>
      <c r="N1127" s="133"/>
      <c r="P1127" s="133"/>
      <c r="Q1127" s="133"/>
      <c r="R1127" s="133"/>
      <c r="S1127" s="133"/>
      <c r="T1127" s="133"/>
      <c r="U1127" s="133"/>
      <c r="V1127" s="133"/>
      <c r="W1127" s="133"/>
      <c r="X1127" s="133"/>
      <c r="Y1127" s="133"/>
      <c r="Z1127" s="133"/>
      <c r="AA1127" s="133"/>
      <c r="AB1127" s="133"/>
    </row>
    <row r="1128" spans="2:28">
      <c r="B1128" s="133"/>
      <c r="C1128" s="133"/>
      <c r="D1128" s="133"/>
      <c r="E1128" s="133"/>
      <c r="F1128" s="133"/>
      <c r="G1128" s="133"/>
      <c r="I1128" s="133"/>
      <c r="J1128" s="133"/>
      <c r="K1128" s="133"/>
      <c r="L1128" s="133"/>
      <c r="M1128" s="133"/>
      <c r="N1128" s="133"/>
      <c r="P1128" s="133"/>
      <c r="Q1128" s="133"/>
      <c r="R1128" s="133"/>
      <c r="S1128" s="133"/>
      <c r="T1128" s="133"/>
      <c r="U1128" s="133"/>
      <c r="V1128" s="133"/>
      <c r="W1128" s="133"/>
      <c r="X1128" s="133"/>
      <c r="Y1128" s="133"/>
      <c r="Z1128" s="133"/>
      <c r="AA1128" s="133"/>
      <c r="AB1128" s="133"/>
    </row>
    <row r="1129" spans="2:28">
      <c r="B1129" s="133"/>
      <c r="C1129" s="133"/>
      <c r="D1129" s="133"/>
      <c r="E1129" s="133"/>
      <c r="F1129" s="133"/>
      <c r="G1129" s="133"/>
      <c r="I1129" s="133"/>
      <c r="J1129" s="133"/>
      <c r="K1129" s="133"/>
      <c r="L1129" s="133"/>
      <c r="M1129" s="133"/>
      <c r="N1129" s="133"/>
      <c r="P1129" s="133"/>
      <c r="Q1129" s="133"/>
      <c r="R1129" s="133"/>
      <c r="S1129" s="133"/>
      <c r="T1129" s="133"/>
      <c r="U1129" s="133"/>
      <c r="V1129" s="133"/>
      <c r="W1129" s="133"/>
      <c r="X1129" s="133"/>
      <c r="Y1129" s="133"/>
      <c r="Z1129" s="133"/>
      <c r="AA1129" s="133"/>
      <c r="AB1129" s="133"/>
    </row>
    <row r="1130" spans="2:28">
      <c r="B1130" s="133"/>
      <c r="C1130" s="133"/>
      <c r="D1130" s="133"/>
      <c r="E1130" s="133"/>
      <c r="F1130" s="133"/>
      <c r="G1130" s="133"/>
      <c r="I1130" s="133"/>
      <c r="J1130" s="133"/>
      <c r="K1130" s="133"/>
      <c r="L1130" s="133"/>
      <c r="M1130" s="133"/>
      <c r="N1130" s="133"/>
      <c r="P1130" s="133"/>
      <c r="Q1130" s="133"/>
      <c r="R1130" s="133"/>
      <c r="S1130" s="133"/>
      <c r="T1130" s="133"/>
      <c r="U1130" s="133"/>
      <c r="V1130" s="133"/>
      <c r="W1130" s="133"/>
      <c r="X1130" s="133"/>
      <c r="Y1130" s="133"/>
      <c r="Z1130" s="133"/>
      <c r="AA1130" s="133"/>
      <c r="AB1130" s="133"/>
    </row>
    <row r="1131" spans="2:28">
      <c r="B1131" s="133"/>
      <c r="C1131" s="133"/>
      <c r="D1131" s="133"/>
      <c r="E1131" s="133"/>
      <c r="F1131" s="133"/>
      <c r="G1131" s="133"/>
      <c r="I1131" s="133"/>
      <c r="J1131" s="133"/>
      <c r="K1131" s="133"/>
      <c r="L1131" s="133"/>
      <c r="M1131" s="133"/>
      <c r="N1131" s="133"/>
      <c r="P1131" s="133"/>
      <c r="Q1131" s="133"/>
      <c r="R1131" s="133"/>
      <c r="S1131" s="133"/>
      <c r="T1131" s="133"/>
      <c r="U1131" s="133"/>
      <c r="V1131" s="133"/>
      <c r="W1131" s="133"/>
      <c r="X1131" s="133"/>
      <c r="Y1131" s="133"/>
      <c r="Z1131" s="133"/>
      <c r="AA1131" s="133"/>
      <c r="AB1131" s="133"/>
    </row>
    <row r="1132" spans="2:28">
      <c r="B1132" s="133"/>
      <c r="C1132" s="133"/>
      <c r="D1132" s="133"/>
      <c r="E1132" s="133"/>
      <c r="F1132" s="133"/>
      <c r="G1132" s="133"/>
      <c r="I1132" s="133"/>
      <c r="J1132" s="133"/>
      <c r="K1132" s="133"/>
      <c r="L1132" s="133"/>
      <c r="M1132" s="133"/>
      <c r="N1132" s="133"/>
      <c r="P1132" s="133"/>
      <c r="Q1132" s="133"/>
      <c r="R1132" s="133"/>
      <c r="S1132" s="133"/>
      <c r="T1132" s="133"/>
      <c r="U1132" s="133"/>
      <c r="V1132" s="133"/>
      <c r="W1132" s="133"/>
      <c r="X1132" s="133"/>
      <c r="Y1132" s="133"/>
      <c r="Z1132" s="133"/>
      <c r="AA1132" s="133"/>
      <c r="AB1132" s="133"/>
    </row>
    <row r="1133" spans="2:28">
      <c r="B1133" s="133"/>
      <c r="C1133" s="133"/>
      <c r="D1133" s="133"/>
      <c r="E1133" s="133"/>
      <c r="F1133" s="133"/>
      <c r="G1133" s="133"/>
      <c r="I1133" s="133"/>
      <c r="J1133" s="133"/>
      <c r="K1133" s="133"/>
      <c r="L1133" s="133"/>
      <c r="M1133" s="133"/>
      <c r="N1133" s="133"/>
      <c r="P1133" s="133"/>
      <c r="Q1133" s="133"/>
      <c r="R1133" s="133"/>
      <c r="S1133" s="133"/>
      <c r="T1133" s="133"/>
      <c r="U1133" s="133"/>
      <c r="V1133" s="133"/>
      <c r="W1133" s="133"/>
      <c r="X1133" s="133"/>
      <c r="Y1133" s="133"/>
      <c r="Z1133" s="133"/>
      <c r="AA1133" s="133"/>
      <c r="AB1133" s="133"/>
    </row>
    <row r="1134" spans="2:28">
      <c r="B1134" s="133"/>
      <c r="C1134" s="133"/>
      <c r="D1134" s="133"/>
      <c r="E1134" s="133"/>
      <c r="F1134" s="133"/>
      <c r="G1134" s="133"/>
      <c r="I1134" s="133"/>
      <c r="J1134" s="133"/>
      <c r="K1134" s="133"/>
      <c r="L1134" s="133"/>
      <c r="M1134" s="133"/>
      <c r="N1134" s="133"/>
      <c r="P1134" s="133"/>
      <c r="Q1134" s="133"/>
      <c r="R1134" s="133"/>
      <c r="S1134" s="133"/>
      <c r="T1134" s="133"/>
      <c r="U1134" s="133"/>
      <c r="V1134" s="133"/>
      <c r="W1134" s="133"/>
      <c r="X1134" s="133"/>
      <c r="Y1134" s="133"/>
      <c r="Z1134" s="133"/>
      <c r="AA1134" s="133"/>
      <c r="AB1134" s="133"/>
    </row>
    <row r="1135" spans="2:28">
      <c r="B1135" s="133"/>
      <c r="C1135" s="133"/>
      <c r="D1135" s="133"/>
      <c r="E1135" s="133"/>
      <c r="F1135" s="133"/>
      <c r="G1135" s="133"/>
      <c r="I1135" s="133"/>
      <c r="J1135" s="133"/>
      <c r="K1135" s="133"/>
      <c r="L1135" s="133"/>
      <c r="M1135" s="133"/>
      <c r="N1135" s="133"/>
      <c r="P1135" s="133"/>
      <c r="Q1135" s="133"/>
      <c r="R1135" s="133"/>
      <c r="S1135" s="133"/>
      <c r="T1135" s="133"/>
      <c r="U1135" s="133"/>
      <c r="V1135" s="133"/>
      <c r="W1135" s="133"/>
      <c r="X1135" s="133"/>
      <c r="Y1135" s="133"/>
      <c r="Z1135" s="133"/>
      <c r="AA1135" s="133"/>
      <c r="AB1135" s="133"/>
    </row>
    <row r="1136" spans="2:28">
      <c r="B1136" s="133"/>
      <c r="C1136" s="133"/>
      <c r="D1136" s="133"/>
      <c r="E1136" s="133"/>
      <c r="F1136" s="133"/>
      <c r="G1136" s="133"/>
      <c r="I1136" s="133"/>
      <c r="J1136" s="133"/>
      <c r="K1136" s="133"/>
      <c r="L1136" s="133"/>
      <c r="M1136" s="133"/>
      <c r="N1136" s="133"/>
      <c r="P1136" s="133"/>
      <c r="Q1136" s="133"/>
      <c r="R1136" s="133"/>
      <c r="S1136" s="133"/>
      <c r="T1136" s="133"/>
      <c r="U1136" s="133"/>
      <c r="V1136" s="133"/>
      <c r="W1136" s="133"/>
      <c r="X1136" s="133"/>
      <c r="Y1136" s="133"/>
      <c r="Z1136" s="133"/>
      <c r="AA1136" s="133"/>
      <c r="AB1136" s="133"/>
    </row>
    <row r="1137" spans="2:28">
      <c r="B1137" s="133"/>
      <c r="C1137" s="133"/>
      <c r="D1137" s="133"/>
      <c r="E1137" s="133"/>
      <c r="F1137" s="133"/>
      <c r="G1137" s="133"/>
      <c r="I1137" s="133"/>
      <c r="J1137" s="133"/>
      <c r="K1137" s="133"/>
      <c r="L1137" s="133"/>
      <c r="M1137" s="133"/>
      <c r="N1137" s="133"/>
      <c r="P1137" s="133"/>
      <c r="Q1137" s="133"/>
      <c r="R1137" s="133"/>
      <c r="S1137" s="133"/>
      <c r="T1137" s="133"/>
      <c r="U1137" s="133"/>
      <c r="V1137" s="133"/>
      <c r="W1137" s="133"/>
      <c r="X1137" s="133"/>
      <c r="Y1137" s="133"/>
      <c r="Z1137" s="133"/>
      <c r="AA1137" s="133"/>
      <c r="AB1137" s="133"/>
    </row>
    <row r="1138" spans="2:28">
      <c r="B1138" s="133"/>
      <c r="C1138" s="133"/>
      <c r="D1138" s="133"/>
      <c r="E1138" s="133"/>
      <c r="F1138" s="133"/>
      <c r="G1138" s="133"/>
      <c r="I1138" s="133"/>
      <c r="J1138" s="133"/>
      <c r="K1138" s="133"/>
      <c r="L1138" s="133"/>
      <c r="M1138" s="133"/>
      <c r="N1138" s="133"/>
      <c r="P1138" s="133"/>
      <c r="Q1138" s="133"/>
      <c r="R1138" s="133"/>
      <c r="S1138" s="133"/>
      <c r="T1138" s="133"/>
      <c r="U1138" s="133"/>
      <c r="V1138" s="133"/>
      <c r="W1138" s="133"/>
      <c r="X1138" s="133"/>
      <c r="Y1138" s="133"/>
      <c r="Z1138" s="133"/>
      <c r="AA1138" s="133"/>
      <c r="AB1138" s="133"/>
    </row>
    <row r="1139" spans="2:28">
      <c r="B1139" s="133"/>
      <c r="C1139" s="133"/>
      <c r="D1139" s="133"/>
      <c r="E1139" s="133"/>
      <c r="F1139" s="133"/>
      <c r="G1139" s="133"/>
      <c r="I1139" s="133"/>
      <c r="J1139" s="133"/>
      <c r="K1139" s="133"/>
      <c r="L1139" s="133"/>
      <c r="M1139" s="133"/>
      <c r="N1139" s="133"/>
      <c r="P1139" s="133"/>
      <c r="Q1139" s="133"/>
      <c r="R1139" s="133"/>
      <c r="S1139" s="133"/>
      <c r="T1139" s="133"/>
      <c r="U1139" s="133"/>
      <c r="V1139" s="133"/>
      <c r="W1139" s="133"/>
      <c r="X1139" s="133"/>
      <c r="Y1139" s="133"/>
      <c r="Z1139" s="133"/>
      <c r="AA1139" s="133"/>
      <c r="AB1139" s="133"/>
    </row>
    <row r="1140" spans="2:28">
      <c r="B1140" s="133"/>
      <c r="C1140" s="133"/>
      <c r="D1140" s="133"/>
      <c r="E1140" s="133"/>
      <c r="F1140" s="133"/>
      <c r="G1140" s="133"/>
      <c r="I1140" s="133"/>
      <c r="J1140" s="133"/>
      <c r="K1140" s="133"/>
      <c r="L1140" s="133"/>
      <c r="M1140" s="133"/>
      <c r="N1140" s="133"/>
      <c r="P1140" s="133"/>
      <c r="Q1140" s="133"/>
      <c r="R1140" s="133"/>
      <c r="S1140" s="133"/>
      <c r="T1140" s="133"/>
      <c r="U1140" s="133"/>
      <c r="V1140" s="133"/>
      <c r="W1140" s="133"/>
      <c r="X1140" s="133"/>
      <c r="Y1140" s="133"/>
      <c r="Z1140" s="133"/>
      <c r="AA1140" s="133"/>
      <c r="AB1140" s="133"/>
    </row>
    <row r="1141" spans="2:28">
      <c r="B1141" s="133"/>
      <c r="C1141" s="133"/>
      <c r="D1141" s="133"/>
      <c r="E1141" s="133"/>
      <c r="F1141" s="133"/>
      <c r="G1141" s="133"/>
      <c r="I1141" s="133"/>
      <c r="J1141" s="133"/>
      <c r="K1141" s="133"/>
      <c r="L1141" s="133"/>
      <c r="M1141" s="133"/>
      <c r="N1141" s="133"/>
      <c r="P1141" s="133"/>
      <c r="Q1141" s="133"/>
      <c r="R1141" s="133"/>
      <c r="S1141" s="133"/>
      <c r="T1141" s="133"/>
      <c r="U1141" s="133"/>
      <c r="V1141" s="133"/>
      <c r="W1141" s="133"/>
      <c r="X1141" s="133"/>
      <c r="Y1141" s="133"/>
      <c r="Z1141" s="133"/>
      <c r="AA1141" s="133"/>
      <c r="AB1141" s="133"/>
    </row>
    <row r="1142" spans="2:28">
      <c r="B1142" s="133"/>
      <c r="C1142" s="133"/>
      <c r="D1142" s="133"/>
      <c r="E1142" s="133"/>
      <c r="F1142" s="133"/>
      <c r="G1142" s="133"/>
      <c r="I1142" s="133"/>
      <c r="J1142" s="133"/>
      <c r="K1142" s="133"/>
      <c r="L1142" s="133"/>
      <c r="M1142" s="133"/>
      <c r="N1142" s="133"/>
      <c r="P1142" s="133"/>
      <c r="Q1142" s="133"/>
      <c r="R1142" s="133"/>
      <c r="S1142" s="133"/>
      <c r="T1142" s="133"/>
      <c r="U1142" s="133"/>
      <c r="V1142" s="133"/>
      <c r="W1142" s="133"/>
      <c r="X1142" s="133"/>
      <c r="Y1142" s="133"/>
      <c r="Z1142" s="133"/>
      <c r="AA1142" s="133"/>
      <c r="AB1142" s="133"/>
    </row>
    <row r="1143" spans="2:28">
      <c r="B1143" s="133"/>
      <c r="C1143" s="133"/>
      <c r="D1143" s="133"/>
      <c r="E1143" s="133"/>
      <c r="F1143" s="133"/>
      <c r="G1143" s="133"/>
      <c r="I1143" s="133"/>
      <c r="J1143" s="133"/>
      <c r="K1143" s="133"/>
      <c r="L1143" s="133"/>
      <c r="M1143" s="133"/>
      <c r="N1143" s="133"/>
      <c r="P1143" s="133"/>
      <c r="Q1143" s="133"/>
      <c r="R1143" s="133"/>
      <c r="S1143" s="133"/>
      <c r="T1143" s="133"/>
      <c r="U1143" s="133"/>
      <c r="V1143" s="133"/>
      <c r="W1143" s="133"/>
      <c r="X1143" s="133"/>
      <c r="Y1143" s="133"/>
      <c r="Z1143" s="133"/>
      <c r="AA1143" s="133"/>
      <c r="AB1143" s="133"/>
    </row>
    <row r="1144" spans="2:28">
      <c r="B1144" s="133"/>
      <c r="C1144" s="133"/>
      <c r="D1144" s="133"/>
      <c r="E1144" s="133"/>
      <c r="F1144" s="133"/>
      <c r="G1144" s="133"/>
      <c r="I1144" s="133"/>
      <c r="J1144" s="133"/>
      <c r="K1144" s="133"/>
      <c r="L1144" s="133"/>
      <c r="M1144" s="133"/>
      <c r="N1144" s="133"/>
      <c r="P1144" s="133"/>
      <c r="Q1144" s="133"/>
      <c r="R1144" s="133"/>
      <c r="S1144" s="133"/>
      <c r="T1144" s="133"/>
      <c r="U1144" s="133"/>
      <c r="V1144" s="133"/>
      <c r="W1144" s="133"/>
      <c r="X1144" s="133"/>
      <c r="Y1144" s="133"/>
      <c r="Z1144" s="133"/>
      <c r="AA1144" s="133"/>
      <c r="AB1144" s="133"/>
    </row>
    <row r="1145" spans="2:28">
      <c r="B1145" s="133"/>
      <c r="C1145" s="133"/>
      <c r="D1145" s="133"/>
      <c r="E1145" s="133"/>
      <c r="F1145" s="133"/>
      <c r="G1145" s="133"/>
      <c r="I1145" s="133"/>
      <c r="J1145" s="133"/>
      <c r="K1145" s="133"/>
      <c r="L1145" s="133"/>
      <c r="M1145" s="133"/>
      <c r="N1145" s="133"/>
      <c r="P1145" s="133"/>
      <c r="Q1145" s="133"/>
      <c r="R1145" s="133"/>
      <c r="S1145" s="133"/>
      <c r="T1145" s="133"/>
      <c r="U1145" s="133"/>
      <c r="V1145" s="133"/>
      <c r="W1145" s="133"/>
      <c r="X1145" s="133"/>
      <c r="Y1145" s="133"/>
      <c r="Z1145" s="133"/>
      <c r="AA1145" s="133"/>
      <c r="AB1145" s="133"/>
    </row>
    <row r="1146" spans="2:28">
      <c r="B1146" s="133"/>
      <c r="C1146" s="133"/>
      <c r="D1146" s="133"/>
      <c r="E1146" s="133"/>
      <c r="F1146" s="133"/>
      <c r="G1146" s="133"/>
      <c r="I1146" s="133"/>
      <c r="J1146" s="133"/>
      <c r="K1146" s="133"/>
      <c r="L1146" s="133"/>
      <c r="M1146" s="133"/>
      <c r="N1146" s="133"/>
      <c r="P1146" s="133"/>
      <c r="Q1146" s="133"/>
      <c r="R1146" s="133"/>
      <c r="S1146" s="133"/>
      <c r="T1146" s="133"/>
      <c r="U1146" s="133"/>
      <c r="V1146" s="133"/>
      <c r="W1146" s="133"/>
      <c r="X1146" s="133"/>
      <c r="Y1146" s="133"/>
      <c r="Z1146" s="133"/>
      <c r="AA1146" s="133"/>
      <c r="AB1146" s="133"/>
    </row>
    <row r="1147" spans="2:28">
      <c r="B1147" s="133"/>
      <c r="C1147" s="133"/>
      <c r="D1147" s="133"/>
      <c r="E1147" s="133"/>
      <c r="F1147" s="133"/>
      <c r="G1147" s="133"/>
      <c r="I1147" s="133"/>
      <c r="J1147" s="133"/>
      <c r="K1147" s="133"/>
      <c r="L1147" s="133"/>
      <c r="M1147" s="133"/>
      <c r="N1147" s="133"/>
      <c r="P1147" s="133"/>
      <c r="Q1147" s="133"/>
      <c r="R1147" s="133"/>
      <c r="S1147" s="133"/>
      <c r="T1147" s="133"/>
      <c r="U1147" s="133"/>
      <c r="V1147" s="133"/>
      <c r="W1147" s="133"/>
      <c r="X1147" s="133"/>
      <c r="Y1147" s="133"/>
      <c r="Z1147" s="133"/>
      <c r="AA1147" s="133"/>
      <c r="AB1147" s="133"/>
    </row>
    <row r="1148" spans="2:28">
      <c r="B1148" s="133"/>
      <c r="C1148" s="133"/>
      <c r="D1148" s="133"/>
      <c r="E1148" s="133"/>
      <c r="F1148" s="133"/>
      <c r="G1148" s="133"/>
      <c r="I1148" s="133"/>
      <c r="J1148" s="133"/>
      <c r="K1148" s="133"/>
      <c r="L1148" s="133"/>
      <c r="M1148" s="133"/>
      <c r="N1148" s="133"/>
      <c r="P1148" s="133"/>
      <c r="Q1148" s="133"/>
      <c r="R1148" s="133"/>
      <c r="S1148" s="133"/>
      <c r="T1148" s="133"/>
      <c r="U1148" s="133"/>
      <c r="V1148" s="133"/>
      <c r="W1148" s="133"/>
      <c r="X1148" s="133"/>
      <c r="Y1148" s="133"/>
      <c r="Z1148" s="133"/>
      <c r="AA1148" s="133"/>
      <c r="AB1148" s="133"/>
    </row>
    <row r="1149" spans="2:28">
      <c r="B1149" s="133"/>
      <c r="C1149" s="133"/>
      <c r="D1149" s="133"/>
      <c r="E1149" s="133"/>
      <c r="F1149" s="133"/>
      <c r="G1149" s="133"/>
      <c r="I1149" s="133"/>
      <c r="J1149" s="133"/>
      <c r="K1149" s="133"/>
      <c r="L1149" s="133"/>
      <c r="M1149" s="133"/>
      <c r="N1149" s="133"/>
      <c r="P1149" s="133"/>
      <c r="Q1149" s="133"/>
      <c r="R1149" s="133"/>
      <c r="S1149" s="133"/>
      <c r="T1149" s="133"/>
      <c r="U1149" s="133"/>
      <c r="V1149" s="133"/>
      <c r="W1149" s="133"/>
      <c r="X1149" s="133"/>
      <c r="Y1149" s="133"/>
      <c r="Z1149" s="133"/>
      <c r="AA1149" s="133"/>
      <c r="AB1149" s="133"/>
    </row>
    <row r="1150" spans="2:28">
      <c r="B1150" s="133"/>
      <c r="C1150" s="133"/>
      <c r="D1150" s="133"/>
      <c r="E1150" s="133"/>
      <c r="F1150" s="133"/>
      <c r="G1150" s="133"/>
      <c r="I1150" s="133"/>
      <c r="J1150" s="133"/>
      <c r="K1150" s="133"/>
      <c r="L1150" s="133"/>
      <c r="M1150" s="133"/>
      <c r="N1150" s="133"/>
      <c r="P1150" s="133"/>
      <c r="Q1150" s="133"/>
      <c r="R1150" s="133"/>
      <c r="S1150" s="133"/>
      <c r="T1150" s="133"/>
      <c r="U1150" s="133"/>
      <c r="V1150" s="133"/>
      <c r="W1150" s="133"/>
      <c r="X1150" s="133"/>
      <c r="Y1150" s="133"/>
      <c r="Z1150" s="133"/>
      <c r="AA1150" s="133"/>
      <c r="AB1150" s="133"/>
    </row>
    <row r="1151" spans="2:28">
      <c r="B1151" s="133"/>
      <c r="C1151" s="133"/>
      <c r="D1151" s="133"/>
      <c r="E1151" s="133"/>
      <c r="F1151" s="133"/>
      <c r="G1151" s="133"/>
      <c r="I1151" s="133"/>
      <c r="J1151" s="133"/>
      <c r="K1151" s="133"/>
      <c r="L1151" s="133"/>
      <c r="M1151" s="133"/>
      <c r="N1151" s="133"/>
      <c r="P1151" s="133"/>
      <c r="Q1151" s="133"/>
      <c r="R1151" s="133"/>
      <c r="S1151" s="133"/>
      <c r="T1151" s="133"/>
      <c r="U1151" s="133"/>
      <c r="V1151" s="133"/>
      <c r="W1151" s="133"/>
      <c r="X1151" s="133"/>
      <c r="Y1151" s="133"/>
      <c r="Z1151" s="133"/>
      <c r="AA1151" s="133"/>
      <c r="AB1151" s="133"/>
    </row>
    <row r="1152" spans="2:28">
      <c r="B1152" s="133"/>
      <c r="C1152" s="133"/>
      <c r="D1152" s="133"/>
      <c r="E1152" s="133"/>
      <c r="F1152" s="133"/>
      <c r="G1152" s="133"/>
      <c r="I1152" s="133"/>
      <c r="J1152" s="133"/>
      <c r="K1152" s="133"/>
      <c r="L1152" s="133"/>
      <c r="M1152" s="133"/>
      <c r="N1152" s="133"/>
      <c r="P1152" s="133"/>
      <c r="Q1152" s="133"/>
      <c r="R1152" s="133"/>
      <c r="S1152" s="133"/>
      <c r="T1152" s="133"/>
      <c r="U1152" s="133"/>
      <c r="V1152" s="133"/>
      <c r="W1152" s="133"/>
      <c r="X1152" s="133"/>
      <c r="Y1152" s="133"/>
      <c r="Z1152" s="133"/>
      <c r="AA1152" s="133"/>
      <c r="AB1152" s="133"/>
    </row>
    <row r="1153" spans="2:28">
      <c r="B1153" s="133"/>
      <c r="C1153" s="133"/>
      <c r="D1153" s="133"/>
      <c r="E1153" s="133"/>
      <c r="F1153" s="133"/>
      <c r="G1153" s="133"/>
      <c r="I1153" s="133"/>
      <c r="J1153" s="133"/>
      <c r="K1153" s="133"/>
      <c r="L1153" s="133"/>
      <c r="M1153" s="133"/>
      <c r="N1153" s="133"/>
      <c r="P1153" s="133"/>
      <c r="Q1153" s="133"/>
      <c r="R1153" s="133"/>
      <c r="S1153" s="133"/>
      <c r="T1153" s="133"/>
      <c r="U1153" s="133"/>
      <c r="V1153" s="133"/>
      <c r="W1153" s="133"/>
      <c r="X1153" s="133"/>
      <c r="Y1153" s="133"/>
      <c r="Z1153" s="133"/>
      <c r="AA1153" s="133"/>
      <c r="AB1153" s="133"/>
    </row>
    <row r="1154" spans="2:28">
      <c r="B1154" s="133"/>
      <c r="C1154" s="133"/>
      <c r="D1154" s="133"/>
      <c r="E1154" s="133"/>
      <c r="F1154" s="133"/>
      <c r="G1154" s="133"/>
      <c r="I1154" s="133"/>
      <c r="J1154" s="133"/>
      <c r="K1154" s="133"/>
      <c r="L1154" s="133"/>
      <c r="M1154" s="133"/>
      <c r="N1154" s="133"/>
      <c r="P1154" s="133"/>
      <c r="Q1154" s="133"/>
      <c r="R1154" s="133"/>
      <c r="S1154" s="133"/>
      <c r="T1154" s="133"/>
      <c r="U1154" s="133"/>
      <c r="V1154" s="133"/>
      <c r="W1154" s="133"/>
      <c r="X1154" s="133"/>
      <c r="Y1154" s="133"/>
      <c r="Z1154" s="133"/>
      <c r="AA1154" s="133"/>
      <c r="AB1154" s="133"/>
    </row>
    <row r="1155" spans="2:28">
      <c r="B1155" s="133"/>
      <c r="C1155" s="133"/>
      <c r="D1155" s="133"/>
      <c r="E1155" s="133"/>
      <c r="F1155" s="133"/>
      <c r="G1155" s="133"/>
      <c r="I1155" s="133"/>
      <c r="J1155" s="133"/>
      <c r="K1155" s="133"/>
      <c r="L1155" s="133"/>
      <c r="M1155" s="133"/>
      <c r="N1155" s="133"/>
      <c r="P1155" s="133"/>
      <c r="Q1155" s="133"/>
      <c r="R1155" s="133"/>
      <c r="S1155" s="133"/>
      <c r="T1155" s="133"/>
      <c r="U1155" s="133"/>
      <c r="V1155" s="133"/>
      <c r="W1155" s="133"/>
      <c r="X1155" s="133"/>
      <c r="Y1155" s="133"/>
      <c r="Z1155" s="133"/>
      <c r="AA1155" s="133"/>
      <c r="AB1155" s="133"/>
    </row>
    <row r="1156" spans="2:28">
      <c r="B1156" s="133"/>
      <c r="C1156" s="133"/>
      <c r="D1156" s="133"/>
      <c r="E1156" s="133"/>
      <c r="F1156" s="133"/>
      <c r="G1156" s="133"/>
      <c r="I1156" s="133"/>
      <c r="J1156" s="133"/>
      <c r="K1156" s="133"/>
      <c r="L1156" s="133"/>
      <c r="M1156" s="133"/>
      <c r="N1156" s="133"/>
      <c r="P1156" s="133"/>
      <c r="Q1156" s="133"/>
      <c r="R1156" s="133"/>
      <c r="S1156" s="133"/>
      <c r="T1156" s="133"/>
      <c r="U1156" s="133"/>
      <c r="V1156" s="133"/>
      <c r="W1156" s="133"/>
      <c r="X1156" s="133"/>
      <c r="Y1156" s="133"/>
      <c r="Z1156" s="133"/>
      <c r="AA1156" s="133"/>
      <c r="AB1156" s="133"/>
    </row>
    <row r="1157" spans="2:28">
      <c r="B1157" s="133"/>
      <c r="C1157" s="133"/>
      <c r="D1157" s="133"/>
      <c r="E1157" s="133"/>
      <c r="F1157" s="133"/>
      <c r="G1157" s="133"/>
      <c r="I1157" s="133"/>
      <c r="J1157" s="133"/>
      <c r="K1157" s="133"/>
      <c r="L1157" s="133"/>
      <c r="M1157" s="133"/>
      <c r="N1157" s="133"/>
      <c r="P1157" s="133"/>
      <c r="Q1157" s="133"/>
      <c r="R1157" s="133"/>
      <c r="S1157" s="133"/>
      <c r="T1157" s="133"/>
      <c r="U1157" s="133"/>
      <c r="V1157" s="133"/>
      <c r="W1157" s="133"/>
      <c r="X1157" s="133"/>
      <c r="Y1157" s="133"/>
      <c r="Z1157" s="133"/>
      <c r="AA1157" s="133"/>
      <c r="AB1157" s="133"/>
    </row>
    <row r="1158" spans="2:28">
      <c r="B1158" s="133"/>
      <c r="C1158" s="133"/>
      <c r="D1158" s="133"/>
      <c r="E1158" s="133"/>
      <c r="F1158" s="133"/>
      <c r="G1158" s="133"/>
      <c r="I1158" s="133"/>
      <c r="J1158" s="133"/>
      <c r="K1158" s="133"/>
      <c r="L1158" s="133"/>
      <c r="M1158" s="133"/>
      <c r="N1158" s="133"/>
      <c r="P1158" s="133"/>
      <c r="Q1158" s="133"/>
      <c r="R1158" s="133"/>
      <c r="S1158" s="133"/>
      <c r="T1158" s="133"/>
      <c r="U1158" s="133"/>
      <c r="V1158" s="133"/>
      <c r="W1158" s="133"/>
      <c r="X1158" s="133"/>
      <c r="Y1158" s="133"/>
      <c r="Z1158" s="133"/>
      <c r="AA1158" s="133"/>
      <c r="AB1158" s="133"/>
    </row>
    <row r="1159" spans="2:28">
      <c r="B1159" s="133"/>
      <c r="C1159" s="133"/>
      <c r="D1159" s="133"/>
      <c r="E1159" s="133"/>
      <c r="F1159" s="133"/>
      <c r="G1159" s="133"/>
      <c r="I1159" s="133"/>
      <c r="J1159" s="133"/>
      <c r="K1159" s="133"/>
      <c r="L1159" s="133"/>
      <c r="M1159" s="133"/>
      <c r="N1159" s="133"/>
      <c r="P1159" s="133"/>
      <c r="Q1159" s="133"/>
      <c r="R1159" s="133"/>
      <c r="S1159" s="133"/>
      <c r="T1159" s="133"/>
      <c r="U1159" s="133"/>
      <c r="V1159" s="133"/>
      <c r="W1159" s="133"/>
      <c r="X1159" s="133"/>
      <c r="Y1159" s="133"/>
      <c r="Z1159" s="133"/>
      <c r="AA1159" s="133"/>
      <c r="AB1159" s="133"/>
    </row>
    <row r="1160" spans="2:28">
      <c r="B1160" s="133"/>
      <c r="C1160" s="133"/>
      <c r="D1160" s="133"/>
      <c r="E1160" s="133"/>
      <c r="F1160" s="133"/>
      <c r="G1160" s="133"/>
      <c r="I1160" s="133"/>
      <c r="J1160" s="133"/>
      <c r="K1160" s="133"/>
      <c r="L1160" s="133"/>
      <c r="M1160" s="133"/>
      <c r="N1160" s="133"/>
      <c r="P1160" s="133"/>
      <c r="Q1160" s="133"/>
      <c r="R1160" s="133"/>
      <c r="S1160" s="133"/>
      <c r="T1160" s="133"/>
      <c r="U1160" s="133"/>
      <c r="V1160" s="133"/>
      <c r="W1160" s="133"/>
      <c r="X1160" s="133"/>
      <c r="Y1160" s="133"/>
      <c r="Z1160" s="133"/>
      <c r="AA1160" s="133"/>
      <c r="AB1160" s="133"/>
    </row>
    <row r="1161" spans="2:28">
      <c r="B1161" s="133"/>
      <c r="C1161" s="133"/>
      <c r="D1161" s="133"/>
      <c r="E1161" s="133"/>
      <c r="F1161" s="133"/>
      <c r="G1161" s="133"/>
      <c r="I1161" s="133"/>
      <c r="J1161" s="133"/>
      <c r="K1161" s="133"/>
      <c r="L1161" s="133"/>
      <c r="M1161" s="133"/>
      <c r="N1161" s="133"/>
      <c r="P1161" s="133"/>
      <c r="Q1161" s="133"/>
      <c r="R1161" s="133"/>
      <c r="S1161" s="133"/>
      <c r="T1161" s="133"/>
      <c r="U1161" s="133"/>
      <c r="V1161" s="133"/>
      <c r="W1161" s="133"/>
      <c r="X1161" s="133"/>
      <c r="Y1161" s="133"/>
      <c r="Z1161" s="133"/>
      <c r="AA1161" s="133"/>
      <c r="AB1161" s="133"/>
    </row>
    <row r="1162" spans="2:28">
      <c r="B1162" s="133"/>
      <c r="C1162" s="133"/>
      <c r="D1162" s="133"/>
      <c r="E1162" s="133"/>
      <c r="F1162" s="133"/>
      <c r="G1162" s="133"/>
      <c r="I1162" s="133"/>
      <c r="J1162" s="133"/>
      <c r="K1162" s="133"/>
      <c r="L1162" s="133"/>
      <c r="M1162" s="133"/>
      <c r="N1162" s="133"/>
      <c r="P1162" s="133"/>
      <c r="Q1162" s="133"/>
      <c r="R1162" s="133"/>
      <c r="S1162" s="133"/>
      <c r="T1162" s="133"/>
      <c r="U1162" s="133"/>
      <c r="V1162" s="133"/>
      <c r="W1162" s="133"/>
      <c r="X1162" s="133"/>
      <c r="Y1162" s="133"/>
      <c r="Z1162" s="133"/>
      <c r="AA1162" s="133"/>
      <c r="AB1162" s="133"/>
    </row>
    <row r="1163" spans="2:28">
      <c r="B1163" s="133"/>
      <c r="C1163" s="133"/>
      <c r="D1163" s="133"/>
      <c r="E1163" s="133"/>
      <c r="F1163" s="133"/>
      <c r="G1163" s="133"/>
      <c r="I1163" s="133"/>
      <c r="J1163" s="133"/>
      <c r="K1163" s="133"/>
      <c r="L1163" s="133"/>
      <c r="M1163" s="133"/>
      <c r="N1163" s="133"/>
      <c r="P1163" s="133"/>
      <c r="Q1163" s="133"/>
      <c r="R1163" s="133"/>
      <c r="S1163" s="133"/>
      <c r="T1163" s="133"/>
      <c r="U1163" s="133"/>
      <c r="V1163" s="133"/>
      <c r="W1163" s="133"/>
      <c r="X1163" s="133"/>
      <c r="Y1163" s="133"/>
      <c r="Z1163" s="133"/>
      <c r="AA1163" s="133"/>
      <c r="AB1163" s="133"/>
    </row>
    <row r="1164" spans="2:28">
      <c r="B1164" s="133"/>
      <c r="C1164" s="133"/>
      <c r="D1164" s="133"/>
      <c r="E1164" s="133"/>
      <c r="F1164" s="133"/>
      <c r="G1164" s="133"/>
      <c r="I1164" s="133"/>
      <c r="J1164" s="133"/>
      <c r="K1164" s="133"/>
      <c r="L1164" s="133"/>
      <c r="M1164" s="133"/>
      <c r="N1164" s="133"/>
      <c r="P1164" s="133"/>
      <c r="Q1164" s="133"/>
      <c r="R1164" s="133"/>
      <c r="S1164" s="133"/>
      <c r="T1164" s="133"/>
      <c r="U1164" s="133"/>
      <c r="V1164" s="133"/>
      <c r="W1164" s="133"/>
      <c r="X1164" s="133"/>
      <c r="Y1164" s="133"/>
      <c r="Z1164" s="133"/>
      <c r="AA1164" s="133"/>
      <c r="AB1164" s="133"/>
    </row>
    <row r="1165" spans="2:28">
      <c r="B1165" s="133"/>
      <c r="C1165" s="133"/>
      <c r="D1165" s="133"/>
      <c r="E1165" s="133"/>
      <c r="F1165" s="133"/>
      <c r="G1165" s="133"/>
      <c r="I1165" s="133"/>
      <c r="J1165" s="133"/>
      <c r="K1165" s="133"/>
      <c r="L1165" s="133"/>
      <c r="M1165" s="133"/>
      <c r="N1165" s="133"/>
      <c r="P1165" s="133"/>
      <c r="Q1165" s="133"/>
      <c r="R1165" s="133"/>
      <c r="S1165" s="133"/>
      <c r="T1165" s="133"/>
      <c r="U1165" s="133"/>
      <c r="V1165" s="133"/>
      <c r="W1165" s="133"/>
      <c r="X1165" s="133"/>
      <c r="Y1165" s="133"/>
      <c r="Z1165" s="133"/>
      <c r="AA1165" s="133"/>
      <c r="AB1165" s="133"/>
    </row>
    <row r="1166" spans="2:28">
      <c r="B1166" s="133"/>
      <c r="C1166" s="133"/>
      <c r="D1166" s="133"/>
      <c r="E1166" s="133"/>
      <c r="F1166" s="133"/>
      <c r="G1166" s="133"/>
      <c r="I1166" s="133"/>
      <c r="J1166" s="133"/>
      <c r="K1166" s="133"/>
      <c r="L1166" s="133"/>
      <c r="M1166" s="133"/>
      <c r="N1166" s="133"/>
      <c r="P1166" s="133"/>
      <c r="Q1166" s="133"/>
      <c r="R1166" s="133"/>
      <c r="S1166" s="133"/>
      <c r="T1166" s="133"/>
      <c r="U1166" s="133"/>
      <c r="V1166" s="133"/>
      <c r="W1166" s="133"/>
      <c r="X1166" s="133"/>
      <c r="Y1166" s="133"/>
      <c r="Z1166" s="133"/>
      <c r="AA1166" s="133"/>
      <c r="AB1166" s="133"/>
    </row>
    <row r="1167" spans="2:28">
      <c r="B1167" s="133"/>
      <c r="C1167" s="133"/>
      <c r="D1167" s="133"/>
      <c r="E1167" s="133"/>
      <c r="F1167" s="133"/>
      <c r="G1167" s="133"/>
      <c r="I1167" s="133"/>
      <c r="J1167" s="133"/>
      <c r="K1167" s="133"/>
      <c r="L1167" s="133"/>
      <c r="M1167" s="133"/>
      <c r="N1167" s="133"/>
      <c r="P1167" s="133"/>
      <c r="Q1167" s="133"/>
      <c r="R1167" s="133"/>
      <c r="S1167" s="133"/>
      <c r="T1167" s="133"/>
      <c r="U1167" s="133"/>
      <c r="V1167" s="133"/>
      <c r="W1167" s="133"/>
      <c r="X1167" s="133"/>
      <c r="Y1167" s="133"/>
      <c r="Z1167" s="133"/>
      <c r="AA1167" s="133"/>
      <c r="AB1167" s="133"/>
    </row>
    <row r="1168" spans="2:28">
      <c r="B1168" s="133"/>
      <c r="C1168" s="133"/>
      <c r="D1168" s="133"/>
      <c r="E1168" s="133"/>
      <c r="F1168" s="133"/>
      <c r="G1168" s="133"/>
      <c r="I1168" s="133"/>
      <c r="J1168" s="133"/>
      <c r="K1168" s="133"/>
      <c r="L1168" s="133"/>
      <c r="M1168" s="133"/>
      <c r="N1168" s="133"/>
      <c r="P1168" s="133"/>
      <c r="Q1168" s="133"/>
      <c r="R1168" s="133"/>
      <c r="S1168" s="133"/>
      <c r="T1168" s="133"/>
      <c r="U1168" s="133"/>
      <c r="V1168" s="133"/>
      <c r="W1168" s="133"/>
      <c r="X1168" s="133"/>
      <c r="Y1168" s="133"/>
      <c r="Z1168" s="133"/>
      <c r="AA1168" s="133"/>
      <c r="AB1168" s="133"/>
    </row>
    <row r="1169" spans="2:28">
      <c r="B1169" s="133"/>
      <c r="C1169" s="133"/>
      <c r="D1169" s="133"/>
      <c r="E1169" s="133"/>
      <c r="F1169" s="133"/>
      <c r="G1169" s="133"/>
      <c r="I1169" s="133"/>
      <c r="J1169" s="133"/>
      <c r="K1169" s="133"/>
      <c r="L1169" s="133"/>
      <c r="M1169" s="133"/>
      <c r="N1169" s="133"/>
      <c r="P1169" s="133"/>
      <c r="Q1169" s="133"/>
      <c r="R1169" s="133"/>
      <c r="S1169" s="133"/>
      <c r="T1169" s="133"/>
      <c r="U1169" s="133"/>
      <c r="V1169" s="133"/>
      <c r="W1169" s="133"/>
      <c r="X1169" s="133"/>
      <c r="Y1169" s="133"/>
      <c r="Z1169" s="133"/>
      <c r="AA1169" s="133"/>
      <c r="AB1169" s="133"/>
    </row>
    <row r="1170" spans="2:28">
      <c r="B1170" s="133"/>
      <c r="C1170" s="133"/>
      <c r="D1170" s="133"/>
      <c r="E1170" s="133"/>
      <c r="F1170" s="133"/>
      <c r="G1170" s="133"/>
      <c r="I1170" s="133"/>
      <c r="J1170" s="133"/>
      <c r="K1170" s="133"/>
      <c r="L1170" s="133"/>
      <c r="M1170" s="133"/>
      <c r="N1170" s="133"/>
      <c r="P1170" s="133"/>
      <c r="Q1170" s="133"/>
      <c r="R1170" s="133"/>
      <c r="S1170" s="133"/>
      <c r="T1170" s="133"/>
      <c r="U1170" s="133"/>
      <c r="V1170" s="133"/>
      <c r="W1170" s="133"/>
      <c r="X1170" s="133"/>
      <c r="Y1170" s="133"/>
      <c r="Z1170" s="133"/>
      <c r="AA1170" s="133"/>
      <c r="AB1170" s="133"/>
    </row>
    <row r="1171" spans="2:28">
      <c r="B1171" s="133"/>
      <c r="C1171" s="133"/>
      <c r="D1171" s="133"/>
      <c r="E1171" s="133"/>
      <c r="F1171" s="133"/>
      <c r="G1171" s="133"/>
      <c r="I1171" s="133"/>
      <c r="J1171" s="133"/>
      <c r="K1171" s="133"/>
      <c r="L1171" s="133"/>
      <c r="M1171" s="133"/>
      <c r="N1171" s="133"/>
      <c r="P1171" s="133"/>
      <c r="Q1171" s="133"/>
      <c r="R1171" s="133"/>
      <c r="S1171" s="133"/>
      <c r="T1171" s="133"/>
      <c r="U1171" s="133"/>
      <c r="V1171" s="133"/>
      <c r="W1171" s="133"/>
      <c r="X1171" s="133"/>
      <c r="Y1171" s="133"/>
      <c r="Z1171" s="133"/>
      <c r="AA1171" s="133"/>
      <c r="AB1171" s="133"/>
    </row>
    <row r="1172" spans="2:28">
      <c r="B1172" s="133"/>
      <c r="C1172" s="133"/>
      <c r="D1172" s="133"/>
      <c r="E1172" s="133"/>
      <c r="F1172" s="133"/>
      <c r="G1172" s="133"/>
      <c r="I1172" s="133"/>
      <c r="J1172" s="133"/>
      <c r="K1172" s="133"/>
      <c r="L1172" s="133"/>
      <c r="M1172" s="133"/>
      <c r="N1172" s="133"/>
      <c r="P1172" s="133"/>
      <c r="Q1172" s="133"/>
      <c r="R1172" s="133"/>
      <c r="S1172" s="133"/>
      <c r="T1172" s="133"/>
      <c r="U1172" s="133"/>
      <c r="V1172" s="133"/>
      <c r="W1172" s="133"/>
      <c r="X1172" s="133"/>
      <c r="Y1172" s="133"/>
      <c r="Z1172" s="133"/>
      <c r="AA1172" s="133"/>
      <c r="AB1172" s="133"/>
    </row>
    <row r="1173" spans="2:28">
      <c r="B1173" s="133"/>
      <c r="C1173" s="133"/>
      <c r="D1173" s="133"/>
      <c r="E1173" s="133"/>
      <c r="F1173" s="133"/>
      <c r="G1173" s="133"/>
      <c r="I1173" s="133"/>
      <c r="J1173" s="133"/>
      <c r="K1173" s="133"/>
      <c r="L1173" s="133"/>
      <c r="M1173" s="133"/>
      <c r="N1173" s="133"/>
      <c r="P1173" s="133"/>
      <c r="Q1173" s="133"/>
      <c r="R1173" s="133"/>
      <c r="S1173" s="133"/>
      <c r="T1173" s="133"/>
      <c r="U1173" s="133"/>
      <c r="V1173" s="133"/>
      <c r="W1173" s="133"/>
      <c r="X1173" s="133"/>
      <c r="Y1173" s="133"/>
      <c r="Z1173" s="133"/>
      <c r="AA1173" s="133"/>
      <c r="AB1173" s="133"/>
    </row>
    <row r="1174" spans="2:28">
      <c r="B1174" s="133"/>
      <c r="C1174" s="133"/>
      <c r="D1174" s="133"/>
      <c r="E1174" s="133"/>
      <c r="F1174" s="133"/>
      <c r="G1174" s="133"/>
      <c r="I1174" s="133"/>
      <c r="J1174" s="133"/>
      <c r="K1174" s="133"/>
      <c r="L1174" s="133"/>
      <c r="M1174" s="133"/>
      <c r="N1174" s="133"/>
      <c r="P1174" s="133"/>
      <c r="Q1174" s="133"/>
      <c r="R1174" s="133"/>
      <c r="S1174" s="133"/>
      <c r="T1174" s="133"/>
      <c r="U1174" s="133"/>
      <c r="V1174" s="133"/>
      <c r="W1174" s="133"/>
      <c r="X1174" s="133"/>
      <c r="Y1174" s="133"/>
      <c r="Z1174" s="133"/>
      <c r="AA1174" s="133"/>
      <c r="AB1174" s="133"/>
    </row>
    <row r="1175" spans="2:28">
      <c r="B1175" s="133"/>
      <c r="C1175" s="133"/>
      <c r="D1175" s="133"/>
      <c r="E1175" s="133"/>
      <c r="F1175" s="133"/>
      <c r="G1175" s="133"/>
      <c r="I1175" s="133"/>
      <c r="J1175" s="133"/>
      <c r="K1175" s="133"/>
      <c r="L1175" s="133"/>
      <c r="M1175" s="133"/>
      <c r="N1175" s="133"/>
      <c r="P1175" s="133"/>
      <c r="Q1175" s="133"/>
      <c r="R1175" s="133"/>
      <c r="S1175" s="133"/>
      <c r="T1175" s="133"/>
      <c r="U1175" s="133"/>
      <c r="V1175" s="133"/>
      <c r="W1175" s="133"/>
      <c r="X1175" s="133"/>
      <c r="Y1175" s="133"/>
      <c r="Z1175" s="133"/>
      <c r="AA1175" s="133"/>
      <c r="AB1175" s="133"/>
    </row>
    <row r="1176" spans="2:28">
      <c r="B1176" s="133"/>
      <c r="C1176" s="133"/>
      <c r="D1176" s="133"/>
      <c r="E1176" s="133"/>
      <c r="F1176" s="133"/>
      <c r="G1176" s="133"/>
      <c r="I1176" s="133"/>
      <c r="J1176" s="133"/>
      <c r="K1176" s="133"/>
      <c r="L1176" s="133"/>
      <c r="M1176" s="133"/>
      <c r="N1176" s="133"/>
      <c r="P1176" s="133"/>
      <c r="Q1176" s="133"/>
      <c r="R1176" s="133"/>
      <c r="S1176" s="133"/>
      <c r="T1176" s="133"/>
      <c r="U1176" s="133"/>
      <c r="V1176" s="133"/>
      <c r="W1176" s="133"/>
      <c r="X1176" s="133"/>
      <c r="Y1176" s="133"/>
      <c r="Z1176" s="133"/>
      <c r="AA1176" s="133"/>
      <c r="AB1176" s="133"/>
    </row>
    <row r="1177" spans="2:28">
      <c r="B1177" s="133"/>
      <c r="C1177" s="133"/>
      <c r="D1177" s="133"/>
      <c r="E1177" s="133"/>
      <c r="F1177" s="133"/>
      <c r="G1177" s="133"/>
      <c r="I1177" s="133"/>
      <c r="J1177" s="133"/>
      <c r="K1177" s="133"/>
      <c r="L1177" s="133"/>
      <c r="M1177" s="133"/>
      <c r="N1177" s="133"/>
      <c r="P1177" s="133"/>
      <c r="Q1177" s="133"/>
      <c r="R1177" s="133"/>
      <c r="S1177" s="133"/>
      <c r="T1177" s="133"/>
      <c r="U1177" s="133"/>
      <c r="V1177" s="133"/>
      <c r="W1177" s="133"/>
      <c r="X1177" s="133"/>
      <c r="Y1177" s="133"/>
      <c r="Z1177" s="133"/>
      <c r="AA1177" s="133"/>
      <c r="AB1177" s="133"/>
    </row>
    <row r="1178" spans="2:28">
      <c r="B1178" s="133"/>
      <c r="C1178" s="133"/>
      <c r="D1178" s="133"/>
      <c r="E1178" s="133"/>
      <c r="F1178" s="133"/>
      <c r="G1178" s="133"/>
      <c r="I1178" s="133"/>
      <c r="J1178" s="133"/>
      <c r="K1178" s="133"/>
      <c r="L1178" s="133"/>
      <c r="M1178" s="133"/>
      <c r="N1178" s="133"/>
      <c r="P1178" s="133"/>
      <c r="Q1178" s="133"/>
      <c r="R1178" s="133"/>
      <c r="S1178" s="133"/>
      <c r="T1178" s="133"/>
      <c r="U1178" s="133"/>
      <c r="V1178" s="133"/>
      <c r="W1178" s="133"/>
      <c r="X1178" s="133"/>
      <c r="Y1178" s="133"/>
      <c r="Z1178" s="133"/>
      <c r="AA1178" s="133"/>
      <c r="AB1178" s="133"/>
    </row>
    <row r="1179" spans="2:28">
      <c r="B1179" s="133"/>
      <c r="C1179" s="133"/>
      <c r="D1179" s="133"/>
      <c r="E1179" s="133"/>
      <c r="F1179" s="133"/>
      <c r="G1179" s="133"/>
      <c r="I1179" s="133"/>
      <c r="J1179" s="133"/>
      <c r="K1179" s="133"/>
      <c r="L1179" s="133"/>
      <c r="M1179" s="133"/>
      <c r="N1179" s="133"/>
      <c r="P1179" s="133"/>
      <c r="Q1179" s="133"/>
      <c r="R1179" s="133"/>
      <c r="S1179" s="133"/>
      <c r="T1179" s="133"/>
      <c r="U1179" s="133"/>
      <c r="V1179" s="133"/>
      <c r="W1179" s="133"/>
      <c r="X1179" s="133"/>
      <c r="Y1179" s="133"/>
      <c r="Z1179" s="133"/>
      <c r="AA1179" s="133"/>
      <c r="AB1179" s="133"/>
    </row>
    <row r="1180" spans="2:28">
      <c r="B1180" s="133"/>
      <c r="C1180" s="133"/>
      <c r="D1180" s="133"/>
      <c r="E1180" s="133"/>
      <c r="F1180" s="133"/>
      <c r="G1180" s="133"/>
      <c r="I1180" s="133"/>
      <c r="J1180" s="133"/>
      <c r="K1180" s="133"/>
      <c r="L1180" s="133"/>
      <c r="M1180" s="133"/>
      <c r="N1180" s="133"/>
      <c r="P1180" s="133"/>
      <c r="Q1180" s="133"/>
      <c r="R1180" s="133"/>
      <c r="S1180" s="133"/>
      <c r="T1180" s="133"/>
      <c r="U1180" s="133"/>
      <c r="V1180" s="133"/>
      <c r="W1180" s="133"/>
      <c r="X1180" s="133"/>
      <c r="Y1180" s="133"/>
      <c r="Z1180" s="133"/>
      <c r="AA1180" s="133"/>
      <c r="AB1180" s="133"/>
    </row>
    <row r="1181" spans="2:28">
      <c r="B1181" s="133"/>
      <c r="C1181" s="133"/>
      <c r="D1181" s="133"/>
      <c r="E1181" s="133"/>
      <c r="F1181" s="133"/>
      <c r="G1181" s="133"/>
      <c r="I1181" s="133"/>
      <c r="J1181" s="133"/>
      <c r="K1181" s="133"/>
      <c r="L1181" s="133"/>
      <c r="M1181" s="133"/>
      <c r="N1181" s="133"/>
      <c r="P1181" s="133"/>
      <c r="Q1181" s="133"/>
      <c r="R1181" s="133"/>
      <c r="S1181" s="133"/>
      <c r="T1181" s="133"/>
      <c r="U1181" s="133"/>
      <c r="V1181" s="133"/>
      <c r="W1181" s="133"/>
      <c r="X1181" s="133"/>
      <c r="Y1181" s="133"/>
      <c r="Z1181" s="133"/>
      <c r="AA1181" s="133"/>
      <c r="AB1181" s="133"/>
    </row>
    <row r="1182" spans="2:28">
      <c r="B1182" s="133"/>
      <c r="C1182" s="133"/>
      <c r="D1182" s="133"/>
      <c r="E1182" s="133"/>
      <c r="F1182" s="133"/>
      <c r="G1182" s="133"/>
      <c r="I1182" s="133"/>
      <c r="J1182" s="133"/>
      <c r="K1182" s="133"/>
      <c r="L1182" s="133"/>
      <c r="M1182" s="133"/>
      <c r="N1182" s="133"/>
      <c r="P1182" s="133"/>
      <c r="Q1182" s="133"/>
      <c r="R1182" s="133"/>
      <c r="S1182" s="133"/>
      <c r="T1182" s="133"/>
      <c r="U1182" s="133"/>
      <c r="V1182" s="133"/>
      <c r="W1182" s="133"/>
      <c r="X1182" s="133"/>
      <c r="Y1182" s="133"/>
      <c r="Z1182" s="133"/>
      <c r="AA1182" s="133"/>
      <c r="AB1182" s="133"/>
    </row>
    <row r="1183" spans="2:28">
      <c r="B1183" s="133"/>
      <c r="C1183" s="133"/>
      <c r="D1183" s="133"/>
      <c r="E1183" s="133"/>
      <c r="F1183" s="133"/>
      <c r="G1183" s="133"/>
      <c r="I1183" s="133"/>
      <c r="J1183" s="133"/>
      <c r="K1183" s="133"/>
      <c r="L1183" s="133"/>
      <c r="M1183" s="133"/>
      <c r="N1183" s="133"/>
      <c r="P1183" s="133"/>
      <c r="Q1183" s="133"/>
      <c r="R1183" s="133"/>
      <c r="S1183" s="133"/>
      <c r="T1183" s="133"/>
      <c r="U1183" s="133"/>
      <c r="V1183" s="133"/>
      <c r="W1183" s="133"/>
      <c r="X1183" s="133"/>
      <c r="Y1183" s="133"/>
      <c r="Z1183" s="133"/>
      <c r="AA1183" s="133"/>
      <c r="AB1183" s="133"/>
    </row>
    <row r="1184" spans="2:28">
      <c r="B1184" s="133"/>
      <c r="C1184" s="133"/>
      <c r="D1184" s="133"/>
      <c r="E1184" s="133"/>
      <c r="F1184" s="133"/>
      <c r="G1184" s="133"/>
      <c r="I1184" s="133"/>
      <c r="J1184" s="133"/>
      <c r="K1184" s="133"/>
      <c r="L1184" s="133"/>
      <c r="M1184" s="133"/>
      <c r="N1184" s="133"/>
      <c r="P1184" s="133"/>
      <c r="Q1184" s="133"/>
      <c r="R1184" s="133"/>
      <c r="S1184" s="133"/>
      <c r="T1184" s="133"/>
      <c r="U1184" s="133"/>
      <c r="V1184" s="133"/>
      <c r="W1184" s="133"/>
      <c r="X1184" s="133"/>
      <c r="Y1184" s="133"/>
      <c r="Z1184" s="133"/>
      <c r="AA1184" s="133"/>
      <c r="AB1184" s="133"/>
    </row>
    <row r="1185" spans="2:28">
      <c r="B1185" s="133"/>
      <c r="C1185" s="133"/>
      <c r="D1185" s="133"/>
      <c r="E1185" s="133"/>
      <c r="F1185" s="133"/>
      <c r="G1185" s="133"/>
      <c r="I1185" s="133"/>
      <c r="J1185" s="133"/>
      <c r="K1185" s="133"/>
      <c r="L1185" s="133"/>
      <c r="M1185" s="133"/>
      <c r="N1185" s="133"/>
      <c r="P1185" s="133"/>
      <c r="Q1185" s="133"/>
      <c r="R1185" s="133"/>
      <c r="S1185" s="133"/>
      <c r="T1185" s="133"/>
      <c r="U1185" s="133"/>
      <c r="V1185" s="133"/>
      <c r="W1185" s="133"/>
      <c r="X1185" s="133"/>
      <c r="Y1185" s="133"/>
      <c r="Z1185" s="133"/>
      <c r="AA1185" s="133"/>
      <c r="AB1185" s="133"/>
    </row>
    <row r="1186" spans="2:28">
      <c r="B1186" s="133"/>
      <c r="C1186" s="133"/>
      <c r="D1186" s="133"/>
      <c r="E1186" s="133"/>
      <c r="F1186" s="133"/>
      <c r="G1186" s="133"/>
      <c r="I1186" s="133"/>
      <c r="J1186" s="133"/>
      <c r="K1186" s="133"/>
      <c r="L1186" s="133"/>
      <c r="M1186" s="133"/>
      <c r="N1186" s="133"/>
      <c r="P1186" s="133"/>
      <c r="Q1186" s="133"/>
      <c r="R1186" s="133"/>
      <c r="S1186" s="133"/>
      <c r="T1186" s="133"/>
      <c r="U1186" s="133"/>
      <c r="V1186" s="133"/>
      <c r="W1186" s="133"/>
      <c r="X1186" s="133"/>
      <c r="Y1186" s="133"/>
      <c r="Z1186" s="133"/>
      <c r="AA1186" s="133"/>
      <c r="AB1186" s="133"/>
    </row>
    <row r="1187" spans="2:28">
      <c r="B1187" s="133"/>
      <c r="C1187" s="133"/>
      <c r="D1187" s="133"/>
      <c r="E1187" s="133"/>
      <c r="F1187" s="133"/>
      <c r="G1187" s="133"/>
      <c r="I1187" s="133"/>
      <c r="J1187" s="133"/>
      <c r="K1187" s="133"/>
      <c r="L1187" s="133"/>
      <c r="M1187" s="133"/>
      <c r="N1187" s="133"/>
      <c r="P1187" s="133"/>
      <c r="Q1187" s="133"/>
      <c r="R1187" s="133"/>
      <c r="S1187" s="133"/>
      <c r="T1187" s="133"/>
      <c r="U1187" s="133"/>
      <c r="V1187" s="133"/>
      <c r="W1187" s="133"/>
      <c r="X1187" s="133"/>
      <c r="Y1187" s="133"/>
      <c r="Z1187" s="133"/>
      <c r="AA1187" s="133"/>
      <c r="AB1187" s="133"/>
    </row>
    <row r="1188" spans="2:28">
      <c r="B1188" s="133"/>
      <c r="C1188" s="133"/>
      <c r="D1188" s="133"/>
      <c r="E1188" s="133"/>
      <c r="F1188" s="133"/>
      <c r="G1188" s="133"/>
      <c r="I1188" s="133"/>
      <c r="J1188" s="133"/>
      <c r="K1188" s="133"/>
      <c r="L1188" s="133"/>
      <c r="M1188" s="133"/>
      <c r="N1188" s="133"/>
      <c r="P1188" s="133"/>
      <c r="Q1188" s="133"/>
      <c r="R1188" s="133"/>
      <c r="S1188" s="133"/>
      <c r="T1188" s="133"/>
      <c r="U1188" s="133"/>
      <c r="V1188" s="133"/>
      <c r="W1188" s="133"/>
      <c r="X1188" s="133"/>
      <c r="Y1188" s="133"/>
      <c r="Z1188" s="133"/>
      <c r="AA1188" s="133"/>
      <c r="AB1188" s="133"/>
    </row>
    <row r="1189" spans="2:28">
      <c r="B1189" s="133"/>
      <c r="C1189" s="133"/>
      <c r="D1189" s="133"/>
      <c r="E1189" s="133"/>
      <c r="F1189" s="133"/>
      <c r="G1189" s="133"/>
      <c r="I1189" s="133"/>
      <c r="J1189" s="133"/>
      <c r="K1189" s="133"/>
      <c r="L1189" s="133"/>
      <c r="M1189" s="133"/>
      <c r="N1189" s="133"/>
      <c r="P1189" s="133"/>
      <c r="Q1189" s="133"/>
      <c r="R1189" s="133"/>
      <c r="S1189" s="133"/>
      <c r="T1189" s="133"/>
      <c r="U1189" s="133"/>
      <c r="V1189" s="133"/>
      <c r="W1189" s="133"/>
      <c r="X1189" s="133"/>
      <c r="Y1189" s="133"/>
      <c r="Z1189" s="133"/>
      <c r="AA1189" s="133"/>
      <c r="AB1189" s="133"/>
    </row>
    <row r="1190" spans="2:28">
      <c r="B1190" s="133"/>
      <c r="C1190" s="133"/>
      <c r="D1190" s="133"/>
      <c r="E1190" s="133"/>
      <c r="F1190" s="133"/>
      <c r="G1190" s="133"/>
      <c r="I1190" s="133"/>
      <c r="J1190" s="133"/>
      <c r="K1190" s="133"/>
      <c r="L1190" s="133"/>
      <c r="M1190" s="133"/>
      <c r="N1190" s="133"/>
      <c r="P1190" s="133"/>
      <c r="Q1190" s="133"/>
      <c r="R1190" s="133"/>
      <c r="S1190" s="133"/>
      <c r="T1190" s="133"/>
      <c r="U1190" s="133"/>
      <c r="V1190" s="133"/>
      <c r="W1190" s="133"/>
      <c r="X1190" s="133"/>
      <c r="Y1190" s="133"/>
      <c r="Z1190" s="133"/>
      <c r="AA1190" s="133"/>
      <c r="AB1190" s="133"/>
    </row>
    <row r="1191" spans="2:28">
      <c r="B1191" s="133"/>
      <c r="C1191" s="133"/>
      <c r="D1191" s="133"/>
      <c r="E1191" s="133"/>
      <c r="F1191" s="133"/>
      <c r="G1191" s="133"/>
      <c r="I1191" s="133"/>
      <c r="J1191" s="133"/>
      <c r="K1191" s="133"/>
      <c r="L1191" s="133"/>
      <c r="M1191" s="133"/>
      <c r="N1191" s="133"/>
      <c r="P1191" s="133"/>
      <c r="Q1191" s="133"/>
      <c r="R1191" s="133"/>
      <c r="S1191" s="133"/>
      <c r="T1191" s="133"/>
      <c r="U1191" s="133"/>
      <c r="V1191" s="133"/>
      <c r="W1191" s="133"/>
      <c r="X1191" s="133"/>
      <c r="Y1191" s="133"/>
      <c r="Z1191" s="133"/>
      <c r="AA1191" s="133"/>
      <c r="AB1191" s="133"/>
    </row>
    <row r="1192" spans="2:28">
      <c r="B1192" s="133"/>
      <c r="C1192" s="133"/>
      <c r="D1192" s="133"/>
      <c r="E1192" s="133"/>
      <c r="F1192" s="133"/>
      <c r="G1192" s="133"/>
      <c r="I1192" s="133"/>
      <c r="J1192" s="133"/>
      <c r="K1192" s="133"/>
      <c r="L1192" s="133"/>
      <c r="M1192" s="133"/>
      <c r="N1192" s="133"/>
      <c r="P1192" s="133"/>
      <c r="Q1192" s="133"/>
      <c r="R1192" s="133"/>
      <c r="S1192" s="133"/>
      <c r="T1192" s="133"/>
      <c r="U1192" s="133"/>
      <c r="V1192" s="133"/>
      <c r="W1192" s="133"/>
      <c r="X1192" s="133"/>
      <c r="Y1192" s="133"/>
      <c r="Z1192" s="133"/>
      <c r="AA1192" s="133"/>
      <c r="AB1192" s="133"/>
    </row>
    <row r="1193" spans="2:28">
      <c r="B1193" s="133"/>
      <c r="C1193" s="133"/>
      <c r="D1193" s="133"/>
      <c r="E1193" s="133"/>
      <c r="F1193" s="133"/>
      <c r="G1193" s="133"/>
      <c r="I1193" s="133"/>
      <c r="J1193" s="133"/>
      <c r="K1193" s="133"/>
      <c r="L1193" s="133"/>
      <c r="M1193" s="133"/>
      <c r="N1193" s="133"/>
      <c r="P1193" s="133"/>
      <c r="Q1193" s="133"/>
      <c r="R1193" s="133"/>
      <c r="S1193" s="133"/>
      <c r="T1193" s="133"/>
      <c r="U1193" s="133"/>
      <c r="V1193" s="133"/>
      <c r="W1193" s="133"/>
      <c r="X1193" s="133"/>
      <c r="Y1193" s="133"/>
      <c r="Z1193" s="133"/>
      <c r="AA1193" s="133"/>
      <c r="AB1193" s="133"/>
    </row>
    <row r="1194" spans="2:28">
      <c r="B1194" s="133"/>
      <c r="C1194" s="133"/>
      <c r="D1194" s="133"/>
      <c r="E1194" s="133"/>
      <c r="F1194" s="133"/>
      <c r="G1194" s="133"/>
      <c r="I1194" s="133"/>
      <c r="J1194" s="133"/>
      <c r="K1194" s="133"/>
      <c r="L1194" s="133"/>
      <c r="M1194" s="133"/>
      <c r="N1194" s="133"/>
      <c r="P1194" s="133"/>
      <c r="Q1194" s="133"/>
      <c r="R1194" s="133"/>
      <c r="S1194" s="133"/>
      <c r="T1194" s="133"/>
      <c r="U1194" s="133"/>
      <c r="V1194" s="133"/>
      <c r="W1194" s="133"/>
      <c r="X1194" s="133"/>
      <c r="Y1194" s="133"/>
      <c r="Z1194" s="133"/>
      <c r="AA1194" s="133"/>
      <c r="AB1194" s="133"/>
    </row>
    <row r="1195" spans="2:28">
      <c r="B1195" s="133"/>
      <c r="C1195" s="133"/>
      <c r="D1195" s="133"/>
      <c r="E1195" s="133"/>
      <c r="F1195" s="133"/>
      <c r="G1195" s="133"/>
      <c r="I1195" s="133"/>
      <c r="J1195" s="133"/>
      <c r="K1195" s="133"/>
      <c r="L1195" s="133"/>
      <c r="M1195" s="133"/>
      <c r="N1195" s="133"/>
      <c r="P1195" s="133"/>
      <c r="Q1195" s="133"/>
      <c r="R1195" s="133"/>
      <c r="S1195" s="133"/>
      <c r="T1195" s="133"/>
      <c r="U1195" s="133"/>
      <c r="V1195" s="133"/>
      <c r="W1195" s="133"/>
      <c r="X1195" s="133"/>
      <c r="Y1195" s="133"/>
      <c r="Z1195" s="133"/>
      <c r="AA1195" s="133"/>
      <c r="AB1195" s="133"/>
    </row>
    <row r="1196" spans="2:28">
      <c r="B1196" s="133"/>
      <c r="C1196" s="133"/>
      <c r="D1196" s="133"/>
      <c r="E1196" s="133"/>
      <c r="F1196" s="133"/>
      <c r="G1196" s="133"/>
      <c r="I1196" s="133"/>
      <c r="J1196" s="133"/>
      <c r="K1196" s="133"/>
      <c r="L1196" s="133"/>
      <c r="M1196" s="133"/>
      <c r="N1196" s="133"/>
      <c r="P1196" s="133"/>
      <c r="Q1196" s="133"/>
      <c r="R1196" s="133"/>
      <c r="S1196" s="133"/>
      <c r="T1196" s="133"/>
      <c r="U1196" s="133"/>
      <c r="V1196" s="133"/>
      <c r="W1196" s="133"/>
      <c r="X1196" s="133"/>
      <c r="Y1196" s="133"/>
      <c r="Z1196" s="133"/>
      <c r="AA1196" s="133"/>
      <c r="AB1196" s="133"/>
    </row>
    <row r="1197" spans="2:28">
      <c r="B1197" s="133"/>
      <c r="C1197" s="133"/>
      <c r="D1197" s="133"/>
      <c r="E1197" s="133"/>
      <c r="F1197" s="133"/>
      <c r="G1197" s="133"/>
      <c r="I1197" s="133"/>
      <c r="J1197" s="133"/>
      <c r="K1197" s="133"/>
      <c r="L1197" s="133"/>
      <c r="M1197" s="133"/>
      <c r="N1197" s="133"/>
      <c r="P1197" s="133"/>
      <c r="Q1197" s="133"/>
      <c r="R1197" s="133"/>
      <c r="S1197" s="133"/>
      <c r="T1197" s="133"/>
      <c r="U1197" s="133"/>
      <c r="V1197" s="133"/>
      <c r="W1197" s="133"/>
      <c r="X1197" s="133"/>
      <c r="Y1197" s="133"/>
      <c r="Z1197" s="133"/>
      <c r="AA1197" s="133"/>
      <c r="AB1197" s="133"/>
    </row>
    <row r="1198" spans="2:28">
      <c r="B1198" s="133"/>
      <c r="C1198" s="133"/>
      <c r="D1198" s="133"/>
      <c r="E1198" s="133"/>
      <c r="F1198" s="133"/>
      <c r="G1198" s="133"/>
      <c r="I1198" s="133"/>
      <c r="J1198" s="133"/>
      <c r="K1198" s="133"/>
      <c r="L1198" s="133"/>
      <c r="M1198" s="133"/>
      <c r="N1198" s="133"/>
      <c r="P1198" s="133"/>
      <c r="Q1198" s="133"/>
      <c r="R1198" s="133"/>
      <c r="S1198" s="133"/>
      <c r="T1198" s="133"/>
      <c r="U1198" s="133"/>
      <c r="V1198" s="133"/>
      <c r="W1198" s="133"/>
      <c r="X1198" s="133"/>
      <c r="Y1198" s="133"/>
      <c r="Z1198" s="133"/>
      <c r="AA1198" s="133"/>
      <c r="AB1198" s="133"/>
    </row>
    <row r="1199" spans="2:28">
      <c r="B1199" s="133"/>
      <c r="C1199" s="133"/>
      <c r="D1199" s="133"/>
      <c r="E1199" s="133"/>
      <c r="F1199" s="133"/>
      <c r="G1199" s="133"/>
      <c r="I1199" s="133"/>
      <c r="J1199" s="133"/>
      <c r="K1199" s="133"/>
      <c r="L1199" s="133"/>
      <c r="M1199" s="133"/>
      <c r="N1199" s="133"/>
      <c r="P1199" s="133"/>
      <c r="Q1199" s="133"/>
      <c r="R1199" s="133"/>
      <c r="S1199" s="133"/>
      <c r="T1199" s="133"/>
      <c r="U1199" s="133"/>
      <c r="V1199" s="133"/>
      <c r="W1199" s="133"/>
      <c r="X1199" s="133"/>
      <c r="Y1199" s="133"/>
      <c r="Z1199" s="133"/>
      <c r="AA1199" s="133"/>
      <c r="AB1199" s="133"/>
    </row>
    <row r="1200" spans="2:28">
      <c r="B1200" s="133"/>
      <c r="C1200" s="133"/>
      <c r="D1200" s="133"/>
      <c r="E1200" s="133"/>
      <c r="F1200" s="133"/>
      <c r="G1200" s="133"/>
      <c r="I1200" s="133"/>
      <c r="J1200" s="133"/>
      <c r="K1200" s="133"/>
      <c r="L1200" s="133"/>
      <c r="M1200" s="133"/>
      <c r="N1200" s="133"/>
      <c r="P1200" s="133"/>
      <c r="Q1200" s="133"/>
      <c r="R1200" s="133"/>
      <c r="S1200" s="133"/>
      <c r="T1200" s="133"/>
      <c r="U1200" s="133"/>
      <c r="V1200" s="133"/>
      <c r="W1200" s="133"/>
      <c r="X1200" s="133"/>
      <c r="Y1200" s="133"/>
      <c r="Z1200" s="133"/>
      <c r="AA1200" s="133"/>
      <c r="AB1200" s="133"/>
    </row>
    <row r="1201" spans="2:28">
      <c r="B1201" s="133"/>
      <c r="C1201" s="133"/>
      <c r="D1201" s="133"/>
      <c r="E1201" s="133"/>
      <c r="F1201" s="133"/>
      <c r="G1201" s="133"/>
      <c r="I1201" s="133"/>
      <c r="J1201" s="133"/>
      <c r="K1201" s="133"/>
      <c r="L1201" s="133"/>
      <c r="M1201" s="133"/>
      <c r="N1201" s="133"/>
      <c r="P1201" s="133"/>
      <c r="Q1201" s="133"/>
      <c r="R1201" s="133"/>
      <c r="S1201" s="133"/>
      <c r="T1201" s="133"/>
      <c r="U1201" s="133"/>
      <c r="V1201" s="133"/>
      <c r="W1201" s="133"/>
      <c r="X1201" s="133"/>
      <c r="Y1201" s="133"/>
      <c r="Z1201" s="133"/>
      <c r="AA1201" s="133"/>
      <c r="AB1201" s="133"/>
    </row>
    <row r="1202" spans="2:28">
      <c r="B1202" s="133"/>
      <c r="C1202" s="133"/>
      <c r="D1202" s="133"/>
      <c r="E1202" s="133"/>
      <c r="F1202" s="133"/>
      <c r="G1202" s="133"/>
      <c r="I1202" s="133"/>
      <c r="J1202" s="133"/>
      <c r="K1202" s="133"/>
      <c r="L1202" s="133"/>
      <c r="M1202" s="133"/>
      <c r="N1202" s="133"/>
      <c r="P1202" s="133"/>
      <c r="Q1202" s="133"/>
      <c r="R1202" s="133"/>
      <c r="S1202" s="133"/>
      <c r="T1202" s="133"/>
      <c r="U1202" s="133"/>
      <c r="V1202" s="133"/>
      <c r="W1202" s="133"/>
      <c r="X1202" s="133"/>
      <c r="Y1202" s="133"/>
      <c r="Z1202" s="133"/>
      <c r="AA1202" s="133"/>
      <c r="AB1202" s="133"/>
    </row>
    <row r="1203" spans="2:28">
      <c r="B1203" s="133"/>
      <c r="C1203" s="133"/>
      <c r="D1203" s="133"/>
      <c r="E1203" s="133"/>
      <c r="F1203" s="133"/>
      <c r="G1203" s="133"/>
      <c r="I1203" s="133"/>
      <c r="J1203" s="133"/>
      <c r="K1203" s="133"/>
      <c r="L1203" s="133"/>
      <c r="M1203" s="133"/>
      <c r="N1203" s="133"/>
      <c r="P1203" s="133"/>
      <c r="Q1203" s="133"/>
      <c r="R1203" s="133"/>
      <c r="S1203" s="133"/>
      <c r="T1203" s="133"/>
      <c r="U1203" s="133"/>
      <c r="V1203" s="133"/>
      <c r="W1203" s="133"/>
      <c r="X1203" s="133"/>
      <c r="Y1203" s="133"/>
      <c r="Z1203" s="133"/>
      <c r="AA1203" s="133"/>
      <c r="AB1203" s="133"/>
    </row>
    <row r="1204" spans="2:28">
      <c r="B1204" s="133"/>
      <c r="C1204" s="133"/>
      <c r="D1204" s="133"/>
      <c r="E1204" s="133"/>
      <c r="F1204" s="133"/>
      <c r="G1204" s="133"/>
      <c r="I1204" s="133"/>
      <c r="J1204" s="133"/>
      <c r="K1204" s="133"/>
      <c r="L1204" s="133"/>
      <c r="M1204" s="133"/>
      <c r="N1204" s="133"/>
      <c r="P1204" s="133"/>
      <c r="Q1204" s="133"/>
      <c r="R1204" s="133"/>
      <c r="S1204" s="133"/>
      <c r="T1204" s="133"/>
      <c r="U1204" s="133"/>
      <c r="V1204" s="133"/>
      <c r="W1204" s="133"/>
      <c r="X1204" s="133"/>
      <c r="Y1204" s="133"/>
      <c r="Z1204" s="133"/>
      <c r="AA1204" s="133"/>
      <c r="AB1204" s="133"/>
    </row>
    <row r="1205" spans="2:28">
      <c r="B1205" s="133"/>
      <c r="C1205" s="133"/>
      <c r="D1205" s="133"/>
      <c r="E1205" s="133"/>
      <c r="F1205" s="133"/>
      <c r="G1205" s="133"/>
      <c r="I1205" s="133"/>
      <c r="J1205" s="133"/>
      <c r="K1205" s="133"/>
      <c r="L1205" s="133"/>
      <c r="M1205" s="133"/>
      <c r="N1205" s="133"/>
      <c r="P1205" s="133"/>
      <c r="Q1205" s="133"/>
      <c r="R1205" s="133"/>
      <c r="S1205" s="133"/>
      <c r="T1205" s="133"/>
      <c r="U1205" s="133"/>
      <c r="V1205" s="133"/>
      <c r="W1205" s="133"/>
      <c r="X1205" s="133"/>
      <c r="Y1205" s="133"/>
      <c r="Z1205" s="133"/>
      <c r="AA1205" s="133"/>
      <c r="AB1205" s="133"/>
    </row>
    <row r="1206" spans="2:28">
      <c r="B1206" s="133"/>
      <c r="C1206" s="133"/>
      <c r="D1206" s="133"/>
      <c r="E1206" s="133"/>
      <c r="F1206" s="133"/>
      <c r="G1206" s="133"/>
      <c r="I1206" s="133"/>
      <c r="J1206" s="133"/>
      <c r="K1206" s="133"/>
      <c r="L1206" s="133"/>
      <c r="M1206" s="133"/>
      <c r="N1206" s="133"/>
      <c r="P1206" s="133"/>
      <c r="Q1206" s="133"/>
      <c r="R1206" s="133"/>
      <c r="S1206" s="133"/>
      <c r="T1206" s="133"/>
      <c r="U1206" s="133"/>
      <c r="V1206" s="133"/>
      <c r="W1206" s="133"/>
      <c r="X1206" s="133"/>
      <c r="Y1206" s="133"/>
      <c r="Z1206" s="133"/>
      <c r="AA1206" s="133"/>
      <c r="AB1206" s="133"/>
    </row>
    <row r="1207" spans="2:28">
      <c r="B1207" s="133"/>
      <c r="C1207" s="133"/>
      <c r="D1207" s="133"/>
      <c r="E1207" s="133"/>
      <c r="F1207" s="133"/>
      <c r="G1207" s="133"/>
      <c r="I1207" s="133"/>
      <c r="J1207" s="133"/>
      <c r="K1207" s="133"/>
      <c r="L1207" s="133"/>
      <c r="M1207" s="133"/>
      <c r="N1207" s="133"/>
      <c r="P1207" s="133"/>
      <c r="Q1207" s="133"/>
      <c r="R1207" s="133"/>
      <c r="S1207" s="133"/>
      <c r="T1207" s="133"/>
      <c r="U1207" s="133"/>
      <c r="V1207" s="133"/>
      <c r="W1207" s="133"/>
      <c r="X1207" s="133"/>
      <c r="Y1207" s="133"/>
      <c r="Z1207" s="133"/>
      <c r="AA1207" s="133"/>
      <c r="AB1207" s="133"/>
    </row>
    <row r="1208" spans="2:28">
      <c r="B1208" s="133"/>
      <c r="C1208" s="133"/>
      <c r="D1208" s="133"/>
      <c r="E1208" s="133"/>
      <c r="F1208" s="133"/>
      <c r="G1208" s="133"/>
      <c r="I1208" s="133"/>
      <c r="J1208" s="133"/>
      <c r="K1208" s="133"/>
      <c r="L1208" s="133"/>
      <c r="M1208" s="133"/>
      <c r="N1208" s="133"/>
      <c r="P1208" s="133"/>
      <c r="Q1208" s="133"/>
      <c r="R1208" s="133"/>
      <c r="S1208" s="133"/>
      <c r="T1208" s="133"/>
      <c r="U1208" s="133"/>
      <c r="V1208" s="133"/>
      <c r="W1208" s="133"/>
      <c r="X1208" s="133"/>
      <c r="Y1208" s="133"/>
      <c r="Z1208" s="133"/>
      <c r="AA1208" s="133"/>
      <c r="AB1208" s="133"/>
    </row>
    <row r="1209" spans="2:28">
      <c r="B1209" s="133"/>
      <c r="C1209" s="133"/>
      <c r="D1209" s="133"/>
      <c r="E1209" s="133"/>
      <c r="F1209" s="133"/>
      <c r="G1209" s="133"/>
      <c r="I1209" s="133"/>
      <c r="J1209" s="133"/>
      <c r="K1209" s="133"/>
      <c r="L1209" s="133"/>
      <c r="M1209" s="133"/>
      <c r="N1209" s="133"/>
      <c r="P1209" s="133"/>
      <c r="Q1209" s="133"/>
      <c r="R1209" s="133"/>
      <c r="S1209" s="133"/>
      <c r="T1209" s="133"/>
      <c r="U1209" s="133"/>
      <c r="V1209" s="133"/>
      <c r="W1209" s="133"/>
      <c r="X1209" s="133"/>
      <c r="Y1209" s="133"/>
      <c r="Z1209" s="133"/>
      <c r="AA1209" s="133"/>
      <c r="AB1209" s="133"/>
    </row>
    <row r="1210" spans="2:28">
      <c r="B1210" s="133"/>
      <c r="C1210" s="133"/>
      <c r="D1210" s="133"/>
      <c r="E1210" s="133"/>
      <c r="F1210" s="133"/>
      <c r="G1210" s="133"/>
      <c r="I1210" s="133"/>
      <c r="J1210" s="133"/>
      <c r="K1210" s="133"/>
      <c r="L1210" s="133"/>
      <c r="M1210" s="133"/>
      <c r="N1210" s="133"/>
      <c r="P1210" s="133"/>
      <c r="Q1210" s="133"/>
      <c r="R1210" s="133"/>
      <c r="S1210" s="133"/>
      <c r="T1210" s="133"/>
      <c r="U1210" s="133"/>
      <c r="V1210" s="133"/>
      <c r="W1210" s="133"/>
      <c r="X1210" s="133"/>
      <c r="Y1210" s="133"/>
      <c r="Z1210" s="133"/>
      <c r="AA1210" s="133"/>
      <c r="AB1210" s="133"/>
    </row>
    <row r="1211" spans="2:28">
      <c r="B1211" s="133"/>
      <c r="C1211" s="133"/>
      <c r="D1211" s="133"/>
      <c r="E1211" s="133"/>
      <c r="F1211" s="133"/>
      <c r="G1211" s="133"/>
      <c r="I1211" s="133"/>
      <c r="J1211" s="133"/>
      <c r="K1211" s="133"/>
      <c r="L1211" s="133"/>
      <c r="M1211" s="133"/>
      <c r="N1211" s="133"/>
      <c r="P1211" s="133"/>
      <c r="Q1211" s="133"/>
      <c r="R1211" s="133"/>
      <c r="S1211" s="133"/>
      <c r="T1211" s="133"/>
      <c r="U1211" s="133"/>
      <c r="V1211" s="133"/>
      <c r="W1211" s="133"/>
      <c r="X1211" s="133"/>
      <c r="Y1211" s="133"/>
      <c r="Z1211" s="133"/>
      <c r="AA1211" s="133"/>
      <c r="AB1211" s="133"/>
    </row>
    <row r="1212" spans="2:28">
      <c r="B1212" s="133"/>
      <c r="C1212" s="133"/>
      <c r="D1212" s="133"/>
      <c r="E1212" s="133"/>
      <c r="F1212" s="133"/>
      <c r="G1212" s="133"/>
      <c r="I1212" s="133"/>
      <c r="J1212" s="133"/>
      <c r="K1212" s="133"/>
      <c r="L1212" s="133"/>
      <c r="M1212" s="133"/>
      <c r="N1212" s="133"/>
      <c r="P1212" s="133"/>
      <c r="Q1212" s="133"/>
      <c r="R1212" s="133"/>
      <c r="S1212" s="133"/>
      <c r="T1212" s="133"/>
      <c r="U1212" s="133"/>
      <c r="V1212" s="133"/>
      <c r="W1212" s="133"/>
      <c r="X1212" s="133"/>
      <c r="Y1212" s="133"/>
      <c r="Z1212" s="133"/>
      <c r="AA1212" s="133"/>
      <c r="AB1212" s="133"/>
    </row>
    <row r="1213" spans="2:28">
      <c r="B1213" s="133"/>
      <c r="C1213" s="133"/>
      <c r="D1213" s="133"/>
      <c r="E1213" s="133"/>
      <c r="F1213" s="133"/>
      <c r="G1213" s="133"/>
      <c r="I1213" s="133"/>
      <c r="J1213" s="133"/>
      <c r="K1213" s="133"/>
      <c r="L1213" s="133"/>
      <c r="M1213" s="133"/>
      <c r="N1213" s="133"/>
      <c r="P1213" s="133"/>
      <c r="Q1213" s="133"/>
      <c r="R1213" s="133"/>
      <c r="S1213" s="133"/>
      <c r="T1213" s="133"/>
      <c r="U1213" s="133"/>
      <c r="V1213" s="133"/>
      <c r="W1213" s="133"/>
      <c r="X1213" s="133"/>
      <c r="Y1213" s="133"/>
      <c r="Z1213" s="133"/>
      <c r="AA1213" s="133"/>
      <c r="AB1213" s="133"/>
    </row>
    <row r="1214" spans="2:28">
      <c r="B1214" s="133"/>
      <c r="C1214" s="133"/>
      <c r="D1214" s="133"/>
      <c r="E1214" s="133"/>
      <c r="F1214" s="133"/>
      <c r="G1214" s="133"/>
      <c r="I1214" s="133"/>
      <c r="J1214" s="133"/>
      <c r="K1214" s="133"/>
      <c r="L1214" s="133"/>
      <c r="M1214" s="133"/>
      <c r="N1214" s="133"/>
      <c r="P1214" s="133"/>
      <c r="Q1214" s="133"/>
      <c r="R1214" s="133"/>
      <c r="S1214" s="133"/>
      <c r="T1214" s="133"/>
      <c r="U1214" s="133"/>
      <c r="V1214" s="133"/>
      <c r="W1214" s="133"/>
      <c r="X1214" s="133"/>
      <c r="Y1214" s="133"/>
      <c r="Z1214" s="133"/>
      <c r="AA1214" s="133"/>
      <c r="AB1214" s="133"/>
    </row>
    <row r="1215" spans="2:28">
      <c r="B1215" s="133"/>
      <c r="C1215" s="133"/>
      <c r="D1215" s="133"/>
      <c r="E1215" s="133"/>
      <c r="F1215" s="133"/>
      <c r="G1215" s="133"/>
      <c r="I1215" s="133"/>
      <c r="J1215" s="133"/>
      <c r="K1215" s="133"/>
      <c r="L1215" s="133"/>
      <c r="M1215" s="133"/>
      <c r="N1215" s="133"/>
      <c r="P1215" s="133"/>
      <c r="Q1215" s="133"/>
      <c r="R1215" s="133"/>
      <c r="S1215" s="133"/>
      <c r="T1215" s="133"/>
      <c r="U1215" s="133"/>
      <c r="V1215" s="133"/>
      <c r="W1215" s="133"/>
      <c r="X1215" s="133"/>
      <c r="Y1215" s="133"/>
      <c r="Z1215" s="133"/>
      <c r="AA1215" s="133"/>
      <c r="AB1215" s="133"/>
    </row>
    <row r="1216" spans="2:28">
      <c r="B1216" s="133"/>
      <c r="C1216" s="133"/>
      <c r="D1216" s="133"/>
      <c r="E1216" s="133"/>
      <c r="F1216" s="133"/>
      <c r="G1216" s="133"/>
      <c r="I1216" s="133"/>
      <c r="J1216" s="133"/>
      <c r="K1216" s="133"/>
      <c r="L1216" s="133"/>
      <c r="M1216" s="133"/>
      <c r="N1216" s="133"/>
      <c r="P1216" s="133"/>
      <c r="Q1216" s="133"/>
      <c r="R1216" s="133"/>
      <c r="S1216" s="133"/>
      <c r="T1216" s="133"/>
      <c r="U1216" s="133"/>
      <c r="V1216" s="133"/>
      <c r="W1216" s="133"/>
      <c r="X1216" s="133"/>
      <c r="Y1216" s="133"/>
      <c r="Z1216" s="133"/>
      <c r="AA1216" s="133"/>
      <c r="AB1216" s="133"/>
    </row>
    <row r="1217" spans="2:28">
      <c r="B1217" s="133"/>
      <c r="C1217" s="133"/>
      <c r="D1217" s="133"/>
      <c r="E1217" s="133"/>
      <c r="F1217" s="133"/>
      <c r="G1217" s="133"/>
      <c r="I1217" s="133"/>
      <c r="J1217" s="133"/>
      <c r="K1217" s="133"/>
      <c r="L1217" s="133"/>
      <c r="M1217" s="133"/>
      <c r="N1217" s="133"/>
      <c r="P1217" s="133"/>
      <c r="Q1217" s="133"/>
      <c r="R1217" s="133"/>
      <c r="S1217" s="133"/>
      <c r="T1217" s="133"/>
      <c r="U1217" s="133"/>
      <c r="V1217" s="133"/>
      <c r="W1217" s="133"/>
      <c r="X1217" s="133"/>
      <c r="Y1217" s="133"/>
      <c r="Z1217" s="133"/>
      <c r="AA1217" s="133"/>
      <c r="AB1217" s="133"/>
    </row>
    <row r="1218" spans="2:28">
      <c r="B1218" s="133"/>
      <c r="C1218" s="133"/>
      <c r="D1218" s="133"/>
      <c r="E1218" s="133"/>
      <c r="F1218" s="133"/>
      <c r="G1218" s="133"/>
      <c r="I1218" s="133"/>
      <c r="J1218" s="133"/>
      <c r="K1218" s="133"/>
      <c r="L1218" s="133"/>
      <c r="M1218" s="133"/>
      <c r="N1218" s="133"/>
      <c r="P1218" s="133"/>
      <c r="Q1218" s="133"/>
      <c r="R1218" s="133"/>
      <c r="S1218" s="133"/>
      <c r="T1218" s="133"/>
      <c r="U1218" s="133"/>
      <c r="V1218" s="133"/>
      <c r="W1218" s="133"/>
      <c r="X1218" s="133"/>
      <c r="Y1218" s="133"/>
      <c r="Z1218" s="133"/>
      <c r="AA1218" s="133"/>
      <c r="AB1218" s="133"/>
    </row>
    <row r="1219" spans="2:28">
      <c r="B1219" s="133"/>
      <c r="C1219" s="133"/>
      <c r="D1219" s="133"/>
      <c r="E1219" s="133"/>
      <c r="F1219" s="133"/>
      <c r="G1219" s="133"/>
      <c r="I1219" s="133"/>
      <c r="J1219" s="133"/>
      <c r="K1219" s="133"/>
      <c r="L1219" s="133"/>
      <c r="M1219" s="133"/>
      <c r="N1219" s="133"/>
      <c r="P1219" s="133"/>
      <c r="Q1219" s="133"/>
      <c r="R1219" s="133"/>
      <c r="S1219" s="133"/>
      <c r="T1219" s="133"/>
      <c r="U1219" s="133"/>
      <c r="V1219" s="133"/>
      <c r="W1219" s="133"/>
      <c r="X1219" s="133"/>
      <c r="Y1219" s="133"/>
      <c r="Z1219" s="133"/>
      <c r="AA1219" s="133"/>
      <c r="AB1219" s="133"/>
    </row>
    <row r="1220" spans="2:28">
      <c r="B1220" s="133"/>
      <c r="C1220" s="133"/>
      <c r="D1220" s="133"/>
      <c r="E1220" s="133"/>
      <c r="F1220" s="133"/>
      <c r="G1220" s="133"/>
      <c r="I1220" s="133"/>
      <c r="J1220" s="133"/>
      <c r="K1220" s="133"/>
      <c r="L1220" s="133"/>
      <c r="M1220" s="133"/>
      <c r="N1220" s="133"/>
      <c r="P1220" s="133"/>
      <c r="Q1220" s="133"/>
      <c r="R1220" s="133"/>
      <c r="S1220" s="133"/>
      <c r="T1220" s="133"/>
      <c r="U1220" s="133"/>
      <c r="V1220" s="133"/>
      <c r="W1220" s="133"/>
      <c r="X1220" s="133"/>
      <c r="Y1220" s="133"/>
      <c r="Z1220" s="133"/>
      <c r="AA1220" s="133"/>
      <c r="AB1220" s="133"/>
    </row>
    <row r="1221" spans="2:28">
      <c r="B1221" s="133"/>
      <c r="C1221" s="133"/>
      <c r="D1221" s="133"/>
      <c r="E1221" s="133"/>
      <c r="F1221" s="133"/>
      <c r="G1221" s="133"/>
      <c r="I1221" s="133"/>
      <c r="J1221" s="133"/>
      <c r="K1221" s="133"/>
      <c r="L1221" s="133"/>
      <c r="M1221" s="133"/>
      <c r="N1221" s="133"/>
      <c r="P1221" s="133"/>
      <c r="Q1221" s="133"/>
      <c r="R1221" s="133"/>
      <c r="S1221" s="133"/>
      <c r="T1221" s="133"/>
      <c r="U1221" s="133"/>
      <c r="V1221" s="133"/>
      <c r="W1221" s="133"/>
      <c r="X1221" s="133"/>
      <c r="Y1221" s="133"/>
      <c r="Z1221" s="133"/>
      <c r="AA1221" s="133"/>
      <c r="AB1221" s="133"/>
    </row>
    <row r="1222" spans="2:28">
      <c r="B1222" s="133"/>
      <c r="C1222" s="133"/>
      <c r="D1222" s="133"/>
      <c r="E1222" s="133"/>
      <c r="F1222" s="133"/>
      <c r="G1222" s="133"/>
      <c r="I1222" s="133"/>
      <c r="J1222" s="133"/>
      <c r="K1222" s="133"/>
      <c r="L1222" s="133"/>
      <c r="M1222" s="133"/>
      <c r="N1222" s="133"/>
      <c r="P1222" s="133"/>
      <c r="Q1222" s="133"/>
      <c r="R1222" s="133"/>
      <c r="S1222" s="133"/>
      <c r="T1222" s="133"/>
      <c r="U1222" s="133"/>
      <c r="V1222" s="133"/>
      <c r="W1222" s="133"/>
      <c r="X1222" s="133"/>
      <c r="Y1222" s="133"/>
      <c r="Z1222" s="133"/>
      <c r="AA1222" s="133"/>
      <c r="AB1222" s="133"/>
    </row>
    <row r="1223" spans="2:28">
      <c r="B1223" s="133"/>
      <c r="C1223" s="133"/>
      <c r="D1223" s="133"/>
      <c r="E1223" s="133"/>
      <c r="F1223" s="133"/>
      <c r="G1223" s="133"/>
      <c r="I1223" s="133"/>
      <c r="J1223" s="133"/>
      <c r="K1223" s="133"/>
      <c r="L1223" s="133"/>
      <c r="M1223" s="133"/>
      <c r="N1223" s="133"/>
      <c r="P1223" s="133"/>
      <c r="Q1223" s="133"/>
      <c r="R1223" s="133"/>
      <c r="S1223" s="133"/>
      <c r="T1223" s="133"/>
      <c r="U1223" s="133"/>
      <c r="V1223" s="133"/>
      <c r="W1223" s="133"/>
      <c r="X1223" s="133"/>
      <c r="Y1223" s="133"/>
      <c r="Z1223" s="133"/>
      <c r="AA1223" s="133"/>
      <c r="AB1223" s="133"/>
    </row>
    <row r="1224" spans="2:28">
      <c r="B1224" s="133"/>
      <c r="C1224" s="133"/>
      <c r="D1224" s="133"/>
      <c r="E1224" s="133"/>
      <c r="F1224" s="133"/>
      <c r="G1224" s="133"/>
      <c r="I1224" s="133"/>
      <c r="J1224" s="133"/>
      <c r="K1224" s="133"/>
      <c r="L1224" s="133"/>
      <c r="M1224" s="133"/>
      <c r="N1224" s="133"/>
      <c r="P1224" s="133"/>
      <c r="Q1224" s="133"/>
      <c r="R1224" s="133"/>
      <c r="S1224" s="133"/>
      <c r="T1224" s="133"/>
      <c r="U1224" s="133"/>
      <c r="V1224" s="133"/>
      <c r="W1224" s="133"/>
      <c r="X1224" s="133"/>
      <c r="Y1224" s="133"/>
      <c r="Z1224" s="133"/>
      <c r="AA1224" s="133"/>
      <c r="AB1224" s="133"/>
    </row>
    <row r="1225" spans="2:28">
      <c r="B1225" s="133"/>
      <c r="C1225" s="133"/>
      <c r="D1225" s="133"/>
      <c r="E1225" s="133"/>
      <c r="F1225" s="133"/>
      <c r="G1225" s="133"/>
      <c r="I1225" s="133"/>
      <c r="J1225" s="133"/>
      <c r="K1225" s="133"/>
      <c r="L1225" s="133"/>
      <c r="M1225" s="133"/>
      <c r="N1225" s="133"/>
      <c r="P1225" s="133"/>
      <c r="Q1225" s="133"/>
      <c r="R1225" s="133"/>
      <c r="S1225" s="133"/>
      <c r="T1225" s="133"/>
      <c r="U1225" s="133"/>
      <c r="V1225" s="133"/>
      <c r="W1225" s="133"/>
      <c r="X1225" s="133"/>
      <c r="Y1225" s="133"/>
      <c r="Z1225" s="133"/>
      <c r="AA1225" s="133"/>
      <c r="AB1225" s="133"/>
    </row>
    <row r="1226" spans="2:28">
      <c r="B1226" s="133"/>
      <c r="C1226" s="133"/>
      <c r="D1226" s="133"/>
      <c r="E1226" s="133"/>
      <c r="F1226" s="133"/>
      <c r="G1226" s="133"/>
      <c r="I1226" s="133"/>
      <c r="J1226" s="133"/>
      <c r="K1226" s="133"/>
      <c r="L1226" s="133"/>
      <c r="M1226" s="133"/>
      <c r="N1226" s="133"/>
      <c r="P1226" s="133"/>
      <c r="Q1226" s="133"/>
      <c r="R1226" s="133"/>
      <c r="S1226" s="133"/>
      <c r="T1226" s="133"/>
      <c r="U1226" s="133"/>
      <c r="V1226" s="133"/>
      <c r="W1226" s="133"/>
      <c r="X1226" s="133"/>
      <c r="Y1226" s="133"/>
      <c r="Z1226" s="133"/>
      <c r="AA1226" s="133"/>
      <c r="AB1226" s="133"/>
    </row>
    <row r="1227" spans="2:28">
      <c r="B1227" s="133"/>
      <c r="C1227" s="133"/>
      <c r="D1227" s="133"/>
      <c r="E1227" s="133"/>
      <c r="F1227" s="133"/>
      <c r="G1227" s="133"/>
      <c r="I1227" s="133"/>
      <c r="J1227" s="133"/>
      <c r="K1227" s="133"/>
      <c r="L1227" s="133"/>
      <c r="M1227" s="133"/>
      <c r="N1227" s="133"/>
      <c r="P1227" s="133"/>
      <c r="Q1227" s="133"/>
      <c r="R1227" s="133"/>
      <c r="S1227" s="133"/>
      <c r="T1227" s="133"/>
      <c r="U1227" s="133"/>
      <c r="V1227" s="133"/>
      <c r="W1227" s="133"/>
      <c r="X1227" s="133"/>
      <c r="Y1227" s="133"/>
      <c r="Z1227" s="133"/>
      <c r="AA1227" s="133"/>
      <c r="AB1227" s="133"/>
    </row>
    <row r="1228" spans="2:28">
      <c r="B1228" s="133"/>
      <c r="C1228" s="133"/>
      <c r="D1228" s="133"/>
      <c r="E1228" s="133"/>
      <c r="F1228" s="133"/>
      <c r="G1228" s="133"/>
      <c r="I1228" s="133"/>
      <c r="J1228" s="133"/>
      <c r="K1228" s="133"/>
      <c r="L1228" s="133"/>
      <c r="M1228" s="133"/>
      <c r="N1228" s="133"/>
      <c r="P1228" s="133"/>
      <c r="Q1228" s="133"/>
      <c r="R1228" s="133"/>
      <c r="S1228" s="133"/>
      <c r="T1228" s="133"/>
      <c r="U1228" s="133"/>
      <c r="V1228" s="133"/>
      <c r="W1228" s="133"/>
      <c r="X1228" s="133"/>
      <c r="Y1228" s="133"/>
      <c r="Z1228" s="133"/>
      <c r="AA1228" s="133"/>
      <c r="AB1228" s="133"/>
    </row>
    <row r="1229" spans="2:28">
      <c r="B1229" s="133"/>
      <c r="C1229" s="133"/>
      <c r="D1229" s="133"/>
      <c r="E1229" s="133"/>
      <c r="F1229" s="133"/>
      <c r="G1229" s="133"/>
      <c r="I1229" s="133"/>
      <c r="J1229" s="133"/>
      <c r="K1229" s="133"/>
      <c r="L1229" s="133"/>
      <c r="M1229" s="133"/>
      <c r="N1229" s="133"/>
      <c r="P1229" s="133"/>
      <c r="Q1229" s="133"/>
      <c r="R1229" s="133"/>
      <c r="S1229" s="133"/>
      <c r="T1229" s="133"/>
      <c r="U1229" s="133"/>
      <c r="V1229" s="133"/>
      <c r="W1229" s="133"/>
      <c r="X1229" s="133"/>
      <c r="Y1229" s="133"/>
      <c r="Z1229" s="133"/>
      <c r="AA1229" s="133"/>
      <c r="AB1229" s="133"/>
    </row>
    <row r="1230" spans="2:28">
      <c r="B1230" s="133"/>
      <c r="C1230" s="133"/>
      <c r="D1230" s="133"/>
      <c r="E1230" s="133"/>
      <c r="F1230" s="133"/>
      <c r="G1230" s="133"/>
      <c r="I1230" s="133"/>
      <c r="J1230" s="133"/>
      <c r="K1230" s="133"/>
      <c r="L1230" s="133"/>
      <c r="M1230" s="133"/>
      <c r="N1230" s="133"/>
      <c r="P1230" s="133"/>
      <c r="Q1230" s="133"/>
      <c r="R1230" s="133"/>
      <c r="S1230" s="133"/>
      <c r="T1230" s="133"/>
      <c r="U1230" s="133"/>
      <c r="V1230" s="133"/>
      <c r="W1230" s="133"/>
      <c r="X1230" s="133"/>
      <c r="Y1230" s="133"/>
      <c r="Z1230" s="133"/>
      <c r="AA1230" s="133"/>
      <c r="AB1230" s="133"/>
    </row>
    <row r="1231" spans="2:28">
      <c r="B1231" s="133"/>
      <c r="C1231" s="133"/>
      <c r="D1231" s="133"/>
      <c r="E1231" s="133"/>
      <c r="F1231" s="133"/>
      <c r="G1231" s="133"/>
      <c r="I1231" s="133"/>
      <c r="J1231" s="133"/>
      <c r="K1231" s="133"/>
      <c r="L1231" s="133"/>
      <c r="M1231" s="133"/>
      <c r="N1231" s="133"/>
      <c r="P1231" s="133"/>
      <c r="Q1231" s="133"/>
      <c r="R1231" s="133"/>
      <c r="S1231" s="133"/>
      <c r="T1231" s="133"/>
      <c r="U1231" s="133"/>
      <c r="V1231" s="133"/>
      <c r="W1231" s="133"/>
      <c r="X1231" s="133"/>
      <c r="Y1231" s="133"/>
      <c r="Z1231" s="133"/>
      <c r="AA1231" s="133"/>
      <c r="AB1231" s="133"/>
    </row>
    <row r="1232" spans="2:28">
      <c r="B1232" s="133"/>
      <c r="C1232" s="133"/>
      <c r="D1232" s="133"/>
      <c r="E1232" s="133"/>
      <c r="F1232" s="133"/>
      <c r="G1232" s="133"/>
      <c r="I1232" s="133"/>
      <c r="J1232" s="133"/>
      <c r="K1232" s="133"/>
      <c r="L1232" s="133"/>
      <c r="M1232" s="133"/>
      <c r="N1232" s="133"/>
      <c r="P1232" s="133"/>
      <c r="Q1232" s="133"/>
      <c r="R1232" s="133"/>
      <c r="S1232" s="133"/>
      <c r="T1232" s="133"/>
      <c r="U1232" s="133"/>
      <c r="V1232" s="133"/>
      <c r="W1232" s="133"/>
      <c r="X1232" s="133"/>
      <c r="Y1232" s="133"/>
      <c r="Z1232" s="133"/>
      <c r="AA1232" s="133"/>
      <c r="AB1232" s="133"/>
    </row>
    <row r="1233" spans="2:28">
      <c r="B1233" s="133"/>
      <c r="C1233" s="133"/>
      <c r="D1233" s="133"/>
      <c r="E1233" s="133"/>
      <c r="F1233" s="133"/>
      <c r="G1233" s="133"/>
      <c r="I1233" s="133"/>
      <c r="J1233" s="133"/>
      <c r="K1233" s="133"/>
      <c r="L1233" s="133"/>
      <c r="M1233" s="133"/>
      <c r="N1233" s="133"/>
      <c r="P1233" s="133"/>
      <c r="Q1233" s="133"/>
      <c r="R1233" s="133"/>
      <c r="S1233" s="133"/>
      <c r="T1233" s="133"/>
      <c r="U1233" s="133"/>
      <c r="V1233" s="133"/>
      <c r="W1233" s="133"/>
      <c r="X1233" s="133"/>
      <c r="Y1233" s="133"/>
      <c r="Z1233" s="133"/>
      <c r="AA1233" s="133"/>
      <c r="AB1233" s="133"/>
    </row>
    <row r="1234" spans="2:28">
      <c r="B1234" s="133"/>
      <c r="C1234" s="133"/>
      <c r="D1234" s="133"/>
      <c r="E1234" s="133"/>
      <c r="F1234" s="133"/>
      <c r="G1234" s="133"/>
      <c r="I1234" s="133"/>
      <c r="J1234" s="133"/>
      <c r="K1234" s="133"/>
      <c r="L1234" s="133"/>
      <c r="M1234" s="133"/>
      <c r="N1234" s="133"/>
      <c r="P1234" s="133"/>
      <c r="Q1234" s="133"/>
      <c r="R1234" s="133"/>
      <c r="S1234" s="133"/>
      <c r="T1234" s="133"/>
      <c r="U1234" s="133"/>
      <c r="V1234" s="133"/>
      <c r="W1234" s="133"/>
      <c r="X1234" s="133"/>
      <c r="Y1234" s="133"/>
      <c r="Z1234" s="133"/>
      <c r="AA1234" s="133"/>
      <c r="AB1234" s="133"/>
    </row>
    <row r="1235" spans="2:28">
      <c r="B1235" s="133"/>
      <c r="C1235" s="133"/>
      <c r="D1235" s="133"/>
      <c r="E1235" s="133"/>
      <c r="F1235" s="133"/>
      <c r="G1235" s="133"/>
      <c r="I1235" s="133"/>
      <c r="J1235" s="133"/>
      <c r="K1235" s="133"/>
      <c r="L1235" s="133"/>
      <c r="M1235" s="133"/>
      <c r="N1235" s="133"/>
      <c r="P1235" s="133"/>
      <c r="Q1235" s="133"/>
      <c r="R1235" s="133"/>
      <c r="S1235" s="133"/>
      <c r="T1235" s="133"/>
      <c r="U1235" s="133"/>
      <c r="V1235" s="133"/>
      <c r="W1235" s="133"/>
      <c r="X1235" s="133"/>
      <c r="Y1235" s="133"/>
      <c r="Z1235" s="133"/>
      <c r="AA1235" s="133"/>
      <c r="AB1235" s="133"/>
    </row>
    <row r="1236" spans="2:28">
      <c r="B1236" s="133"/>
      <c r="C1236" s="133"/>
      <c r="D1236" s="133"/>
      <c r="E1236" s="133"/>
      <c r="F1236" s="133"/>
      <c r="G1236" s="133"/>
      <c r="I1236" s="133"/>
      <c r="J1236" s="133"/>
      <c r="K1236" s="133"/>
      <c r="L1236" s="133"/>
      <c r="M1236" s="133"/>
      <c r="N1236" s="133"/>
      <c r="P1236" s="133"/>
      <c r="Q1236" s="133"/>
      <c r="R1236" s="133"/>
      <c r="S1236" s="133"/>
      <c r="T1236" s="133"/>
      <c r="U1236" s="133"/>
      <c r="V1236" s="133"/>
      <c r="W1236" s="133"/>
      <c r="X1236" s="133"/>
      <c r="Y1236" s="133"/>
      <c r="Z1236" s="133"/>
      <c r="AA1236" s="133"/>
      <c r="AB1236" s="133"/>
    </row>
    <row r="1237" spans="2:28">
      <c r="B1237" s="133"/>
      <c r="C1237" s="133"/>
      <c r="D1237" s="133"/>
      <c r="E1237" s="133"/>
      <c r="F1237" s="133"/>
      <c r="G1237" s="133"/>
      <c r="I1237" s="133"/>
      <c r="J1237" s="133"/>
      <c r="K1237" s="133"/>
      <c r="L1237" s="133"/>
      <c r="M1237" s="133"/>
      <c r="N1237" s="133"/>
      <c r="P1237" s="133"/>
      <c r="Q1237" s="133"/>
      <c r="R1237" s="133"/>
      <c r="S1237" s="133"/>
      <c r="T1237" s="133"/>
      <c r="U1237" s="133"/>
      <c r="V1237" s="133"/>
      <c r="W1237" s="133"/>
      <c r="X1237" s="133"/>
      <c r="Y1237" s="133"/>
      <c r="Z1237" s="133"/>
      <c r="AA1237" s="133"/>
      <c r="AB1237" s="133"/>
    </row>
    <row r="1238" spans="2:28">
      <c r="B1238" s="133"/>
      <c r="C1238" s="133"/>
      <c r="D1238" s="133"/>
      <c r="E1238" s="133"/>
      <c r="F1238" s="133"/>
      <c r="G1238" s="133"/>
      <c r="I1238" s="133"/>
      <c r="J1238" s="133"/>
      <c r="K1238" s="133"/>
      <c r="L1238" s="133"/>
      <c r="M1238" s="133"/>
      <c r="N1238" s="133"/>
      <c r="P1238" s="133"/>
      <c r="Q1238" s="133"/>
      <c r="R1238" s="133"/>
      <c r="S1238" s="133"/>
      <c r="T1238" s="133"/>
      <c r="U1238" s="133"/>
      <c r="V1238" s="133"/>
      <c r="W1238" s="133"/>
      <c r="X1238" s="133"/>
      <c r="Y1238" s="133"/>
      <c r="Z1238" s="133"/>
      <c r="AA1238" s="133"/>
      <c r="AB1238" s="133"/>
    </row>
    <row r="1239" spans="2:28">
      <c r="B1239" s="133"/>
      <c r="C1239" s="133"/>
      <c r="D1239" s="133"/>
      <c r="E1239" s="133"/>
      <c r="F1239" s="133"/>
      <c r="G1239" s="133"/>
      <c r="I1239" s="133"/>
      <c r="J1239" s="133"/>
      <c r="K1239" s="133"/>
      <c r="L1239" s="133"/>
      <c r="M1239" s="133"/>
      <c r="N1239" s="133"/>
      <c r="P1239" s="133"/>
      <c r="Q1239" s="133"/>
      <c r="R1239" s="133"/>
      <c r="S1239" s="133"/>
      <c r="T1239" s="133"/>
      <c r="U1239" s="133"/>
      <c r="V1239" s="133"/>
      <c r="W1239" s="133"/>
      <c r="X1239" s="133"/>
      <c r="Y1239" s="133"/>
      <c r="Z1239" s="133"/>
      <c r="AA1239" s="133"/>
      <c r="AB1239" s="133"/>
    </row>
    <row r="1240" spans="2:28">
      <c r="B1240" s="133"/>
      <c r="C1240" s="133"/>
      <c r="D1240" s="133"/>
      <c r="E1240" s="133"/>
      <c r="F1240" s="133"/>
      <c r="G1240" s="133"/>
      <c r="I1240" s="133"/>
      <c r="J1240" s="133"/>
      <c r="K1240" s="133"/>
      <c r="L1240" s="133"/>
      <c r="M1240" s="133"/>
      <c r="N1240" s="133"/>
      <c r="P1240" s="133"/>
      <c r="Q1240" s="133"/>
      <c r="R1240" s="133"/>
      <c r="S1240" s="133"/>
      <c r="T1240" s="133"/>
      <c r="U1240" s="133"/>
      <c r="V1240" s="133"/>
      <c r="W1240" s="133"/>
      <c r="X1240" s="133"/>
      <c r="Y1240" s="133"/>
      <c r="Z1240" s="133"/>
      <c r="AA1240" s="133"/>
      <c r="AB1240" s="133"/>
    </row>
    <row r="1241" spans="2:28">
      <c r="B1241" s="133"/>
      <c r="C1241" s="133"/>
      <c r="D1241" s="133"/>
      <c r="E1241" s="133"/>
      <c r="F1241" s="133"/>
      <c r="G1241" s="133"/>
      <c r="I1241" s="133"/>
      <c r="J1241" s="133"/>
      <c r="K1241" s="133"/>
      <c r="L1241" s="133"/>
      <c r="M1241" s="133"/>
      <c r="N1241" s="133"/>
      <c r="P1241" s="133"/>
      <c r="Q1241" s="133"/>
      <c r="R1241" s="133"/>
      <c r="S1241" s="133"/>
      <c r="T1241" s="133"/>
      <c r="U1241" s="133"/>
      <c r="V1241" s="133"/>
      <c r="W1241" s="133"/>
      <c r="X1241" s="133"/>
      <c r="Y1241" s="133"/>
      <c r="Z1241" s="133"/>
      <c r="AA1241" s="133"/>
      <c r="AB1241" s="133"/>
    </row>
    <row r="1242" spans="2:28">
      <c r="B1242" s="133"/>
      <c r="C1242" s="133"/>
      <c r="D1242" s="133"/>
      <c r="E1242" s="133"/>
      <c r="F1242" s="133"/>
      <c r="G1242" s="133"/>
      <c r="I1242" s="133"/>
      <c r="J1242" s="133"/>
      <c r="K1242" s="133"/>
      <c r="L1242" s="133"/>
      <c r="M1242" s="133"/>
      <c r="N1242" s="133"/>
      <c r="P1242" s="133"/>
      <c r="Q1242" s="133"/>
      <c r="R1242" s="133"/>
      <c r="S1242" s="133"/>
      <c r="T1242" s="133"/>
      <c r="U1242" s="133"/>
      <c r="V1242" s="133"/>
      <c r="W1242" s="133"/>
      <c r="X1242" s="133"/>
      <c r="Y1242" s="133"/>
      <c r="Z1242" s="133"/>
      <c r="AA1242" s="133"/>
      <c r="AB1242" s="133"/>
    </row>
    <row r="1243" spans="2:28">
      <c r="B1243" s="133"/>
      <c r="C1243" s="133"/>
      <c r="D1243" s="133"/>
      <c r="E1243" s="133"/>
      <c r="F1243" s="133"/>
      <c r="G1243" s="133"/>
      <c r="I1243" s="133"/>
      <c r="J1243" s="133"/>
      <c r="K1243" s="133"/>
      <c r="L1243" s="133"/>
      <c r="M1243" s="133"/>
      <c r="N1243" s="133"/>
      <c r="P1243" s="133"/>
      <c r="Q1243" s="133"/>
      <c r="R1243" s="133"/>
      <c r="S1243" s="133"/>
      <c r="T1243" s="133"/>
      <c r="U1243" s="133"/>
      <c r="V1243" s="133"/>
      <c r="W1243" s="133"/>
      <c r="X1243" s="133"/>
      <c r="Y1243" s="133"/>
      <c r="Z1243" s="133"/>
      <c r="AA1243" s="133"/>
      <c r="AB1243" s="133"/>
    </row>
    <row r="1244" spans="2:28">
      <c r="B1244" s="133"/>
      <c r="C1244" s="133"/>
      <c r="D1244" s="133"/>
      <c r="E1244" s="133"/>
      <c r="F1244" s="133"/>
      <c r="G1244" s="133"/>
      <c r="I1244" s="133"/>
      <c r="J1244" s="133"/>
      <c r="K1244" s="133"/>
      <c r="L1244" s="133"/>
      <c r="M1244" s="133"/>
      <c r="N1244" s="133"/>
      <c r="P1244" s="133"/>
      <c r="Q1244" s="133"/>
      <c r="R1244" s="133"/>
      <c r="S1244" s="133"/>
      <c r="T1244" s="133"/>
      <c r="U1244" s="133"/>
      <c r="V1244" s="133"/>
      <c r="W1244" s="133"/>
      <c r="X1244" s="133"/>
      <c r="Y1244" s="133"/>
      <c r="Z1244" s="133"/>
      <c r="AA1244" s="133"/>
      <c r="AB1244" s="133"/>
    </row>
    <row r="1245" spans="2:28">
      <c r="B1245" s="133"/>
      <c r="C1245" s="133"/>
      <c r="D1245" s="133"/>
      <c r="E1245" s="133"/>
      <c r="F1245" s="133"/>
      <c r="G1245" s="133"/>
      <c r="I1245" s="133"/>
      <c r="J1245" s="133"/>
      <c r="K1245" s="133"/>
      <c r="L1245" s="133"/>
      <c r="M1245" s="133"/>
      <c r="N1245" s="133"/>
      <c r="P1245" s="133"/>
      <c r="Q1245" s="133"/>
      <c r="R1245" s="133"/>
      <c r="S1245" s="133"/>
      <c r="T1245" s="133"/>
      <c r="U1245" s="133"/>
      <c r="V1245" s="133"/>
      <c r="W1245" s="133"/>
      <c r="X1245" s="133"/>
      <c r="Y1245" s="133"/>
      <c r="Z1245" s="133"/>
      <c r="AA1245" s="133"/>
      <c r="AB1245" s="133"/>
    </row>
    <row r="1246" spans="2:28">
      <c r="B1246" s="133"/>
      <c r="C1246" s="133"/>
      <c r="D1246" s="133"/>
      <c r="E1246" s="133"/>
      <c r="F1246" s="133"/>
      <c r="G1246" s="133"/>
      <c r="I1246" s="133"/>
      <c r="J1246" s="133"/>
      <c r="K1246" s="133"/>
      <c r="L1246" s="133"/>
      <c r="M1246" s="133"/>
      <c r="N1246" s="133"/>
      <c r="P1246" s="133"/>
      <c r="Q1246" s="133"/>
      <c r="R1246" s="133"/>
      <c r="S1246" s="133"/>
      <c r="T1246" s="133"/>
      <c r="U1246" s="133"/>
      <c r="V1246" s="133"/>
      <c r="W1246" s="133"/>
      <c r="X1246" s="133"/>
      <c r="Y1246" s="133"/>
      <c r="Z1246" s="133"/>
      <c r="AA1246" s="133"/>
      <c r="AB1246" s="133"/>
    </row>
    <row r="1247" spans="2:28">
      <c r="B1247" s="133"/>
      <c r="C1247" s="133"/>
      <c r="D1247" s="133"/>
      <c r="E1247" s="133"/>
      <c r="F1247" s="133"/>
      <c r="G1247" s="133"/>
      <c r="I1247" s="133"/>
      <c r="J1247" s="133"/>
      <c r="K1247" s="133"/>
      <c r="L1247" s="133"/>
      <c r="M1247" s="133"/>
      <c r="N1247" s="133"/>
      <c r="P1247" s="133"/>
      <c r="Q1247" s="133"/>
      <c r="R1247" s="133"/>
      <c r="S1247" s="133"/>
      <c r="T1247" s="133"/>
      <c r="U1247" s="133"/>
      <c r="V1247" s="133"/>
      <c r="W1247" s="133"/>
      <c r="X1247" s="133"/>
      <c r="Y1247" s="133"/>
      <c r="Z1247" s="133"/>
      <c r="AA1247" s="133"/>
      <c r="AB1247" s="133"/>
    </row>
    <row r="1248" spans="2:28">
      <c r="B1248" s="133"/>
      <c r="C1248" s="133"/>
      <c r="D1248" s="133"/>
      <c r="E1248" s="133"/>
      <c r="F1248" s="133"/>
      <c r="G1248" s="133"/>
      <c r="I1248" s="133"/>
      <c r="J1248" s="133"/>
      <c r="K1248" s="133"/>
      <c r="L1248" s="133"/>
      <c r="M1248" s="133"/>
      <c r="N1248" s="133"/>
      <c r="P1248" s="133"/>
      <c r="Q1248" s="133"/>
      <c r="R1248" s="133"/>
      <c r="S1248" s="133"/>
      <c r="T1248" s="133"/>
      <c r="U1248" s="133"/>
      <c r="V1248" s="133"/>
      <c r="W1248" s="133"/>
      <c r="X1248" s="133"/>
      <c r="Y1248" s="133"/>
      <c r="Z1248" s="133"/>
      <c r="AA1248" s="133"/>
      <c r="AB1248" s="133"/>
    </row>
    <row r="1249" spans="2:28">
      <c r="B1249" s="133"/>
      <c r="C1249" s="133"/>
      <c r="D1249" s="133"/>
      <c r="E1249" s="133"/>
      <c r="F1249" s="133"/>
      <c r="G1249" s="133"/>
      <c r="I1249" s="133"/>
      <c r="J1249" s="133"/>
      <c r="K1249" s="133"/>
      <c r="L1249" s="133"/>
      <c r="M1249" s="133"/>
      <c r="N1249" s="133"/>
      <c r="P1249" s="133"/>
      <c r="Q1249" s="133"/>
      <c r="R1249" s="133"/>
      <c r="S1249" s="133"/>
      <c r="T1249" s="133"/>
      <c r="U1249" s="133"/>
      <c r="V1249" s="133"/>
      <c r="W1249" s="133"/>
      <c r="X1249" s="133"/>
      <c r="Y1249" s="133"/>
      <c r="Z1249" s="133"/>
      <c r="AA1249" s="133"/>
      <c r="AB1249" s="133"/>
    </row>
    <row r="1250" spans="2:28">
      <c r="B1250" s="133"/>
      <c r="C1250" s="133"/>
      <c r="D1250" s="133"/>
      <c r="E1250" s="133"/>
      <c r="F1250" s="133"/>
      <c r="G1250" s="133"/>
      <c r="I1250" s="133"/>
      <c r="J1250" s="133"/>
      <c r="K1250" s="133"/>
      <c r="L1250" s="133"/>
      <c r="M1250" s="133"/>
      <c r="N1250" s="133"/>
      <c r="P1250" s="133"/>
      <c r="Q1250" s="133"/>
      <c r="R1250" s="133"/>
      <c r="S1250" s="133"/>
      <c r="T1250" s="133"/>
      <c r="U1250" s="133"/>
      <c r="V1250" s="133"/>
      <c r="W1250" s="133"/>
      <c r="X1250" s="133"/>
      <c r="Y1250" s="133"/>
      <c r="Z1250" s="133"/>
      <c r="AA1250" s="133"/>
      <c r="AB1250" s="133"/>
    </row>
    <row r="1251" spans="2:28">
      <c r="B1251" s="133"/>
      <c r="C1251" s="133"/>
      <c r="D1251" s="133"/>
      <c r="E1251" s="133"/>
      <c r="F1251" s="133"/>
      <c r="G1251" s="133"/>
      <c r="I1251" s="133"/>
      <c r="J1251" s="133"/>
      <c r="K1251" s="133"/>
      <c r="L1251" s="133"/>
      <c r="M1251" s="133"/>
      <c r="N1251" s="133"/>
      <c r="P1251" s="133"/>
      <c r="Q1251" s="133"/>
      <c r="R1251" s="133"/>
      <c r="S1251" s="133"/>
      <c r="T1251" s="133"/>
      <c r="U1251" s="133"/>
      <c r="V1251" s="133"/>
      <c r="W1251" s="133"/>
      <c r="X1251" s="133"/>
      <c r="Y1251" s="133"/>
      <c r="Z1251" s="133"/>
      <c r="AA1251" s="133"/>
      <c r="AB1251" s="133"/>
    </row>
    <row r="1252" spans="2:28">
      <c r="B1252" s="133"/>
      <c r="C1252" s="133"/>
      <c r="D1252" s="133"/>
      <c r="E1252" s="133"/>
      <c r="F1252" s="133"/>
      <c r="G1252" s="133"/>
      <c r="I1252" s="133"/>
      <c r="J1252" s="133"/>
      <c r="K1252" s="133"/>
      <c r="L1252" s="133"/>
      <c r="M1252" s="133"/>
      <c r="N1252" s="133"/>
      <c r="P1252" s="133"/>
      <c r="Q1252" s="133"/>
      <c r="R1252" s="133"/>
      <c r="S1252" s="133"/>
      <c r="T1252" s="133"/>
      <c r="U1252" s="133"/>
      <c r="V1252" s="133"/>
      <c r="W1252" s="133"/>
      <c r="X1252" s="133"/>
      <c r="Y1252" s="133"/>
      <c r="Z1252" s="133"/>
      <c r="AA1252" s="133"/>
      <c r="AB1252" s="133"/>
    </row>
    <row r="1253" spans="2:28">
      <c r="B1253" s="133"/>
      <c r="C1253" s="133"/>
      <c r="D1253" s="133"/>
      <c r="E1253" s="133"/>
      <c r="F1253" s="133"/>
      <c r="G1253" s="133"/>
      <c r="I1253" s="133"/>
      <c r="J1253" s="133"/>
      <c r="K1253" s="133"/>
      <c r="L1253" s="133"/>
      <c r="M1253" s="133"/>
      <c r="N1253" s="133"/>
      <c r="P1253" s="133"/>
      <c r="Q1253" s="133"/>
      <c r="R1253" s="133"/>
      <c r="S1253" s="133"/>
      <c r="T1253" s="133"/>
      <c r="U1253" s="133"/>
      <c r="V1253" s="133"/>
      <c r="W1253" s="133"/>
      <c r="X1253" s="133"/>
      <c r="Y1253" s="133"/>
      <c r="Z1253" s="133"/>
      <c r="AA1253" s="133"/>
      <c r="AB1253" s="133"/>
    </row>
    <row r="1254" spans="2:28">
      <c r="B1254" s="133"/>
      <c r="C1254" s="133"/>
      <c r="D1254" s="133"/>
      <c r="E1254" s="133"/>
      <c r="F1254" s="133"/>
      <c r="G1254" s="133"/>
      <c r="I1254" s="133"/>
      <c r="J1254" s="133"/>
      <c r="K1254" s="133"/>
      <c r="L1254" s="133"/>
      <c r="M1254" s="133"/>
      <c r="N1254" s="133"/>
      <c r="P1254" s="133"/>
      <c r="Q1254" s="133"/>
      <c r="R1254" s="133"/>
      <c r="S1254" s="133"/>
      <c r="T1254" s="133"/>
      <c r="U1254" s="133"/>
      <c r="V1254" s="133"/>
      <c r="W1254" s="133"/>
      <c r="X1254" s="133"/>
      <c r="Y1254" s="133"/>
      <c r="Z1254" s="133"/>
      <c r="AA1254" s="133"/>
      <c r="AB1254" s="133"/>
    </row>
    <row r="1255" spans="2:28">
      <c r="B1255" s="133"/>
      <c r="C1255" s="133"/>
      <c r="D1255" s="133"/>
      <c r="E1255" s="133"/>
      <c r="F1255" s="133"/>
      <c r="G1255" s="133"/>
      <c r="I1255" s="133"/>
      <c r="J1255" s="133"/>
      <c r="K1255" s="133"/>
      <c r="L1255" s="133"/>
      <c r="M1255" s="133"/>
      <c r="N1255" s="133"/>
      <c r="P1255" s="133"/>
      <c r="Q1255" s="133"/>
      <c r="R1255" s="133"/>
      <c r="S1255" s="133"/>
      <c r="T1255" s="133"/>
      <c r="U1255" s="133"/>
      <c r="V1255" s="133"/>
      <c r="W1255" s="133"/>
      <c r="X1255" s="133"/>
      <c r="Y1255" s="133"/>
      <c r="Z1255" s="133"/>
      <c r="AA1255" s="133"/>
      <c r="AB1255" s="133"/>
    </row>
    <row r="1256" spans="2:28">
      <c r="B1256" s="133"/>
      <c r="C1256" s="133"/>
      <c r="D1256" s="133"/>
      <c r="E1256" s="133"/>
      <c r="F1256" s="133"/>
      <c r="G1256" s="133"/>
      <c r="I1256" s="133"/>
      <c r="J1256" s="133"/>
      <c r="K1256" s="133"/>
      <c r="L1256" s="133"/>
      <c r="M1256" s="133"/>
      <c r="N1256" s="133"/>
      <c r="P1256" s="133"/>
      <c r="Q1256" s="133"/>
      <c r="R1256" s="133"/>
      <c r="S1256" s="133"/>
      <c r="T1256" s="133"/>
      <c r="U1256" s="133"/>
      <c r="V1256" s="133"/>
      <c r="W1256" s="133"/>
      <c r="X1256" s="133"/>
      <c r="Y1256" s="133"/>
      <c r="Z1256" s="133"/>
      <c r="AA1256" s="133"/>
      <c r="AB1256" s="133"/>
    </row>
    <row r="1257" spans="2:28">
      <c r="B1257" s="133"/>
      <c r="C1257" s="133"/>
      <c r="D1257" s="133"/>
      <c r="E1257" s="133"/>
      <c r="F1257" s="133"/>
      <c r="G1257" s="133"/>
      <c r="I1257" s="133"/>
      <c r="J1257" s="133"/>
      <c r="K1257" s="133"/>
      <c r="L1257" s="133"/>
      <c r="M1257" s="133"/>
      <c r="N1257" s="133"/>
      <c r="P1257" s="133"/>
      <c r="Q1257" s="133"/>
      <c r="R1257" s="133"/>
      <c r="S1257" s="133"/>
      <c r="T1257" s="133"/>
      <c r="U1257" s="133"/>
      <c r="V1257" s="133"/>
      <c r="W1257" s="133"/>
      <c r="X1257" s="133"/>
      <c r="Y1257" s="133"/>
      <c r="Z1257" s="133"/>
      <c r="AA1257" s="133"/>
      <c r="AB1257" s="133"/>
    </row>
    <row r="1258" spans="2:28">
      <c r="B1258" s="133"/>
      <c r="C1258" s="133"/>
      <c r="D1258" s="133"/>
      <c r="E1258" s="133"/>
      <c r="F1258" s="133"/>
      <c r="G1258" s="133"/>
      <c r="I1258" s="133"/>
      <c r="J1258" s="133"/>
      <c r="K1258" s="133"/>
      <c r="L1258" s="133"/>
      <c r="M1258" s="133"/>
      <c r="N1258" s="133"/>
      <c r="P1258" s="133"/>
      <c r="Q1258" s="133"/>
      <c r="R1258" s="133"/>
      <c r="S1258" s="133"/>
      <c r="T1258" s="133"/>
      <c r="U1258" s="133"/>
      <c r="V1258" s="133"/>
      <c r="W1258" s="133"/>
      <c r="X1258" s="133"/>
      <c r="Y1258" s="133"/>
      <c r="Z1258" s="133"/>
      <c r="AA1258" s="133"/>
      <c r="AB1258" s="133"/>
    </row>
    <row r="1259" spans="2:28">
      <c r="B1259" s="133"/>
      <c r="C1259" s="133"/>
      <c r="D1259" s="133"/>
      <c r="E1259" s="133"/>
      <c r="F1259" s="133"/>
      <c r="G1259" s="133"/>
      <c r="I1259" s="133"/>
      <c r="J1259" s="133"/>
      <c r="K1259" s="133"/>
      <c r="L1259" s="133"/>
      <c r="M1259" s="133"/>
      <c r="N1259" s="133"/>
      <c r="P1259" s="133"/>
      <c r="Q1259" s="133"/>
      <c r="R1259" s="133"/>
      <c r="S1259" s="133"/>
      <c r="T1259" s="133"/>
      <c r="U1259" s="133"/>
      <c r="V1259" s="133"/>
      <c r="W1259" s="133"/>
      <c r="X1259" s="133"/>
      <c r="Y1259" s="133"/>
      <c r="Z1259" s="133"/>
      <c r="AA1259" s="133"/>
      <c r="AB1259" s="133"/>
    </row>
    <row r="1260" spans="2:28">
      <c r="B1260" s="133"/>
      <c r="C1260" s="133"/>
      <c r="D1260" s="133"/>
      <c r="E1260" s="133"/>
      <c r="F1260" s="133"/>
      <c r="G1260" s="133"/>
      <c r="I1260" s="133"/>
      <c r="J1260" s="133"/>
      <c r="K1260" s="133"/>
      <c r="L1260" s="133"/>
      <c r="M1260" s="133"/>
      <c r="N1260" s="133"/>
      <c r="P1260" s="133"/>
      <c r="Q1260" s="133"/>
      <c r="R1260" s="133"/>
      <c r="S1260" s="133"/>
      <c r="T1260" s="133"/>
      <c r="U1260" s="133"/>
      <c r="V1260" s="133"/>
      <c r="W1260" s="133"/>
      <c r="X1260" s="133"/>
      <c r="Y1260" s="133"/>
      <c r="Z1260" s="133"/>
      <c r="AA1260" s="133"/>
      <c r="AB1260" s="133"/>
    </row>
    <row r="1261" spans="2:28">
      <c r="B1261" s="133"/>
      <c r="C1261" s="133"/>
      <c r="D1261" s="133"/>
      <c r="E1261" s="133"/>
      <c r="F1261" s="133"/>
      <c r="G1261" s="133"/>
      <c r="I1261" s="133"/>
      <c r="J1261" s="133"/>
      <c r="K1261" s="133"/>
      <c r="L1261" s="133"/>
      <c r="M1261" s="133"/>
      <c r="N1261" s="133"/>
      <c r="P1261" s="133"/>
      <c r="Q1261" s="133"/>
      <c r="R1261" s="133"/>
      <c r="S1261" s="133"/>
      <c r="T1261" s="133"/>
      <c r="U1261" s="133"/>
      <c r="V1261" s="133"/>
      <c r="W1261" s="133"/>
      <c r="X1261" s="133"/>
      <c r="Y1261" s="133"/>
      <c r="Z1261" s="133"/>
      <c r="AA1261" s="133"/>
      <c r="AB1261" s="133"/>
    </row>
    <row r="1262" spans="2:28">
      <c r="B1262" s="133"/>
      <c r="C1262" s="133"/>
      <c r="D1262" s="133"/>
      <c r="E1262" s="133"/>
      <c r="F1262" s="133"/>
      <c r="G1262" s="133"/>
      <c r="I1262" s="133"/>
      <c r="J1262" s="133"/>
      <c r="K1262" s="133"/>
      <c r="L1262" s="133"/>
      <c r="M1262" s="133"/>
      <c r="N1262" s="133"/>
      <c r="P1262" s="133"/>
      <c r="Q1262" s="133"/>
      <c r="R1262" s="133"/>
      <c r="S1262" s="133"/>
      <c r="T1262" s="133"/>
      <c r="U1262" s="133"/>
      <c r="V1262" s="133"/>
      <c r="W1262" s="133"/>
      <c r="X1262" s="133"/>
      <c r="Y1262" s="133"/>
      <c r="Z1262" s="133"/>
      <c r="AA1262" s="133"/>
      <c r="AB1262" s="133"/>
    </row>
    <row r="1263" spans="2:28">
      <c r="B1263" s="133"/>
      <c r="C1263" s="133"/>
      <c r="D1263" s="133"/>
      <c r="E1263" s="133"/>
      <c r="F1263" s="133"/>
      <c r="G1263" s="133"/>
      <c r="I1263" s="133"/>
      <c r="J1263" s="133"/>
      <c r="K1263" s="133"/>
      <c r="L1263" s="133"/>
      <c r="M1263" s="133"/>
      <c r="N1263" s="133"/>
      <c r="P1263" s="133"/>
      <c r="Q1263" s="133"/>
      <c r="R1263" s="133"/>
      <c r="S1263" s="133"/>
      <c r="T1263" s="133"/>
      <c r="U1263" s="133"/>
      <c r="V1263" s="133"/>
      <c r="W1263" s="133"/>
      <c r="X1263" s="133"/>
      <c r="Y1263" s="133"/>
      <c r="Z1263" s="133"/>
      <c r="AA1263" s="133"/>
      <c r="AB1263" s="133"/>
    </row>
    <row r="1264" spans="2:28">
      <c r="B1264" s="133"/>
      <c r="C1264" s="133"/>
      <c r="D1264" s="133"/>
      <c r="E1264" s="133"/>
      <c r="F1264" s="133"/>
      <c r="G1264" s="133"/>
      <c r="I1264" s="133"/>
      <c r="J1264" s="133"/>
      <c r="K1264" s="133"/>
      <c r="L1264" s="133"/>
      <c r="M1264" s="133"/>
      <c r="N1264" s="133"/>
      <c r="P1264" s="133"/>
      <c r="Q1264" s="133"/>
      <c r="R1264" s="133"/>
      <c r="S1264" s="133"/>
      <c r="T1264" s="133"/>
      <c r="U1264" s="133"/>
      <c r="V1264" s="133"/>
      <c r="W1264" s="133"/>
      <c r="X1264" s="133"/>
      <c r="Y1264" s="133"/>
      <c r="Z1264" s="133"/>
      <c r="AA1264" s="133"/>
      <c r="AB1264" s="133"/>
    </row>
    <row r="1265" spans="2:28">
      <c r="B1265" s="133"/>
      <c r="C1265" s="133"/>
      <c r="D1265" s="133"/>
      <c r="E1265" s="133"/>
      <c r="F1265" s="133"/>
      <c r="G1265" s="133"/>
      <c r="I1265" s="133"/>
      <c r="J1265" s="133"/>
      <c r="K1265" s="133"/>
      <c r="L1265" s="133"/>
      <c r="M1265" s="133"/>
      <c r="N1265" s="133"/>
      <c r="P1265" s="133"/>
      <c r="Q1265" s="133"/>
      <c r="R1265" s="133"/>
      <c r="S1265" s="133"/>
      <c r="T1265" s="133"/>
      <c r="U1265" s="133"/>
      <c r="V1265" s="133"/>
      <c r="W1265" s="133"/>
      <c r="X1265" s="133"/>
      <c r="Y1265" s="133"/>
      <c r="Z1265" s="133"/>
      <c r="AA1265" s="133"/>
      <c r="AB1265" s="133"/>
    </row>
    <row r="1266" spans="2:28">
      <c r="B1266" s="133"/>
      <c r="C1266" s="133"/>
      <c r="D1266" s="133"/>
      <c r="E1266" s="133"/>
      <c r="F1266" s="133"/>
      <c r="G1266" s="133"/>
      <c r="I1266" s="133"/>
      <c r="J1266" s="133"/>
      <c r="K1266" s="133"/>
      <c r="L1266" s="133"/>
      <c r="M1266" s="133"/>
      <c r="N1266" s="133"/>
      <c r="P1266" s="133"/>
      <c r="Q1266" s="133"/>
      <c r="R1266" s="133"/>
      <c r="S1266" s="133"/>
      <c r="T1266" s="133"/>
      <c r="U1266" s="133"/>
      <c r="V1266" s="133"/>
      <c r="W1266" s="133"/>
      <c r="X1266" s="133"/>
      <c r="Y1266" s="133"/>
      <c r="Z1266" s="133"/>
      <c r="AA1266" s="133"/>
      <c r="AB1266" s="133"/>
    </row>
    <row r="1267" spans="2:28">
      <c r="B1267" s="133"/>
      <c r="C1267" s="133"/>
      <c r="D1267" s="133"/>
      <c r="E1267" s="133"/>
      <c r="F1267" s="133"/>
      <c r="G1267" s="133"/>
      <c r="I1267" s="133"/>
      <c r="J1267" s="133"/>
      <c r="K1267" s="133"/>
      <c r="L1267" s="133"/>
      <c r="M1267" s="133"/>
      <c r="N1267" s="133"/>
      <c r="P1267" s="133"/>
      <c r="Q1267" s="133"/>
      <c r="R1267" s="133"/>
      <c r="S1267" s="133"/>
      <c r="T1267" s="133"/>
      <c r="U1267" s="133"/>
      <c r="V1267" s="133"/>
      <c r="W1267" s="133"/>
      <c r="X1267" s="133"/>
      <c r="Y1267" s="133"/>
      <c r="Z1267" s="133"/>
      <c r="AA1267" s="133"/>
      <c r="AB1267" s="133"/>
    </row>
    <row r="1268" spans="2:28">
      <c r="B1268" s="133"/>
      <c r="C1268" s="133"/>
      <c r="D1268" s="133"/>
      <c r="E1268" s="133"/>
      <c r="F1268" s="133"/>
      <c r="G1268" s="133"/>
      <c r="I1268" s="133"/>
      <c r="J1268" s="133"/>
      <c r="K1268" s="133"/>
      <c r="L1268" s="133"/>
      <c r="M1268" s="133"/>
      <c r="N1268" s="133"/>
      <c r="P1268" s="133"/>
      <c r="Q1268" s="133"/>
      <c r="R1268" s="133"/>
      <c r="S1268" s="133"/>
      <c r="T1268" s="133"/>
      <c r="U1268" s="133"/>
      <c r="V1268" s="133"/>
      <c r="W1268" s="133"/>
      <c r="X1268" s="133"/>
      <c r="Y1268" s="133"/>
      <c r="Z1268" s="133"/>
      <c r="AA1268" s="133"/>
      <c r="AB1268" s="133"/>
    </row>
    <row r="1269" spans="2:28">
      <c r="B1269" s="133"/>
      <c r="C1269" s="133"/>
      <c r="D1269" s="133"/>
      <c r="E1269" s="133"/>
      <c r="F1269" s="133"/>
      <c r="G1269" s="133"/>
      <c r="I1269" s="133"/>
      <c r="J1269" s="133"/>
      <c r="K1269" s="133"/>
      <c r="L1269" s="133"/>
      <c r="M1269" s="133"/>
      <c r="N1269" s="133"/>
      <c r="P1269" s="133"/>
      <c r="Q1269" s="133"/>
      <c r="R1269" s="133"/>
      <c r="S1269" s="133"/>
      <c r="T1269" s="133"/>
      <c r="U1269" s="133"/>
      <c r="V1269" s="133"/>
      <c r="W1269" s="133"/>
      <c r="X1269" s="133"/>
      <c r="Y1269" s="133"/>
      <c r="Z1269" s="133"/>
      <c r="AA1269" s="133"/>
      <c r="AB1269" s="133"/>
    </row>
    <row r="1270" spans="2:28">
      <c r="B1270" s="133"/>
      <c r="C1270" s="133"/>
      <c r="D1270" s="133"/>
      <c r="E1270" s="133"/>
      <c r="F1270" s="133"/>
      <c r="G1270" s="133"/>
      <c r="I1270" s="133"/>
      <c r="J1270" s="133"/>
      <c r="K1270" s="133"/>
      <c r="L1270" s="133"/>
      <c r="M1270" s="133"/>
      <c r="N1270" s="133"/>
      <c r="P1270" s="133"/>
      <c r="Q1270" s="133"/>
      <c r="R1270" s="133"/>
      <c r="S1270" s="133"/>
      <c r="T1270" s="133"/>
      <c r="U1270" s="133"/>
      <c r="V1270" s="133"/>
      <c r="W1270" s="133"/>
      <c r="X1270" s="133"/>
      <c r="Y1270" s="133"/>
      <c r="Z1270" s="133"/>
      <c r="AA1270" s="133"/>
      <c r="AB1270" s="133"/>
    </row>
    <row r="1271" spans="2:28">
      <c r="B1271" s="133"/>
      <c r="C1271" s="133"/>
      <c r="D1271" s="133"/>
      <c r="E1271" s="133"/>
      <c r="F1271" s="133"/>
      <c r="G1271" s="133"/>
      <c r="I1271" s="133"/>
      <c r="J1271" s="133"/>
      <c r="K1271" s="133"/>
      <c r="L1271" s="133"/>
      <c r="M1271" s="133"/>
      <c r="N1271" s="133"/>
      <c r="P1271" s="133"/>
      <c r="Q1271" s="133"/>
      <c r="R1271" s="133"/>
      <c r="S1271" s="133"/>
      <c r="T1271" s="133"/>
      <c r="U1271" s="133"/>
      <c r="V1271" s="133"/>
      <c r="W1271" s="133"/>
      <c r="X1271" s="133"/>
      <c r="Y1271" s="133"/>
      <c r="Z1271" s="133"/>
      <c r="AA1271" s="133"/>
      <c r="AB1271" s="133"/>
    </row>
    <row r="1272" spans="2:28">
      <c r="B1272" s="133"/>
      <c r="C1272" s="133"/>
      <c r="D1272" s="133"/>
      <c r="E1272" s="133"/>
      <c r="F1272" s="133"/>
      <c r="G1272" s="133"/>
      <c r="I1272" s="133"/>
      <c r="J1272" s="133"/>
      <c r="K1272" s="133"/>
      <c r="L1272" s="133"/>
      <c r="M1272" s="133"/>
      <c r="N1272" s="133"/>
      <c r="P1272" s="133"/>
      <c r="Q1272" s="133"/>
      <c r="R1272" s="133"/>
      <c r="S1272" s="133"/>
      <c r="T1272" s="133"/>
      <c r="U1272" s="133"/>
      <c r="V1272" s="133"/>
      <c r="W1272" s="133"/>
      <c r="X1272" s="133"/>
      <c r="Y1272" s="133"/>
      <c r="Z1272" s="133"/>
      <c r="AA1272" s="133"/>
      <c r="AB1272" s="133"/>
    </row>
    <row r="1273" spans="2:28">
      <c r="B1273" s="133"/>
      <c r="C1273" s="133"/>
      <c r="D1273" s="133"/>
      <c r="E1273" s="133"/>
      <c r="F1273" s="133"/>
      <c r="G1273" s="133"/>
      <c r="I1273" s="133"/>
      <c r="J1273" s="133"/>
      <c r="K1273" s="133"/>
      <c r="L1273" s="133"/>
      <c r="M1273" s="133"/>
      <c r="N1273" s="133"/>
      <c r="P1273" s="133"/>
      <c r="Q1273" s="133"/>
      <c r="R1273" s="133"/>
      <c r="S1273" s="133"/>
      <c r="T1273" s="133"/>
      <c r="U1273" s="133"/>
      <c r="V1273" s="133"/>
      <c r="W1273" s="133"/>
      <c r="X1273" s="133"/>
      <c r="Y1273" s="133"/>
      <c r="Z1273" s="133"/>
      <c r="AA1273" s="133"/>
      <c r="AB1273" s="133"/>
    </row>
    <row r="1274" spans="2:28">
      <c r="B1274" s="133"/>
      <c r="C1274" s="133"/>
      <c r="D1274" s="133"/>
      <c r="E1274" s="133"/>
      <c r="F1274" s="133"/>
      <c r="G1274" s="133"/>
      <c r="I1274" s="133"/>
      <c r="J1274" s="133"/>
      <c r="K1274" s="133"/>
      <c r="L1274" s="133"/>
      <c r="M1274" s="133"/>
      <c r="N1274" s="133"/>
      <c r="P1274" s="133"/>
      <c r="Q1274" s="133"/>
      <c r="R1274" s="133"/>
      <c r="S1274" s="133"/>
      <c r="T1274" s="133"/>
      <c r="U1274" s="133"/>
      <c r="V1274" s="133"/>
      <c r="W1274" s="133"/>
      <c r="X1274" s="133"/>
      <c r="Y1274" s="133"/>
      <c r="Z1274" s="133"/>
      <c r="AA1274" s="133"/>
      <c r="AB1274" s="133"/>
    </row>
    <row r="1275" spans="2:28">
      <c r="B1275" s="133"/>
      <c r="C1275" s="133"/>
      <c r="D1275" s="133"/>
      <c r="E1275" s="133"/>
      <c r="F1275" s="133"/>
      <c r="G1275" s="133"/>
      <c r="I1275" s="133"/>
      <c r="J1275" s="133"/>
      <c r="K1275" s="133"/>
      <c r="L1275" s="133"/>
      <c r="M1275" s="133"/>
      <c r="N1275" s="133"/>
      <c r="P1275" s="133"/>
      <c r="Q1275" s="133"/>
      <c r="R1275" s="133"/>
      <c r="S1275" s="133"/>
      <c r="T1275" s="133"/>
      <c r="U1275" s="133"/>
      <c r="V1275" s="133"/>
      <c r="W1275" s="133"/>
      <c r="X1275" s="133"/>
      <c r="Y1275" s="133"/>
      <c r="Z1275" s="133"/>
      <c r="AA1275" s="133"/>
      <c r="AB1275" s="133"/>
    </row>
    <row r="1276" spans="2:28">
      <c r="B1276" s="133"/>
      <c r="C1276" s="133"/>
      <c r="D1276" s="133"/>
      <c r="E1276" s="133"/>
      <c r="F1276" s="133"/>
      <c r="G1276" s="133"/>
      <c r="I1276" s="133"/>
      <c r="J1276" s="133"/>
      <c r="K1276" s="133"/>
      <c r="L1276" s="133"/>
      <c r="M1276" s="133"/>
      <c r="N1276" s="133"/>
      <c r="P1276" s="133"/>
      <c r="Q1276" s="133"/>
      <c r="R1276" s="133"/>
      <c r="S1276" s="133"/>
      <c r="T1276" s="133"/>
      <c r="U1276" s="133"/>
      <c r="V1276" s="133"/>
      <c r="W1276" s="133"/>
      <c r="X1276" s="133"/>
      <c r="Y1276" s="133"/>
      <c r="Z1276" s="133"/>
      <c r="AA1276" s="133"/>
      <c r="AB1276" s="133"/>
    </row>
    <row r="1277" spans="2:28">
      <c r="B1277" s="133"/>
      <c r="C1277" s="133"/>
      <c r="D1277" s="133"/>
      <c r="E1277" s="133"/>
      <c r="F1277" s="133"/>
      <c r="G1277" s="133"/>
      <c r="I1277" s="133"/>
      <c r="J1277" s="133"/>
      <c r="K1277" s="133"/>
      <c r="L1277" s="133"/>
      <c r="M1277" s="133"/>
      <c r="N1277" s="133"/>
      <c r="P1277" s="133"/>
      <c r="Q1277" s="133"/>
      <c r="R1277" s="133"/>
      <c r="S1277" s="133"/>
      <c r="T1277" s="133"/>
      <c r="U1277" s="133"/>
      <c r="V1277" s="133"/>
      <c r="W1277" s="133"/>
      <c r="X1277" s="133"/>
      <c r="Y1277" s="133"/>
      <c r="Z1277" s="133"/>
      <c r="AA1277" s="133"/>
      <c r="AB1277" s="133"/>
    </row>
    <row r="1278" spans="2:28">
      <c r="B1278" s="133"/>
      <c r="C1278" s="133"/>
      <c r="D1278" s="133"/>
      <c r="E1278" s="133"/>
      <c r="F1278" s="133"/>
      <c r="G1278" s="133"/>
      <c r="I1278" s="133"/>
      <c r="J1278" s="133"/>
      <c r="K1278" s="133"/>
      <c r="L1278" s="133"/>
      <c r="M1278" s="133"/>
      <c r="N1278" s="133"/>
      <c r="P1278" s="133"/>
      <c r="Q1278" s="133"/>
      <c r="R1278" s="133"/>
      <c r="S1278" s="133"/>
      <c r="T1278" s="133"/>
      <c r="U1278" s="133"/>
      <c r="V1278" s="133"/>
      <c r="W1278" s="133"/>
      <c r="X1278" s="133"/>
      <c r="Y1278" s="133"/>
      <c r="Z1278" s="133"/>
      <c r="AA1278" s="133"/>
      <c r="AB1278" s="133"/>
    </row>
    <row r="1279" spans="2:28">
      <c r="B1279" s="133"/>
      <c r="C1279" s="133"/>
      <c r="D1279" s="133"/>
      <c r="E1279" s="133"/>
      <c r="F1279" s="133"/>
      <c r="G1279" s="133"/>
      <c r="I1279" s="133"/>
      <c r="J1279" s="133"/>
      <c r="K1279" s="133"/>
      <c r="L1279" s="133"/>
      <c r="M1279" s="133"/>
      <c r="N1279" s="133"/>
      <c r="P1279" s="133"/>
      <c r="Q1279" s="133"/>
      <c r="R1279" s="133"/>
      <c r="S1279" s="133"/>
      <c r="T1279" s="133"/>
      <c r="U1279" s="133"/>
      <c r="V1279" s="133"/>
      <c r="W1279" s="133"/>
      <c r="X1279" s="133"/>
      <c r="Y1279" s="133"/>
      <c r="Z1279" s="133"/>
      <c r="AA1279" s="133"/>
      <c r="AB1279" s="133"/>
    </row>
    <row r="1280" spans="2:28">
      <c r="B1280" s="133"/>
      <c r="C1280" s="133"/>
      <c r="D1280" s="133"/>
      <c r="E1280" s="133"/>
      <c r="F1280" s="133"/>
      <c r="G1280" s="133"/>
      <c r="I1280" s="133"/>
      <c r="J1280" s="133"/>
      <c r="K1280" s="133"/>
      <c r="L1280" s="133"/>
      <c r="M1280" s="133"/>
      <c r="N1280" s="133"/>
      <c r="P1280" s="133"/>
      <c r="Q1280" s="133"/>
      <c r="R1280" s="133"/>
      <c r="S1280" s="133"/>
      <c r="T1280" s="133"/>
      <c r="U1280" s="133"/>
      <c r="V1280" s="133"/>
      <c r="W1280" s="133"/>
      <c r="X1280" s="133"/>
      <c r="Y1280" s="133"/>
      <c r="Z1280" s="133"/>
      <c r="AA1280" s="133"/>
      <c r="AB1280" s="133"/>
    </row>
    <row r="1281" spans="2:28">
      <c r="B1281" s="133"/>
      <c r="C1281" s="133"/>
      <c r="D1281" s="133"/>
      <c r="E1281" s="133"/>
      <c r="F1281" s="133"/>
      <c r="G1281" s="133"/>
      <c r="I1281" s="133"/>
      <c r="J1281" s="133"/>
      <c r="K1281" s="133"/>
      <c r="L1281" s="133"/>
      <c r="M1281" s="133"/>
      <c r="N1281" s="133"/>
      <c r="P1281" s="133"/>
      <c r="Q1281" s="133"/>
      <c r="R1281" s="133"/>
      <c r="S1281" s="133"/>
      <c r="T1281" s="133"/>
      <c r="U1281" s="133"/>
      <c r="V1281" s="133"/>
      <c r="W1281" s="133"/>
      <c r="X1281" s="133"/>
      <c r="Y1281" s="133"/>
      <c r="Z1281" s="133"/>
      <c r="AA1281" s="133"/>
      <c r="AB1281" s="133"/>
    </row>
    <row r="1282" spans="2:28">
      <c r="B1282" s="133"/>
      <c r="C1282" s="133"/>
      <c r="D1282" s="133"/>
      <c r="E1282" s="133"/>
      <c r="F1282" s="133"/>
      <c r="G1282" s="133"/>
      <c r="I1282" s="133"/>
      <c r="J1282" s="133"/>
      <c r="K1282" s="133"/>
      <c r="L1282" s="133"/>
      <c r="M1282" s="133"/>
      <c r="N1282" s="133"/>
      <c r="P1282" s="133"/>
      <c r="Q1282" s="133"/>
      <c r="R1282" s="133"/>
      <c r="S1282" s="133"/>
      <c r="T1282" s="133"/>
      <c r="U1282" s="133"/>
      <c r="V1282" s="133"/>
      <c r="W1282" s="133"/>
      <c r="X1282" s="133"/>
      <c r="Y1282" s="133"/>
      <c r="Z1282" s="133"/>
      <c r="AA1282" s="133"/>
      <c r="AB1282" s="133"/>
    </row>
    <row r="1283" spans="2:28">
      <c r="B1283" s="133"/>
      <c r="C1283" s="133"/>
      <c r="D1283" s="133"/>
      <c r="E1283" s="133"/>
      <c r="F1283" s="133"/>
      <c r="G1283" s="133"/>
      <c r="I1283" s="133"/>
      <c r="J1283" s="133"/>
      <c r="K1283" s="133"/>
      <c r="L1283" s="133"/>
      <c r="M1283" s="133"/>
      <c r="N1283" s="133"/>
      <c r="P1283" s="133"/>
      <c r="Q1283" s="133"/>
      <c r="R1283" s="133"/>
      <c r="S1283" s="133"/>
      <c r="T1283" s="133"/>
      <c r="U1283" s="133"/>
      <c r="V1283" s="133"/>
      <c r="W1283" s="133"/>
      <c r="X1283" s="133"/>
      <c r="Y1283" s="133"/>
      <c r="Z1283" s="133"/>
      <c r="AA1283" s="133"/>
      <c r="AB1283" s="133"/>
    </row>
    <row r="1284" spans="2:28">
      <c r="B1284" s="133"/>
      <c r="C1284" s="133"/>
      <c r="D1284" s="133"/>
      <c r="E1284" s="133"/>
      <c r="F1284" s="133"/>
      <c r="G1284" s="133"/>
      <c r="I1284" s="133"/>
      <c r="J1284" s="133"/>
      <c r="K1284" s="133"/>
      <c r="L1284" s="133"/>
      <c r="M1284" s="133"/>
      <c r="N1284" s="133"/>
      <c r="P1284" s="133"/>
      <c r="Q1284" s="133"/>
      <c r="R1284" s="133"/>
      <c r="S1284" s="133"/>
      <c r="T1284" s="133"/>
      <c r="U1284" s="133"/>
      <c r="V1284" s="133"/>
      <c r="W1284" s="133"/>
      <c r="X1284" s="133"/>
      <c r="Y1284" s="133"/>
      <c r="Z1284" s="133"/>
      <c r="AA1284" s="133"/>
      <c r="AB1284" s="133"/>
    </row>
    <row r="1285" spans="2:28">
      <c r="B1285" s="133"/>
      <c r="C1285" s="133"/>
      <c r="D1285" s="133"/>
      <c r="E1285" s="133"/>
      <c r="F1285" s="133"/>
      <c r="G1285" s="133"/>
      <c r="I1285" s="133"/>
      <c r="J1285" s="133"/>
      <c r="K1285" s="133"/>
      <c r="L1285" s="133"/>
      <c r="M1285" s="133"/>
      <c r="N1285" s="133"/>
      <c r="P1285" s="133"/>
      <c r="Q1285" s="133"/>
      <c r="R1285" s="133"/>
      <c r="S1285" s="133"/>
      <c r="T1285" s="133"/>
      <c r="U1285" s="133"/>
      <c r="V1285" s="133"/>
      <c r="W1285" s="133"/>
      <c r="X1285" s="133"/>
      <c r="Y1285" s="133"/>
      <c r="Z1285" s="133"/>
      <c r="AA1285" s="133"/>
      <c r="AB1285" s="133"/>
    </row>
    <row r="1286" spans="2:28">
      <c r="B1286" s="133"/>
      <c r="C1286" s="133"/>
      <c r="D1286" s="133"/>
      <c r="E1286" s="133"/>
      <c r="F1286" s="133"/>
      <c r="G1286" s="133"/>
      <c r="I1286" s="133"/>
      <c r="J1286" s="133"/>
      <c r="K1286" s="133"/>
      <c r="L1286" s="133"/>
      <c r="M1286" s="133"/>
      <c r="N1286" s="133"/>
      <c r="P1286" s="133"/>
      <c r="Q1286" s="133"/>
      <c r="R1286" s="133"/>
      <c r="S1286" s="133"/>
      <c r="T1286" s="133"/>
      <c r="U1286" s="133"/>
      <c r="V1286" s="133"/>
      <c r="W1286" s="133"/>
      <c r="X1286" s="133"/>
      <c r="Y1286" s="133"/>
      <c r="Z1286" s="133"/>
      <c r="AA1286" s="133"/>
      <c r="AB1286" s="133"/>
    </row>
    <row r="1287" spans="2:28">
      <c r="B1287" s="133"/>
      <c r="C1287" s="133"/>
      <c r="D1287" s="133"/>
      <c r="E1287" s="133"/>
      <c r="F1287" s="133"/>
      <c r="G1287" s="133"/>
      <c r="I1287" s="133"/>
      <c r="J1287" s="133"/>
      <c r="K1287" s="133"/>
      <c r="L1287" s="133"/>
      <c r="M1287" s="133"/>
      <c r="N1287" s="133"/>
      <c r="P1287" s="133"/>
      <c r="Q1287" s="133"/>
      <c r="R1287" s="133"/>
      <c r="S1287" s="133"/>
      <c r="T1287" s="133"/>
      <c r="U1287" s="133"/>
      <c r="V1287" s="133"/>
      <c r="W1287" s="133"/>
      <c r="X1287" s="133"/>
      <c r="Y1287" s="133"/>
      <c r="Z1287" s="133"/>
      <c r="AA1287" s="133"/>
      <c r="AB1287" s="133"/>
    </row>
    <row r="1288" spans="2:28">
      <c r="B1288" s="133"/>
      <c r="C1288" s="133"/>
      <c r="D1288" s="133"/>
      <c r="E1288" s="133"/>
      <c r="F1288" s="133"/>
      <c r="G1288" s="133"/>
      <c r="I1288" s="133"/>
      <c r="J1288" s="133"/>
      <c r="K1288" s="133"/>
      <c r="L1288" s="133"/>
      <c r="M1288" s="133"/>
      <c r="N1288" s="133"/>
      <c r="P1288" s="133"/>
      <c r="Q1288" s="133"/>
      <c r="R1288" s="133"/>
      <c r="S1288" s="133"/>
      <c r="T1288" s="133"/>
      <c r="U1288" s="133"/>
      <c r="V1288" s="133"/>
      <c r="W1288" s="133"/>
      <c r="X1288" s="133"/>
      <c r="Y1288" s="133"/>
      <c r="Z1288" s="133"/>
      <c r="AA1288" s="133"/>
      <c r="AB1288" s="133"/>
    </row>
    <row r="1289" spans="2:28">
      <c r="B1289" s="133"/>
      <c r="C1289" s="133"/>
      <c r="D1289" s="133"/>
      <c r="E1289" s="133"/>
      <c r="F1289" s="133"/>
      <c r="G1289" s="133"/>
      <c r="I1289" s="133"/>
      <c r="J1289" s="133"/>
      <c r="K1289" s="133"/>
      <c r="L1289" s="133"/>
      <c r="M1289" s="133"/>
      <c r="N1289" s="133"/>
      <c r="P1289" s="133"/>
      <c r="Q1289" s="133"/>
      <c r="R1289" s="133"/>
      <c r="S1289" s="133"/>
      <c r="T1289" s="133"/>
      <c r="U1289" s="133"/>
      <c r="V1289" s="133"/>
      <c r="W1289" s="133"/>
      <c r="X1289" s="133"/>
      <c r="Y1289" s="133"/>
      <c r="Z1289" s="133"/>
      <c r="AA1289" s="133"/>
      <c r="AB1289" s="133"/>
    </row>
    <row r="1290" spans="2:28">
      <c r="B1290" s="133"/>
      <c r="C1290" s="133"/>
      <c r="D1290" s="133"/>
      <c r="E1290" s="133"/>
      <c r="F1290" s="133"/>
      <c r="G1290" s="133"/>
      <c r="I1290" s="133"/>
      <c r="J1290" s="133"/>
      <c r="K1290" s="133"/>
      <c r="L1290" s="133"/>
      <c r="M1290" s="133"/>
      <c r="N1290" s="133"/>
      <c r="P1290" s="133"/>
      <c r="Q1290" s="133"/>
      <c r="R1290" s="133"/>
      <c r="S1290" s="133"/>
      <c r="T1290" s="133"/>
      <c r="U1290" s="133"/>
      <c r="V1290" s="133"/>
      <c r="W1290" s="133"/>
      <c r="X1290" s="133"/>
      <c r="Y1290" s="133"/>
      <c r="Z1290" s="133"/>
      <c r="AA1290" s="133"/>
      <c r="AB1290" s="133"/>
    </row>
    <row r="1291" spans="2:28">
      <c r="B1291" s="133"/>
      <c r="C1291" s="133"/>
      <c r="D1291" s="133"/>
      <c r="E1291" s="133"/>
      <c r="F1291" s="133"/>
      <c r="G1291" s="133"/>
      <c r="I1291" s="133"/>
      <c r="J1291" s="133"/>
      <c r="K1291" s="133"/>
      <c r="L1291" s="133"/>
      <c r="M1291" s="133"/>
      <c r="N1291" s="133"/>
      <c r="P1291" s="133"/>
      <c r="Q1291" s="133"/>
      <c r="R1291" s="133"/>
      <c r="S1291" s="133"/>
      <c r="T1291" s="133"/>
      <c r="U1291" s="133"/>
      <c r="V1291" s="133"/>
      <c r="W1291" s="133"/>
      <c r="X1291" s="133"/>
      <c r="Y1291" s="133"/>
      <c r="Z1291" s="133"/>
      <c r="AA1291" s="133"/>
      <c r="AB1291" s="133"/>
    </row>
    <row r="1292" spans="2:28">
      <c r="B1292" s="133"/>
      <c r="C1292" s="133"/>
      <c r="D1292" s="133"/>
      <c r="E1292" s="133"/>
      <c r="F1292" s="133"/>
      <c r="G1292" s="133"/>
      <c r="I1292" s="133"/>
      <c r="J1292" s="133"/>
      <c r="K1292" s="133"/>
      <c r="L1292" s="133"/>
      <c r="M1292" s="133"/>
      <c r="N1292" s="133"/>
      <c r="P1292" s="133"/>
      <c r="Q1292" s="133"/>
      <c r="R1292" s="133"/>
      <c r="S1292" s="133"/>
      <c r="T1292" s="133"/>
      <c r="U1292" s="133"/>
      <c r="V1292" s="133"/>
      <c r="W1292" s="133"/>
      <c r="X1292" s="133"/>
      <c r="Y1292" s="133"/>
      <c r="Z1292" s="133"/>
      <c r="AA1292" s="133"/>
      <c r="AB1292" s="133"/>
    </row>
    <row r="1293" spans="2:28">
      <c r="B1293" s="133"/>
      <c r="C1293" s="133"/>
      <c r="D1293" s="133"/>
      <c r="E1293" s="133"/>
      <c r="F1293" s="133"/>
      <c r="G1293" s="133"/>
      <c r="I1293" s="133"/>
      <c r="J1293" s="133"/>
      <c r="K1293" s="133"/>
      <c r="L1293" s="133"/>
      <c r="M1293" s="133"/>
      <c r="N1293" s="133"/>
      <c r="P1293" s="133"/>
      <c r="Q1293" s="133"/>
      <c r="R1293" s="133"/>
      <c r="S1293" s="133"/>
      <c r="T1293" s="133"/>
      <c r="U1293" s="133"/>
      <c r="V1293" s="133"/>
      <c r="W1293" s="133"/>
      <c r="X1293" s="133"/>
      <c r="Y1293" s="133"/>
      <c r="Z1293" s="133"/>
      <c r="AA1293" s="133"/>
      <c r="AB1293" s="133"/>
    </row>
    <row r="1294" spans="2:28">
      <c r="B1294" s="133"/>
      <c r="C1294" s="133"/>
      <c r="D1294" s="133"/>
      <c r="E1294" s="133"/>
      <c r="F1294" s="133"/>
      <c r="G1294" s="133"/>
      <c r="I1294" s="133"/>
      <c r="J1294" s="133"/>
      <c r="K1294" s="133"/>
      <c r="L1294" s="133"/>
      <c r="M1294" s="133"/>
      <c r="N1294" s="133"/>
      <c r="P1294" s="133"/>
      <c r="Q1294" s="133"/>
      <c r="R1294" s="133"/>
      <c r="S1294" s="133"/>
      <c r="T1294" s="133"/>
      <c r="U1294" s="133"/>
      <c r="V1294" s="133"/>
      <c r="W1294" s="133"/>
      <c r="X1294" s="133"/>
      <c r="Y1294" s="133"/>
      <c r="Z1294" s="133"/>
      <c r="AA1294" s="133"/>
      <c r="AB1294" s="133"/>
    </row>
    <row r="1295" spans="2:28">
      <c r="B1295" s="133"/>
      <c r="C1295" s="133"/>
      <c r="D1295" s="133"/>
      <c r="E1295" s="133"/>
      <c r="F1295" s="133"/>
      <c r="G1295" s="133"/>
      <c r="I1295" s="133"/>
      <c r="J1295" s="133"/>
      <c r="K1295" s="133"/>
      <c r="L1295" s="133"/>
      <c r="M1295" s="133"/>
      <c r="N1295" s="133"/>
      <c r="P1295" s="133"/>
      <c r="Q1295" s="133"/>
      <c r="R1295" s="133"/>
      <c r="S1295" s="133"/>
      <c r="T1295" s="133"/>
      <c r="U1295" s="133"/>
      <c r="V1295" s="133"/>
      <c r="W1295" s="133"/>
      <c r="X1295" s="133"/>
      <c r="Y1295" s="133"/>
      <c r="Z1295" s="133"/>
      <c r="AA1295" s="133"/>
      <c r="AB1295" s="133"/>
    </row>
    <row r="1296" spans="2:28">
      <c r="B1296" s="133"/>
      <c r="C1296" s="133"/>
      <c r="D1296" s="133"/>
      <c r="E1296" s="133"/>
      <c r="F1296" s="133"/>
      <c r="G1296" s="133"/>
      <c r="I1296" s="133"/>
      <c r="J1296" s="133"/>
      <c r="K1296" s="133"/>
      <c r="L1296" s="133"/>
      <c r="M1296" s="133"/>
      <c r="N1296" s="133"/>
      <c r="P1296" s="133"/>
      <c r="Q1296" s="133"/>
      <c r="R1296" s="133"/>
      <c r="S1296" s="133"/>
      <c r="T1296" s="133"/>
      <c r="U1296" s="133"/>
      <c r="V1296" s="133"/>
      <c r="W1296" s="133"/>
      <c r="X1296" s="133"/>
      <c r="Y1296" s="133"/>
      <c r="Z1296" s="133"/>
      <c r="AA1296" s="133"/>
      <c r="AB1296" s="133"/>
    </row>
    <row r="1297" spans="2:28">
      <c r="B1297" s="133"/>
      <c r="C1297" s="133"/>
      <c r="D1297" s="133"/>
      <c r="E1297" s="133"/>
      <c r="F1297" s="133"/>
      <c r="G1297" s="133"/>
      <c r="I1297" s="133"/>
      <c r="J1297" s="133"/>
      <c r="K1297" s="133"/>
      <c r="L1297" s="133"/>
      <c r="M1297" s="133"/>
      <c r="N1297" s="133"/>
      <c r="P1297" s="133"/>
      <c r="Q1297" s="133"/>
      <c r="R1297" s="133"/>
      <c r="S1297" s="133"/>
      <c r="T1297" s="133"/>
      <c r="U1297" s="133"/>
      <c r="V1297" s="133"/>
      <c r="W1297" s="133"/>
      <c r="X1297" s="133"/>
      <c r="Y1297" s="133"/>
      <c r="Z1297" s="133"/>
      <c r="AA1297" s="133"/>
      <c r="AB1297" s="133"/>
    </row>
    <row r="1298" spans="2:28">
      <c r="B1298" s="133"/>
      <c r="C1298" s="133"/>
      <c r="D1298" s="133"/>
      <c r="E1298" s="133"/>
      <c r="F1298" s="133"/>
      <c r="G1298" s="133"/>
      <c r="I1298" s="133"/>
      <c r="J1298" s="133"/>
      <c r="K1298" s="133"/>
      <c r="L1298" s="133"/>
      <c r="M1298" s="133"/>
      <c r="N1298" s="133"/>
      <c r="P1298" s="133"/>
      <c r="Q1298" s="133"/>
      <c r="R1298" s="133"/>
      <c r="S1298" s="133"/>
      <c r="T1298" s="133"/>
      <c r="U1298" s="133"/>
      <c r="V1298" s="133"/>
      <c r="W1298" s="133"/>
      <c r="X1298" s="133"/>
      <c r="Y1298" s="133"/>
      <c r="Z1298" s="133"/>
      <c r="AA1298" s="133"/>
      <c r="AB1298" s="133"/>
    </row>
    <row r="1299" spans="2:28">
      <c r="B1299" s="133"/>
      <c r="C1299" s="133"/>
      <c r="D1299" s="133"/>
      <c r="E1299" s="133"/>
      <c r="F1299" s="133"/>
      <c r="G1299" s="133"/>
      <c r="I1299" s="133"/>
      <c r="J1299" s="133"/>
      <c r="K1299" s="133"/>
      <c r="L1299" s="133"/>
      <c r="M1299" s="133"/>
      <c r="N1299" s="133"/>
      <c r="P1299" s="133"/>
      <c r="Q1299" s="133"/>
      <c r="R1299" s="133"/>
      <c r="S1299" s="133"/>
      <c r="T1299" s="133"/>
      <c r="U1299" s="133"/>
      <c r="V1299" s="133"/>
      <c r="W1299" s="133"/>
      <c r="X1299" s="133"/>
      <c r="Y1299" s="133"/>
      <c r="Z1299" s="133"/>
      <c r="AA1299" s="133"/>
      <c r="AB1299" s="133"/>
    </row>
    <row r="1300" spans="2:28">
      <c r="B1300" s="133"/>
      <c r="C1300" s="133"/>
      <c r="D1300" s="133"/>
      <c r="E1300" s="133"/>
      <c r="F1300" s="133"/>
      <c r="G1300" s="133"/>
      <c r="I1300" s="133"/>
      <c r="J1300" s="133"/>
      <c r="K1300" s="133"/>
      <c r="L1300" s="133"/>
      <c r="M1300" s="133"/>
      <c r="N1300" s="133"/>
      <c r="P1300" s="133"/>
      <c r="Q1300" s="133"/>
      <c r="R1300" s="133"/>
      <c r="S1300" s="133"/>
      <c r="T1300" s="133"/>
      <c r="U1300" s="133"/>
      <c r="V1300" s="133"/>
      <c r="W1300" s="133"/>
      <c r="X1300" s="133"/>
      <c r="Y1300" s="133"/>
      <c r="Z1300" s="133"/>
      <c r="AA1300" s="133"/>
      <c r="AB1300" s="133"/>
    </row>
    <row r="1301" spans="2:28">
      <c r="B1301" s="133"/>
      <c r="C1301" s="133"/>
      <c r="D1301" s="133"/>
      <c r="E1301" s="133"/>
      <c r="F1301" s="133"/>
      <c r="G1301" s="133"/>
      <c r="I1301" s="133"/>
      <c r="J1301" s="133"/>
      <c r="K1301" s="133"/>
      <c r="L1301" s="133"/>
      <c r="M1301" s="133"/>
      <c r="N1301" s="133"/>
      <c r="P1301" s="133"/>
      <c r="Q1301" s="133"/>
      <c r="R1301" s="133"/>
      <c r="S1301" s="133"/>
      <c r="T1301" s="133"/>
      <c r="U1301" s="133"/>
      <c r="V1301" s="133"/>
      <c r="W1301" s="133"/>
      <c r="X1301" s="133"/>
      <c r="Y1301" s="133"/>
      <c r="Z1301" s="133"/>
      <c r="AA1301" s="133"/>
      <c r="AB1301" s="133"/>
    </row>
    <row r="1302" spans="2:28">
      <c r="B1302" s="133"/>
      <c r="C1302" s="133"/>
      <c r="D1302" s="133"/>
      <c r="E1302" s="133"/>
      <c r="F1302" s="133"/>
      <c r="G1302" s="133"/>
      <c r="I1302" s="133"/>
      <c r="J1302" s="133"/>
      <c r="K1302" s="133"/>
      <c r="L1302" s="133"/>
      <c r="M1302" s="133"/>
      <c r="N1302" s="133"/>
      <c r="P1302" s="133"/>
      <c r="Q1302" s="133"/>
      <c r="R1302" s="133"/>
      <c r="S1302" s="133"/>
      <c r="T1302" s="133"/>
      <c r="U1302" s="133"/>
      <c r="V1302" s="133"/>
      <c r="W1302" s="133"/>
      <c r="X1302" s="133"/>
      <c r="Y1302" s="133"/>
      <c r="Z1302" s="133"/>
      <c r="AA1302" s="133"/>
      <c r="AB1302" s="133"/>
    </row>
    <row r="1303" spans="2:28">
      <c r="B1303" s="133"/>
      <c r="C1303" s="133"/>
      <c r="D1303" s="133"/>
      <c r="E1303" s="133"/>
      <c r="F1303" s="133"/>
      <c r="G1303" s="133"/>
      <c r="I1303" s="133"/>
      <c r="J1303" s="133"/>
      <c r="K1303" s="133"/>
      <c r="L1303" s="133"/>
      <c r="M1303" s="133"/>
      <c r="N1303" s="133"/>
      <c r="P1303" s="133"/>
      <c r="Q1303" s="133"/>
      <c r="R1303" s="133"/>
      <c r="S1303" s="133"/>
      <c r="T1303" s="133"/>
      <c r="U1303" s="133"/>
      <c r="V1303" s="133"/>
      <c r="W1303" s="133"/>
      <c r="X1303" s="133"/>
      <c r="Y1303" s="133"/>
      <c r="Z1303" s="133"/>
      <c r="AA1303" s="133"/>
      <c r="AB1303" s="133"/>
    </row>
    <row r="1304" spans="2:28">
      <c r="B1304" s="133"/>
      <c r="C1304" s="133"/>
      <c r="D1304" s="133"/>
      <c r="E1304" s="133"/>
      <c r="F1304" s="133"/>
      <c r="G1304" s="133"/>
      <c r="I1304" s="133"/>
      <c r="J1304" s="133"/>
      <c r="K1304" s="133"/>
      <c r="L1304" s="133"/>
      <c r="M1304" s="133"/>
      <c r="N1304" s="133"/>
      <c r="P1304" s="133"/>
      <c r="Q1304" s="133"/>
      <c r="R1304" s="133"/>
      <c r="S1304" s="133"/>
      <c r="T1304" s="133"/>
      <c r="U1304" s="133"/>
      <c r="V1304" s="133"/>
      <c r="W1304" s="133"/>
      <c r="X1304" s="133"/>
      <c r="Y1304" s="133"/>
      <c r="Z1304" s="133"/>
      <c r="AA1304" s="133"/>
      <c r="AB1304" s="133"/>
    </row>
    <row r="1305" spans="2:28">
      <c r="B1305" s="133"/>
      <c r="C1305" s="133"/>
      <c r="D1305" s="133"/>
      <c r="E1305" s="133"/>
      <c r="F1305" s="133"/>
      <c r="G1305" s="133"/>
      <c r="I1305" s="133"/>
      <c r="J1305" s="133"/>
      <c r="K1305" s="133"/>
      <c r="L1305" s="133"/>
      <c r="M1305" s="133"/>
      <c r="N1305" s="133"/>
      <c r="P1305" s="133"/>
      <c r="Q1305" s="133"/>
      <c r="R1305" s="133"/>
      <c r="S1305" s="133"/>
      <c r="T1305" s="133"/>
      <c r="U1305" s="133"/>
      <c r="V1305" s="133"/>
      <c r="W1305" s="133"/>
      <c r="X1305" s="133"/>
      <c r="Y1305" s="133"/>
      <c r="Z1305" s="133"/>
      <c r="AA1305" s="133"/>
      <c r="AB1305" s="133"/>
    </row>
    <row r="1306" spans="2:28">
      <c r="B1306" s="133"/>
      <c r="C1306" s="133"/>
      <c r="D1306" s="133"/>
      <c r="E1306" s="133"/>
      <c r="F1306" s="133"/>
      <c r="G1306" s="133"/>
      <c r="I1306" s="133"/>
      <c r="J1306" s="133"/>
      <c r="K1306" s="133"/>
      <c r="L1306" s="133"/>
      <c r="M1306" s="133"/>
      <c r="N1306" s="133"/>
      <c r="P1306" s="133"/>
      <c r="Q1306" s="133"/>
      <c r="R1306" s="133"/>
      <c r="S1306" s="133"/>
      <c r="T1306" s="133"/>
      <c r="U1306" s="133"/>
      <c r="V1306" s="133"/>
      <c r="W1306" s="133"/>
      <c r="X1306" s="133"/>
      <c r="Y1306" s="133"/>
      <c r="Z1306" s="133"/>
      <c r="AA1306" s="133"/>
      <c r="AB1306" s="133"/>
    </row>
    <row r="1307" spans="2:28">
      <c r="B1307" s="133"/>
      <c r="C1307" s="133"/>
      <c r="D1307" s="133"/>
      <c r="E1307" s="133"/>
      <c r="F1307" s="133"/>
      <c r="G1307" s="133"/>
      <c r="I1307" s="133"/>
      <c r="J1307" s="133"/>
      <c r="K1307" s="133"/>
      <c r="L1307" s="133"/>
      <c r="M1307" s="133"/>
      <c r="N1307" s="133"/>
      <c r="P1307" s="133"/>
      <c r="Q1307" s="133"/>
      <c r="R1307" s="133"/>
      <c r="S1307" s="133"/>
      <c r="T1307" s="133"/>
      <c r="U1307" s="133"/>
      <c r="V1307" s="133"/>
      <c r="W1307" s="133"/>
      <c r="X1307" s="133"/>
      <c r="Y1307" s="133"/>
      <c r="Z1307" s="133"/>
      <c r="AA1307" s="133"/>
      <c r="AB1307" s="133"/>
    </row>
    <row r="1308" spans="2:28">
      <c r="B1308" s="133"/>
      <c r="C1308" s="133"/>
      <c r="D1308" s="133"/>
      <c r="E1308" s="133"/>
      <c r="F1308" s="133"/>
      <c r="G1308" s="133"/>
      <c r="I1308" s="133"/>
      <c r="J1308" s="133"/>
      <c r="K1308" s="133"/>
      <c r="L1308" s="133"/>
      <c r="M1308" s="133"/>
      <c r="N1308" s="133"/>
      <c r="P1308" s="133"/>
      <c r="Q1308" s="133"/>
      <c r="R1308" s="133"/>
      <c r="S1308" s="133"/>
      <c r="T1308" s="133"/>
      <c r="U1308" s="133"/>
      <c r="V1308" s="133"/>
      <c r="W1308" s="133"/>
      <c r="X1308" s="133"/>
      <c r="Y1308" s="133"/>
      <c r="Z1308" s="133"/>
      <c r="AA1308" s="133"/>
      <c r="AB1308" s="133"/>
    </row>
    <row r="1309" spans="2:28">
      <c r="B1309" s="133"/>
      <c r="C1309" s="133"/>
      <c r="D1309" s="133"/>
      <c r="E1309" s="133"/>
      <c r="F1309" s="133"/>
      <c r="G1309" s="133"/>
      <c r="I1309" s="133"/>
      <c r="J1309" s="133"/>
      <c r="K1309" s="133"/>
      <c r="L1309" s="133"/>
      <c r="M1309" s="133"/>
      <c r="N1309" s="133"/>
      <c r="P1309" s="133"/>
      <c r="Q1309" s="133"/>
      <c r="R1309" s="133"/>
      <c r="S1309" s="133"/>
      <c r="T1309" s="133"/>
      <c r="U1309" s="133"/>
      <c r="V1309" s="133"/>
      <c r="W1309" s="133"/>
      <c r="X1309" s="133"/>
      <c r="Y1309" s="133"/>
      <c r="Z1309" s="133"/>
      <c r="AA1309" s="133"/>
      <c r="AB1309" s="133"/>
    </row>
    <row r="1310" spans="2:28">
      <c r="B1310" s="133"/>
      <c r="C1310" s="133"/>
      <c r="D1310" s="133"/>
      <c r="E1310" s="133"/>
      <c r="F1310" s="133"/>
      <c r="G1310" s="133"/>
      <c r="I1310" s="133"/>
      <c r="J1310" s="133"/>
      <c r="K1310" s="133"/>
      <c r="L1310" s="133"/>
      <c r="M1310" s="133"/>
      <c r="N1310" s="133"/>
      <c r="P1310" s="133"/>
      <c r="Q1310" s="133"/>
      <c r="R1310" s="133"/>
      <c r="S1310" s="133"/>
      <c r="T1310" s="133"/>
      <c r="U1310" s="133"/>
      <c r="V1310" s="133"/>
      <c r="W1310" s="133"/>
      <c r="X1310" s="133"/>
      <c r="Y1310" s="133"/>
      <c r="Z1310" s="133"/>
      <c r="AA1310" s="133"/>
      <c r="AB1310" s="133"/>
    </row>
    <row r="1311" spans="2:28">
      <c r="B1311" s="133"/>
      <c r="C1311" s="133"/>
      <c r="D1311" s="133"/>
      <c r="E1311" s="133"/>
      <c r="F1311" s="133"/>
      <c r="G1311" s="133"/>
      <c r="I1311" s="133"/>
      <c r="J1311" s="133"/>
      <c r="K1311" s="133"/>
      <c r="L1311" s="133"/>
      <c r="M1311" s="133"/>
      <c r="N1311" s="133"/>
      <c r="P1311" s="133"/>
      <c r="Q1311" s="133"/>
      <c r="R1311" s="133"/>
      <c r="S1311" s="133"/>
      <c r="T1311" s="133"/>
      <c r="U1311" s="133"/>
      <c r="V1311" s="133"/>
      <c r="W1311" s="133"/>
      <c r="X1311" s="133"/>
      <c r="Y1311" s="133"/>
      <c r="Z1311" s="133"/>
      <c r="AA1311" s="133"/>
      <c r="AB1311" s="133"/>
    </row>
    <row r="1312" spans="2:28">
      <c r="B1312" s="133"/>
      <c r="C1312" s="133"/>
      <c r="D1312" s="133"/>
      <c r="E1312" s="133"/>
      <c r="F1312" s="133"/>
      <c r="G1312" s="133"/>
      <c r="I1312" s="133"/>
      <c r="J1312" s="133"/>
      <c r="K1312" s="133"/>
      <c r="L1312" s="133"/>
      <c r="M1312" s="133"/>
      <c r="N1312" s="133"/>
      <c r="P1312" s="133"/>
      <c r="Q1312" s="133"/>
      <c r="R1312" s="133"/>
      <c r="S1312" s="133"/>
      <c r="T1312" s="133"/>
      <c r="U1312" s="133"/>
      <c r="V1312" s="133"/>
      <c r="W1312" s="133"/>
      <c r="X1312" s="133"/>
      <c r="Y1312" s="133"/>
      <c r="Z1312" s="133"/>
      <c r="AA1312" s="133"/>
      <c r="AB1312" s="133"/>
    </row>
    <row r="1313" spans="2:28">
      <c r="B1313" s="133"/>
      <c r="C1313" s="133"/>
      <c r="D1313" s="133"/>
      <c r="E1313" s="133"/>
      <c r="F1313" s="133"/>
      <c r="G1313" s="133"/>
      <c r="I1313" s="133"/>
      <c r="J1313" s="133"/>
      <c r="K1313" s="133"/>
      <c r="L1313" s="133"/>
      <c r="M1313" s="133"/>
      <c r="N1313" s="133"/>
      <c r="P1313" s="133"/>
      <c r="Q1313" s="133"/>
      <c r="R1313" s="133"/>
      <c r="S1313" s="133"/>
      <c r="T1313" s="133"/>
      <c r="U1313" s="133"/>
      <c r="V1313" s="133"/>
      <c r="W1313" s="133"/>
      <c r="X1313" s="133"/>
      <c r="Y1313" s="133"/>
      <c r="Z1313" s="133"/>
      <c r="AA1313" s="133"/>
      <c r="AB1313" s="133"/>
    </row>
    <row r="1314" spans="2:28">
      <c r="B1314" s="133"/>
      <c r="C1314" s="133"/>
      <c r="D1314" s="133"/>
      <c r="E1314" s="133"/>
      <c r="F1314" s="133"/>
      <c r="G1314" s="133"/>
      <c r="I1314" s="133"/>
      <c r="J1314" s="133"/>
      <c r="K1314" s="133"/>
      <c r="L1314" s="133"/>
      <c r="M1314" s="133"/>
      <c r="N1314" s="133"/>
      <c r="P1314" s="133"/>
      <c r="Q1314" s="133"/>
      <c r="R1314" s="133"/>
      <c r="S1314" s="133"/>
      <c r="T1314" s="133"/>
      <c r="U1314" s="133"/>
      <c r="V1314" s="133"/>
      <c r="W1314" s="133"/>
      <c r="X1314" s="133"/>
      <c r="Y1314" s="133"/>
      <c r="Z1314" s="133"/>
      <c r="AA1314" s="133"/>
      <c r="AB1314" s="133"/>
    </row>
    <row r="1315" spans="2:28">
      <c r="B1315" s="133"/>
      <c r="C1315" s="133"/>
      <c r="D1315" s="133"/>
      <c r="E1315" s="133"/>
      <c r="F1315" s="133"/>
      <c r="G1315" s="133"/>
      <c r="I1315" s="133"/>
      <c r="J1315" s="133"/>
      <c r="K1315" s="133"/>
      <c r="L1315" s="133"/>
      <c r="M1315" s="133"/>
      <c r="N1315" s="133"/>
      <c r="P1315" s="133"/>
      <c r="Q1315" s="133"/>
      <c r="R1315" s="133"/>
      <c r="S1315" s="133"/>
      <c r="T1315" s="133"/>
      <c r="U1315" s="133"/>
      <c r="V1315" s="133"/>
      <c r="W1315" s="133"/>
      <c r="X1315" s="133"/>
      <c r="Y1315" s="133"/>
      <c r="Z1315" s="133"/>
      <c r="AA1315" s="133"/>
      <c r="AB1315" s="133"/>
    </row>
    <row r="1316" spans="2:28">
      <c r="B1316" s="133"/>
      <c r="C1316" s="133"/>
      <c r="D1316" s="133"/>
      <c r="E1316" s="133"/>
      <c r="F1316" s="133"/>
      <c r="G1316" s="133"/>
      <c r="I1316" s="133"/>
      <c r="J1316" s="133"/>
      <c r="K1316" s="133"/>
      <c r="L1316" s="133"/>
      <c r="M1316" s="133"/>
      <c r="N1316" s="133"/>
      <c r="P1316" s="133"/>
      <c r="Q1316" s="133"/>
      <c r="R1316" s="133"/>
      <c r="S1316" s="133"/>
      <c r="T1316" s="133"/>
      <c r="U1316" s="133"/>
      <c r="V1316" s="133"/>
      <c r="W1316" s="133"/>
      <c r="X1316" s="133"/>
      <c r="Y1316" s="133"/>
      <c r="Z1316" s="133"/>
      <c r="AA1316" s="133"/>
      <c r="AB1316" s="133"/>
    </row>
    <row r="1317" spans="2:28">
      <c r="B1317" s="133"/>
      <c r="C1317" s="133"/>
      <c r="D1317" s="133"/>
      <c r="E1317" s="133"/>
      <c r="F1317" s="133"/>
      <c r="G1317" s="133"/>
      <c r="I1317" s="133"/>
      <c r="J1317" s="133"/>
      <c r="K1317" s="133"/>
      <c r="L1317" s="133"/>
      <c r="M1317" s="133"/>
      <c r="N1317" s="133"/>
      <c r="P1317" s="133"/>
      <c r="Q1317" s="133"/>
      <c r="R1317" s="133"/>
      <c r="S1317" s="133"/>
      <c r="T1317" s="133"/>
      <c r="U1317" s="133"/>
      <c r="V1317" s="133"/>
      <c r="W1317" s="133"/>
      <c r="X1317" s="133"/>
      <c r="Y1317" s="133"/>
      <c r="Z1317" s="133"/>
      <c r="AA1317" s="133"/>
      <c r="AB1317" s="133"/>
    </row>
    <row r="1318" spans="2:28">
      <c r="B1318" s="133"/>
      <c r="C1318" s="133"/>
      <c r="D1318" s="133"/>
      <c r="E1318" s="133"/>
      <c r="F1318" s="133"/>
      <c r="G1318" s="133"/>
      <c r="I1318" s="133"/>
      <c r="J1318" s="133"/>
      <c r="K1318" s="133"/>
      <c r="L1318" s="133"/>
      <c r="M1318" s="133"/>
      <c r="N1318" s="133"/>
      <c r="P1318" s="133"/>
      <c r="Q1318" s="133"/>
      <c r="R1318" s="133"/>
      <c r="S1318" s="133"/>
      <c r="T1318" s="133"/>
      <c r="U1318" s="133"/>
      <c r="V1318" s="133"/>
      <c r="W1318" s="133"/>
      <c r="X1318" s="133"/>
      <c r="Y1318" s="133"/>
      <c r="Z1318" s="133"/>
      <c r="AA1318" s="133"/>
      <c r="AB1318" s="133"/>
    </row>
    <row r="1319" spans="2:28">
      <c r="B1319" s="133"/>
      <c r="C1319" s="133"/>
      <c r="D1319" s="133"/>
      <c r="E1319" s="133"/>
      <c r="F1319" s="133"/>
      <c r="G1319" s="133"/>
      <c r="I1319" s="133"/>
      <c r="J1319" s="133"/>
      <c r="K1319" s="133"/>
      <c r="L1319" s="133"/>
      <c r="M1319" s="133"/>
      <c r="N1319" s="133"/>
      <c r="P1319" s="133"/>
      <c r="Q1319" s="133"/>
      <c r="R1319" s="133"/>
      <c r="S1319" s="133"/>
      <c r="T1319" s="133"/>
      <c r="U1319" s="133"/>
      <c r="V1319" s="133"/>
      <c r="W1319" s="133"/>
      <c r="X1319" s="133"/>
      <c r="Y1319" s="133"/>
      <c r="Z1319" s="133"/>
      <c r="AA1319" s="133"/>
      <c r="AB1319" s="133"/>
    </row>
    <row r="1320" spans="2:28">
      <c r="B1320" s="133"/>
      <c r="C1320" s="133"/>
      <c r="D1320" s="133"/>
      <c r="E1320" s="133"/>
      <c r="F1320" s="133"/>
      <c r="G1320" s="133"/>
      <c r="I1320" s="133"/>
      <c r="J1320" s="133"/>
      <c r="K1320" s="133"/>
      <c r="L1320" s="133"/>
      <c r="M1320" s="133"/>
      <c r="N1320" s="133"/>
      <c r="P1320" s="133"/>
      <c r="Q1320" s="133"/>
      <c r="R1320" s="133"/>
      <c r="S1320" s="133"/>
      <c r="T1320" s="133"/>
      <c r="U1320" s="133"/>
      <c r="V1320" s="133"/>
      <c r="W1320" s="133"/>
      <c r="X1320" s="133"/>
      <c r="Y1320" s="133"/>
      <c r="Z1320" s="133"/>
      <c r="AA1320" s="133"/>
      <c r="AB1320" s="133"/>
    </row>
    <row r="1321" spans="2:28">
      <c r="B1321" s="133"/>
      <c r="C1321" s="133"/>
      <c r="D1321" s="133"/>
      <c r="E1321" s="133"/>
      <c r="F1321" s="133"/>
      <c r="G1321" s="133"/>
      <c r="I1321" s="133"/>
      <c r="J1321" s="133"/>
      <c r="K1321" s="133"/>
      <c r="L1321" s="133"/>
      <c r="M1321" s="133"/>
      <c r="N1321" s="133"/>
      <c r="P1321" s="133"/>
      <c r="Q1321" s="133"/>
      <c r="R1321" s="133"/>
      <c r="S1321" s="133"/>
      <c r="T1321" s="133"/>
      <c r="U1321" s="133"/>
      <c r="V1321" s="133"/>
      <c r="W1321" s="133"/>
      <c r="X1321" s="133"/>
      <c r="Y1321" s="133"/>
      <c r="Z1321" s="133"/>
      <c r="AA1321" s="133"/>
      <c r="AB1321" s="133"/>
    </row>
    <row r="1322" spans="2:28">
      <c r="B1322" s="133"/>
      <c r="C1322" s="133"/>
      <c r="D1322" s="133"/>
      <c r="E1322" s="133"/>
      <c r="F1322" s="133"/>
      <c r="G1322" s="133"/>
      <c r="I1322" s="133"/>
      <c r="J1322" s="133"/>
      <c r="K1322" s="133"/>
      <c r="L1322" s="133"/>
      <c r="M1322" s="133"/>
      <c r="N1322" s="133"/>
      <c r="P1322" s="133"/>
      <c r="Q1322" s="133"/>
      <c r="R1322" s="133"/>
      <c r="S1322" s="133"/>
      <c r="T1322" s="133"/>
      <c r="U1322" s="133"/>
      <c r="V1322" s="133"/>
      <c r="W1322" s="133"/>
      <c r="X1322" s="133"/>
      <c r="Y1322" s="133"/>
      <c r="Z1322" s="133"/>
      <c r="AA1322" s="133"/>
      <c r="AB1322" s="133"/>
    </row>
    <row r="1323" spans="2:28">
      <c r="B1323" s="133"/>
      <c r="C1323" s="133"/>
      <c r="D1323" s="133"/>
      <c r="E1323" s="133"/>
      <c r="F1323" s="133"/>
      <c r="G1323" s="133"/>
      <c r="I1323" s="133"/>
      <c r="J1323" s="133"/>
      <c r="K1323" s="133"/>
      <c r="L1323" s="133"/>
      <c r="M1323" s="133"/>
      <c r="N1323" s="133"/>
      <c r="P1323" s="133"/>
      <c r="Q1323" s="133"/>
      <c r="R1323" s="133"/>
      <c r="S1323" s="133"/>
      <c r="T1323" s="133"/>
      <c r="U1323" s="133"/>
      <c r="V1323" s="133"/>
      <c r="W1323" s="133"/>
      <c r="X1323" s="133"/>
      <c r="Y1323" s="133"/>
      <c r="Z1323" s="133"/>
      <c r="AA1323" s="133"/>
      <c r="AB1323" s="133"/>
    </row>
    <row r="1324" spans="2:28">
      <c r="B1324" s="133"/>
      <c r="C1324" s="133"/>
      <c r="D1324" s="133"/>
      <c r="E1324" s="133"/>
      <c r="F1324" s="133"/>
      <c r="G1324" s="133"/>
      <c r="I1324" s="133"/>
      <c r="J1324" s="133"/>
      <c r="K1324" s="133"/>
      <c r="L1324" s="133"/>
      <c r="M1324" s="133"/>
      <c r="N1324" s="133"/>
      <c r="P1324" s="133"/>
      <c r="Q1324" s="133"/>
      <c r="R1324" s="133"/>
      <c r="S1324" s="133"/>
      <c r="T1324" s="133"/>
      <c r="U1324" s="133"/>
      <c r="V1324" s="133"/>
      <c r="W1324" s="133"/>
      <c r="X1324" s="133"/>
      <c r="Y1324" s="133"/>
      <c r="Z1324" s="133"/>
      <c r="AA1324" s="133"/>
      <c r="AB1324" s="133"/>
    </row>
    <row r="1325" spans="2:28">
      <c r="B1325" s="133"/>
      <c r="C1325" s="133"/>
      <c r="D1325" s="133"/>
      <c r="E1325" s="133"/>
      <c r="F1325" s="133"/>
      <c r="G1325" s="133"/>
      <c r="I1325" s="133"/>
      <c r="J1325" s="133"/>
      <c r="K1325" s="133"/>
      <c r="L1325" s="133"/>
      <c r="M1325" s="133"/>
      <c r="N1325" s="133"/>
      <c r="P1325" s="133"/>
      <c r="Q1325" s="133"/>
      <c r="R1325" s="133"/>
      <c r="S1325" s="133"/>
      <c r="T1325" s="133"/>
      <c r="U1325" s="133"/>
      <c r="V1325" s="133"/>
      <c r="W1325" s="133"/>
      <c r="X1325" s="133"/>
      <c r="Y1325" s="133"/>
      <c r="Z1325" s="133"/>
      <c r="AA1325" s="133"/>
      <c r="AB1325" s="133"/>
    </row>
    <row r="1326" spans="2:28">
      <c r="B1326" s="133"/>
      <c r="C1326" s="133"/>
      <c r="D1326" s="133"/>
      <c r="E1326" s="133"/>
      <c r="F1326" s="133"/>
      <c r="G1326" s="133"/>
      <c r="I1326" s="133"/>
      <c r="J1326" s="133"/>
      <c r="K1326" s="133"/>
      <c r="L1326" s="133"/>
      <c r="M1326" s="133"/>
      <c r="N1326" s="133"/>
      <c r="P1326" s="133"/>
      <c r="Q1326" s="133"/>
      <c r="R1326" s="133"/>
      <c r="S1326" s="133"/>
      <c r="T1326" s="133"/>
      <c r="U1326" s="133"/>
      <c r="V1326" s="133"/>
      <c r="W1326" s="133"/>
      <c r="X1326" s="133"/>
      <c r="Y1326" s="133"/>
      <c r="Z1326" s="133"/>
      <c r="AA1326" s="133"/>
      <c r="AB1326" s="133"/>
    </row>
    <row r="1327" spans="2:28">
      <c r="B1327" s="133"/>
      <c r="C1327" s="133"/>
      <c r="D1327" s="133"/>
      <c r="E1327" s="133"/>
      <c r="F1327" s="133"/>
      <c r="G1327" s="133"/>
      <c r="I1327" s="133"/>
      <c r="J1327" s="133"/>
      <c r="K1327" s="133"/>
      <c r="L1327" s="133"/>
      <c r="M1327" s="133"/>
      <c r="N1327" s="133"/>
      <c r="P1327" s="133"/>
      <c r="Q1327" s="133"/>
      <c r="R1327" s="133"/>
      <c r="S1327" s="133"/>
      <c r="T1327" s="133"/>
      <c r="U1327" s="133"/>
      <c r="V1327" s="133"/>
      <c r="W1327" s="133"/>
      <c r="X1327" s="133"/>
      <c r="Y1327" s="133"/>
      <c r="Z1327" s="133"/>
      <c r="AA1327" s="133"/>
      <c r="AB1327" s="133"/>
    </row>
    <row r="1328" spans="2:28">
      <c r="B1328" s="133"/>
      <c r="C1328" s="133"/>
      <c r="D1328" s="133"/>
      <c r="E1328" s="133"/>
      <c r="F1328" s="133"/>
      <c r="G1328" s="133"/>
      <c r="I1328" s="133"/>
      <c r="J1328" s="133"/>
      <c r="K1328" s="133"/>
      <c r="L1328" s="133"/>
      <c r="M1328" s="133"/>
      <c r="N1328" s="133"/>
      <c r="P1328" s="133"/>
      <c r="Q1328" s="133"/>
      <c r="R1328" s="133"/>
      <c r="S1328" s="133"/>
      <c r="T1328" s="133"/>
      <c r="U1328" s="133"/>
      <c r="V1328" s="133"/>
      <c r="W1328" s="133"/>
      <c r="X1328" s="133"/>
      <c r="Y1328" s="133"/>
      <c r="Z1328" s="133"/>
      <c r="AA1328" s="133"/>
      <c r="AB1328" s="133"/>
    </row>
    <row r="1329" spans="2:28">
      <c r="B1329" s="133"/>
      <c r="C1329" s="133"/>
      <c r="D1329" s="133"/>
      <c r="E1329" s="133"/>
      <c r="F1329" s="133"/>
      <c r="G1329" s="133"/>
      <c r="I1329" s="133"/>
      <c r="J1329" s="133"/>
      <c r="K1329" s="133"/>
      <c r="L1329" s="133"/>
      <c r="M1329" s="133"/>
      <c r="N1329" s="133"/>
      <c r="P1329" s="133"/>
      <c r="Q1329" s="133"/>
      <c r="R1329" s="133"/>
      <c r="S1329" s="133"/>
      <c r="T1329" s="133"/>
      <c r="U1329" s="133"/>
      <c r="V1329" s="133"/>
      <c r="W1329" s="133"/>
      <c r="X1329" s="133"/>
      <c r="Y1329" s="133"/>
      <c r="Z1329" s="133"/>
      <c r="AA1329" s="133"/>
      <c r="AB1329" s="133"/>
    </row>
    <row r="1330" spans="2:28">
      <c r="B1330" s="133"/>
      <c r="C1330" s="133"/>
      <c r="D1330" s="133"/>
      <c r="E1330" s="133"/>
      <c r="F1330" s="133"/>
      <c r="G1330" s="133"/>
      <c r="I1330" s="133"/>
      <c r="J1330" s="133"/>
      <c r="K1330" s="133"/>
      <c r="L1330" s="133"/>
      <c r="M1330" s="133"/>
      <c r="N1330" s="133"/>
      <c r="P1330" s="133"/>
      <c r="Q1330" s="133"/>
      <c r="R1330" s="133"/>
      <c r="S1330" s="133"/>
      <c r="T1330" s="133"/>
      <c r="U1330" s="133"/>
      <c r="V1330" s="133"/>
      <c r="W1330" s="133"/>
      <c r="X1330" s="133"/>
      <c r="Y1330" s="133"/>
      <c r="Z1330" s="133"/>
      <c r="AA1330" s="133"/>
      <c r="AB1330" s="133"/>
    </row>
    <row r="1331" spans="2:28">
      <c r="B1331" s="133"/>
      <c r="C1331" s="133"/>
      <c r="D1331" s="133"/>
      <c r="E1331" s="133"/>
      <c r="F1331" s="133"/>
      <c r="G1331" s="133"/>
      <c r="I1331" s="133"/>
      <c r="J1331" s="133"/>
      <c r="K1331" s="133"/>
      <c r="L1331" s="133"/>
      <c r="M1331" s="133"/>
      <c r="N1331" s="133"/>
      <c r="P1331" s="133"/>
      <c r="Q1331" s="133"/>
      <c r="R1331" s="133"/>
      <c r="S1331" s="133"/>
      <c r="T1331" s="133"/>
      <c r="U1331" s="133"/>
      <c r="V1331" s="133"/>
      <c r="W1331" s="133"/>
      <c r="X1331" s="133"/>
      <c r="Y1331" s="133"/>
      <c r="Z1331" s="133"/>
      <c r="AA1331" s="133"/>
      <c r="AB1331" s="133"/>
    </row>
    <row r="1332" spans="2:28">
      <c r="B1332" s="133"/>
      <c r="C1332" s="133"/>
      <c r="D1332" s="133"/>
      <c r="E1332" s="133"/>
      <c r="F1332" s="133"/>
      <c r="G1332" s="133"/>
      <c r="I1332" s="133"/>
      <c r="J1332" s="133"/>
      <c r="K1332" s="133"/>
      <c r="L1332" s="133"/>
      <c r="M1332" s="133"/>
      <c r="N1332" s="133"/>
      <c r="P1332" s="133"/>
      <c r="Q1332" s="133"/>
      <c r="R1332" s="133"/>
      <c r="S1332" s="133"/>
      <c r="T1332" s="133"/>
      <c r="U1332" s="133"/>
      <c r="V1332" s="133"/>
      <c r="W1332" s="133"/>
      <c r="X1332" s="133"/>
      <c r="Y1332" s="133"/>
      <c r="Z1332" s="133"/>
      <c r="AA1332" s="133"/>
      <c r="AB1332" s="133"/>
    </row>
    <row r="1333" spans="2:28">
      <c r="B1333" s="133"/>
      <c r="C1333" s="133"/>
      <c r="D1333" s="133"/>
      <c r="E1333" s="133"/>
      <c r="F1333" s="133"/>
      <c r="G1333" s="133"/>
      <c r="I1333" s="133"/>
      <c r="J1333" s="133"/>
      <c r="K1333" s="133"/>
      <c r="L1333" s="133"/>
      <c r="M1333" s="133"/>
      <c r="N1333" s="133"/>
      <c r="P1333" s="133"/>
      <c r="Q1333" s="133"/>
      <c r="R1333" s="133"/>
      <c r="S1333" s="133"/>
      <c r="T1333" s="133"/>
      <c r="U1333" s="133"/>
      <c r="V1333" s="133"/>
      <c r="W1333" s="133"/>
      <c r="X1333" s="133"/>
      <c r="Y1333" s="133"/>
      <c r="Z1333" s="133"/>
      <c r="AA1333" s="133"/>
      <c r="AB1333" s="133"/>
    </row>
    <row r="1334" spans="2:28">
      <c r="B1334" s="133"/>
      <c r="C1334" s="133"/>
      <c r="D1334" s="133"/>
      <c r="E1334" s="133"/>
      <c r="F1334" s="133"/>
      <c r="G1334" s="133"/>
      <c r="I1334" s="133"/>
      <c r="J1334" s="133"/>
      <c r="K1334" s="133"/>
      <c r="L1334" s="133"/>
      <c r="M1334" s="133"/>
      <c r="N1334" s="133"/>
      <c r="P1334" s="133"/>
      <c r="Q1334" s="133"/>
      <c r="R1334" s="133"/>
      <c r="S1334" s="133"/>
      <c r="T1334" s="133"/>
      <c r="U1334" s="133"/>
      <c r="V1334" s="133"/>
      <c r="W1334" s="133"/>
      <c r="X1334" s="133"/>
      <c r="Y1334" s="133"/>
      <c r="Z1334" s="133"/>
      <c r="AA1334" s="133"/>
      <c r="AB1334" s="133"/>
    </row>
    <row r="1335" spans="2:28">
      <c r="B1335" s="133"/>
      <c r="C1335" s="133"/>
      <c r="D1335" s="133"/>
      <c r="E1335" s="133"/>
      <c r="F1335" s="133"/>
      <c r="G1335" s="133"/>
      <c r="I1335" s="133"/>
      <c r="J1335" s="133"/>
      <c r="K1335" s="133"/>
      <c r="L1335" s="133"/>
      <c r="M1335" s="133"/>
      <c r="N1335" s="133"/>
      <c r="P1335" s="133"/>
      <c r="Q1335" s="133"/>
      <c r="R1335" s="133"/>
      <c r="S1335" s="133"/>
      <c r="T1335" s="133"/>
      <c r="U1335" s="133"/>
      <c r="V1335" s="133"/>
      <c r="W1335" s="133"/>
      <c r="X1335" s="133"/>
      <c r="Y1335" s="133"/>
      <c r="Z1335" s="133"/>
      <c r="AA1335" s="133"/>
      <c r="AB1335" s="133"/>
    </row>
    <row r="1336" spans="2:28">
      <c r="B1336" s="133"/>
      <c r="C1336" s="133"/>
      <c r="D1336" s="133"/>
      <c r="E1336" s="133"/>
      <c r="F1336" s="133"/>
      <c r="G1336" s="133"/>
      <c r="I1336" s="133"/>
      <c r="J1336" s="133"/>
      <c r="K1336" s="133"/>
      <c r="L1336" s="133"/>
      <c r="M1336" s="133"/>
      <c r="N1336" s="133"/>
      <c r="P1336" s="133"/>
      <c r="Q1336" s="133"/>
      <c r="R1336" s="133"/>
      <c r="S1336" s="133"/>
      <c r="T1336" s="133"/>
      <c r="U1336" s="133"/>
      <c r="V1336" s="133"/>
      <c r="W1336" s="133"/>
      <c r="X1336" s="133"/>
      <c r="Y1336" s="133"/>
      <c r="Z1336" s="133"/>
      <c r="AA1336" s="133"/>
      <c r="AB1336" s="133"/>
    </row>
    <row r="1337" spans="2:28">
      <c r="B1337" s="133"/>
      <c r="C1337" s="133"/>
      <c r="D1337" s="133"/>
      <c r="E1337" s="133"/>
      <c r="F1337" s="133"/>
      <c r="G1337" s="133"/>
      <c r="I1337" s="133"/>
      <c r="J1337" s="133"/>
      <c r="K1337" s="133"/>
      <c r="L1337" s="133"/>
      <c r="M1337" s="133"/>
      <c r="N1337" s="133"/>
      <c r="P1337" s="133"/>
      <c r="Q1337" s="133"/>
      <c r="R1337" s="133"/>
      <c r="S1337" s="133"/>
      <c r="T1337" s="133"/>
      <c r="U1337" s="133"/>
      <c r="V1337" s="133"/>
      <c r="W1337" s="133"/>
      <c r="X1337" s="133"/>
      <c r="Y1337" s="133"/>
      <c r="Z1337" s="133"/>
      <c r="AA1337" s="133"/>
      <c r="AB1337" s="133"/>
    </row>
    <row r="1338" spans="2:28">
      <c r="B1338" s="133"/>
      <c r="C1338" s="133"/>
      <c r="D1338" s="133"/>
      <c r="E1338" s="133"/>
      <c r="F1338" s="133"/>
      <c r="G1338" s="133"/>
      <c r="I1338" s="133"/>
      <c r="J1338" s="133"/>
      <c r="K1338" s="133"/>
      <c r="L1338" s="133"/>
      <c r="M1338" s="133"/>
      <c r="N1338" s="133"/>
      <c r="P1338" s="133"/>
      <c r="Q1338" s="133"/>
      <c r="R1338" s="133"/>
      <c r="S1338" s="133"/>
      <c r="T1338" s="133"/>
      <c r="U1338" s="133"/>
      <c r="V1338" s="133"/>
      <c r="W1338" s="133"/>
      <c r="X1338" s="133"/>
      <c r="Y1338" s="133"/>
      <c r="Z1338" s="133"/>
      <c r="AA1338" s="133"/>
      <c r="AB1338" s="133"/>
    </row>
    <row r="1339" spans="2:28">
      <c r="B1339" s="133"/>
      <c r="C1339" s="133"/>
      <c r="D1339" s="133"/>
      <c r="E1339" s="133"/>
      <c r="F1339" s="133"/>
      <c r="G1339" s="133"/>
      <c r="I1339" s="133"/>
      <c r="J1339" s="133"/>
      <c r="K1339" s="133"/>
      <c r="L1339" s="133"/>
      <c r="M1339" s="133"/>
      <c r="N1339" s="133"/>
      <c r="P1339" s="133"/>
      <c r="Q1339" s="133"/>
      <c r="R1339" s="133"/>
      <c r="S1339" s="133"/>
      <c r="T1339" s="133"/>
      <c r="U1339" s="133"/>
      <c r="V1339" s="133"/>
      <c r="W1339" s="133"/>
      <c r="X1339" s="133"/>
      <c r="Y1339" s="133"/>
      <c r="Z1339" s="133"/>
      <c r="AA1339" s="133"/>
      <c r="AB1339" s="133"/>
    </row>
    <row r="1340" spans="2:28">
      <c r="B1340" s="133"/>
      <c r="C1340" s="133"/>
      <c r="D1340" s="133"/>
      <c r="E1340" s="133"/>
      <c r="F1340" s="133"/>
      <c r="G1340" s="133"/>
      <c r="I1340" s="133"/>
      <c r="J1340" s="133"/>
      <c r="K1340" s="133"/>
      <c r="L1340" s="133"/>
      <c r="M1340" s="133"/>
      <c r="N1340" s="133"/>
      <c r="P1340" s="133"/>
      <c r="Q1340" s="133"/>
      <c r="R1340" s="133"/>
      <c r="S1340" s="133"/>
      <c r="T1340" s="133"/>
      <c r="U1340" s="133"/>
      <c r="V1340" s="133"/>
      <c r="W1340" s="133"/>
      <c r="X1340" s="133"/>
      <c r="Y1340" s="133"/>
      <c r="Z1340" s="133"/>
      <c r="AA1340" s="133"/>
      <c r="AB1340" s="133"/>
    </row>
    <row r="1341" spans="2:28">
      <c r="B1341" s="133"/>
      <c r="C1341" s="133"/>
      <c r="D1341" s="133"/>
      <c r="E1341" s="133"/>
      <c r="F1341" s="133"/>
      <c r="G1341" s="133"/>
      <c r="I1341" s="133"/>
      <c r="J1341" s="133"/>
      <c r="K1341" s="133"/>
      <c r="L1341" s="133"/>
      <c r="M1341" s="133"/>
      <c r="N1341" s="133"/>
      <c r="P1341" s="133"/>
      <c r="Q1341" s="133"/>
      <c r="R1341" s="133"/>
      <c r="S1341" s="133"/>
      <c r="T1341" s="133"/>
      <c r="U1341" s="133"/>
      <c r="V1341" s="133"/>
      <c r="W1341" s="133"/>
      <c r="X1341" s="133"/>
      <c r="Y1341" s="133"/>
      <c r="Z1341" s="133"/>
      <c r="AA1341" s="133"/>
      <c r="AB1341" s="133"/>
    </row>
    <row r="1342" spans="2:28">
      <c r="B1342" s="133"/>
      <c r="C1342" s="133"/>
      <c r="D1342" s="133"/>
      <c r="E1342" s="133"/>
      <c r="F1342" s="133"/>
      <c r="G1342" s="133"/>
      <c r="I1342" s="133"/>
      <c r="J1342" s="133"/>
      <c r="K1342" s="133"/>
      <c r="L1342" s="133"/>
      <c r="M1342" s="133"/>
      <c r="N1342" s="133"/>
      <c r="P1342" s="133"/>
      <c r="Q1342" s="133"/>
      <c r="R1342" s="133"/>
      <c r="S1342" s="133"/>
      <c r="T1342" s="133"/>
      <c r="U1342" s="133"/>
      <c r="V1342" s="133"/>
      <c r="W1342" s="133"/>
      <c r="X1342" s="133"/>
      <c r="Y1342" s="133"/>
      <c r="Z1342" s="133"/>
      <c r="AA1342" s="133"/>
      <c r="AB1342" s="133"/>
    </row>
    <row r="1343" spans="2:28">
      <c r="B1343" s="133"/>
      <c r="C1343" s="133"/>
      <c r="D1343" s="133"/>
      <c r="E1343" s="133"/>
      <c r="F1343" s="133"/>
      <c r="G1343" s="133"/>
      <c r="I1343" s="133"/>
      <c r="J1343" s="133"/>
      <c r="K1343" s="133"/>
      <c r="L1343" s="133"/>
      <c r="M1343" s="133"/>
      <c r="N1343" s="133"/>
      <c r="P1343" s="133"/>
      <c r="Q1343" s="133"/>
      <c r="R1343" s="133"/>
      <c r="S1343" s="133"/>
      <c r="T1343" s="133"/>
      <c r="U1343" s="133"/>
      <c r="V1343" s="133"/>
      <c r="W1343" s="133"/>
      <c r="X1343" s="133"/>
      <c r="Y1343" s="133"/>
      <c r="Z1343" s="133"/>
      <c r="AA1343" s="133"/>
      <c r="AB1343" s="133"/>
    </row>
    <row r="1344" spans="2:28">
      <c r="B1344" s="133"/>
      <c r="C1344" s="133"/>
      <c r="D1344" s="133"/>
      <c r="E1344" s="133"/>
      <c r="F1344" s="133"/>
      <c r="G1344" s="133"/>
      <c r="I1344" s="133"/>
      <c r="J1344" s="133"/>
      <c r="K1344" s="133"/>
      <c r="L1344" s="133"/>
      <c r="M1344" s="133"/>
      <c r="N1344" s="133"/>
      <c r="P1344" s="133"/>
      <c r="Q1344" s="133"/>
      <c r="R1344" s="133"/>
      <c r="S1344" s="133"/>
      <c r="T1344" s="133"/>
      <c r="U1344" s="133"/>
      <c r="V1344" s="133"/>
      <c r="W1344" s="133"/>
      <c r="X1344" s="133"/>
      <c r="Y1344" s="133"/>
      <c r="Z1344" s="133"/>
      <c r="AA1344" s="133"/>
      <c r="AB1344" s="133"/>
    </row>
    <row r="1345" spans="2:28">
      <c r="B1345" s="133"/>
      <c r="C1345" s="133"/>
      <c r="D1345" s="133"/>
      <c r="E1345" s="133"/>
      <c r="F1345" s="133"/>
      <c r="G1345" s="133"/>
      <c r="I1345" s="133"/>
      <c r="J1345" s="133"/>
      <c r="K1345" s="133"/>
      <c r="L1345" s="133"/>
      <c r="M1345" s="133"/>
      <c r="N1345" s="133"/>
      <c r="P1345" s="133"/>
      <c r="Q1345" s="133"/>
      <c r="R1345" s="133"/>
      <c r="S1345" s="133"/>
      <c r="T1345" s="133"/>
      <c r="U1345" s="133"/>
      <c r="V1345" s="133"/>
      <c r="W1345" s="133"/>
      <c r="X1345" s="133"/>
      <c r="Y1345" s="133"/>
      <c r="Z1345" s="133"/>
      <c r="AA1345" s="133"/>
      <c r="AB1345" s="133"/>
    </row>
    <row r="1346" spans="2:28">
      <c r="B1346" s="133"/>
      <c r="C1346" s="133"/>
      <c r="D1346" s="133"/>
      <c r="E1346" s="133"/>
      <c r="F1346" s="133"/>
      <c r="G1346" s="133"/>
      <c r="I1346" s="133"/>
      <c r="J1346" s="133"/>
      <c r="K1346" s="133"/>
      <c r="L1346" s="133"/>
      <c r="M1346" s="133"/>
      <c r="N1346" s="133"/>
      <c r="P1346" s="133"/>
      <c r="Q1346" s="133"/>
      <c r="R1346" s="133"/>
      <c r="S1346" s="133"/>
      <c r="T1346" s="133"/>
      <c r="U1346" s="133"/>
      <c r="V1346" s="133"/>
      <c r="W1346" s="133"/>
      <c r="X1346" s="133"/>
      <c r="Y1346" s="133"/>
      <c r="Z1346" s="133"/>
      <c r="AA1346" s="133"/>
      <c r="AB1346" s="133"/>
    </row>
    <row r="1347" spans="2:28">
      <c r="B1347" s="133"/>
      <c r="C1347" s="133"/>
      <c r="D1347" s="133"/>
      <c r="E1347" s="133"/>
      <c r="F1347" s="133"/>
      <c r="G1347" s="133"/>
      <c r="I1347" s="133"/>
      <c r="J1347" s="133"/>
      <c r="K1347" s="133"/>
      <c r="L1347" s="133"/>
      <c r="M1347" s="133"/>
      <c r="N1347" s="133"/>
      <c r="P1347" s="133"/>
      <c r="Q1347" s="133"/>
      <c r="R1347" s="133"/>
      <c r="S1347" s="133"/>
      <c r="T1347" s="133"/>
      <c r="U1347" s="133"/>
      <c r="V1347" s="133"/>
      <c r="W1347" s="133"/>
      <c r="X1347" s="133"/>
      <c r="Y1347" s="133"/>
      <c r="Z1347" s="133"/>
      <c r="AA1347" s="133"/>
      <c r="AB1347" s="133"/>
    </row>
    <row r="1348" spans="2:28">
      <c r="B1348" s="133"/>
      <c r="C1348" s="133"/>
      <c r="D1348" s="133"/>
      <c r="E1348" s="133"/>
      <c r="F1348" s="133"/>
      <c r="G1348" s="133"/>
      <c r="I1348" s="133"/>
      <c r="J1348" s="133"/>
      <c r="K1348" s="133"/>
      <c r="L1348" s="133"/>
      <c r="M1348" s="133"/>
      <c r="N1348" s="133"/>
      <c r="P1348" s="133"/>
      <c r="Q1348" s="133"/>
      <c r="R1348" s="133"/>
      <c r="S1348" s="133"/>
      <c r="T1348" s="133"/>
      <c r="U1348" s="133"/>
      <c r="V1348" s="133"/>
      <c r="W1348" s="133"/>
      <c r="X1348" s="133"/>
      <c r="Y1348" s="133"/>
      <c r="Z1348" s="133"/>
      <c r="AA1348" s="133"/>
      <c r="AB1348" s="133"/>
    </row>
    <row r="1349" spans="2:28">
      <c r="B1349" s="133"/>
      <c r="C1349" s="133"/>
      <c r="D1349" s="133"/>
      <c r="E1349" s="133"/>
      <c r="F1349" s="133"/>
      <c r="G1349" s="133"/>
      <c r="I1349" s="133"/>
      <c r="J1349" s="133"/>
      <c r="K1349" s="133"/>
      <c r="L1349" s="133"/>
      <c r="M1349" s="133"/>
      <c r="N1349" s="133"/>
      <c r="P1349" s="133"/>
      <c r="Q1349" s="133"/>
      <c r="R1349" s="133"/>
      <c r="S1349" s="133"/>
      <c r="T1349" s="133"/>
      <c r="U1349" s="133"/>
      <c r="V1349" s="133"/>
      <c r="W1349" s="133"/>
      <c r="X1349" s="133"/>
      <c r="Y1349" s="133"/>
      <c r="Z1349" s="133"/>
      <c r="AA1349" s="133"/>
      <c r="AB1349" s="133"/>
    </row>
    <row r="1350" spans="2:28">
      <c r="B1350" s="133"/>
      <c r="C1350" s="133"/>
      <c r="D1350" s="133"/>
      <c r="E1350" s="133"/>
      <c r="F1350" s="133"/>
      <c r="G1350" s="133"/>
      <c r="I1350" s="133"/>
      <c r="J1350" s="133"/>
      <c r="K1350" s="133"/>
      <c r="L1350" s="133"/>
      <c r="M1350" s="133"/>
      <c r="N1350" s="133"/>
      <c r="P1350" s="133"/>
      <c r="Q1350" s="133"/>
      <c r="R1350" s="133"/>
      <c r="S1350" s="133"/>
      <c r="T1350" s="133"/>
      <c r="U1350" s="133"/>
      <c r="V1350" s="133"/>
      <c r="W1350" s="133"/>
      <c r="X1350" s="133"/>
      <c r="Y1350" s="133"/>
      <c r="Z1350" s="133"/>
      <c r="AA1350" s="133"/>
      <c r="AB1350" s="133"/>
    </row>
    <row r="1351" spans="2:28">
      <c r="B1351" s="133"/>
      <c r="C1351" s="133"/>
      <c r="D1351" s="133"/>
      <c r="E1351" s="133"/>
      <c r="F1351" s="133"/>
      <c r="G1351" s="133"/>
      <c r="I1351" s="133"/>
      <c r="J1351" s="133"/>
      <c r="K1351" s="133"/>
      <c r="L1351" s="133"/>
      <c r="M1351" s="133"/>
      <c r="N1351" s="133"/>
      <c r="P1351" s="133"/>
      <c r="Q1351" s="133"/>
      <c r="R1351" s="133"/>
      <c r="S1351" s="133"/>
      <c r="T1351" s="133"/>
      <c r="U1351" s="133"/>
      <c r="V1351" s="133"/>
      <c r="W1351" s="133"/>
      <c r="X1351" s="133"/>
      <c r="Y1351" s="133"/>
      <c r="Z1351" s="133"/>
      <c r="AA1351" s="133"/>
      <c r="AB1351" s="133"/>
    </row>
    <row r="1352" spans="2:28">
      <c r="B1352" s="133"/>
      <c r="C1352" s="133"/>
      <c r="D1352" s="133"/>
      <c r="E1352" s="133"/>
      <c r="F1352" s="133"/>
      <c r="G1352" s="133"/>
      <c r="I1352" s="133"/>
      <c r="J1352" s="133"/>
      <c r="K1352" s="133"/>
      <c r="L1352" s="133"/>
      <c r="M1352" s="133"/>
      <c r="N1352" s="133"/>
      <c r="P1352" s="133"/>
      <c r="Q1352" s="133"/>
      <c r="R1352" s="133"/>
      <c r="S1352" s="133"/>
      <c r="T1352" s="133"/>
      <c r="U1352" s="133"/>
      <c r="V1352" s="133"/>
      <c r="W1352" s="133"/>
      <c r="X1352" s="133"/>
      <c r="Y1352" s="133"/>
      <c r="Z1352" s="133"/>
      <c r="AA1352" s="133"/>
      <c r="AB1352" s="133"/>
    </row>
    <row r="1353" spans="2:28">
      <c r="B1353" s="133"/>
      <c r="C1353" s="133"/>
      <c r="D1353" s="133"/>
      <c r="E1353" s="133"/>
      <c r="F1353" s="133"/>
      <c r="G1353" s="133"/>
      <c r="I1353" s="133"/>
      <c r="J1353" s="133"/>
      <c r="K1353" s="133"/>
      <c r="L1353" s="133"/>
      <c r="M1353" s="133"/>
      <c r="N1353" s="133"/>
      <c r="P1353" s="133"/>
      <c r="Q1353" s="133"/>
      <c r="R1353" s="133"/>
      <c r="S1353" s="133"/>
      <c r="T1353" s="133"/>
      <c r="U1353" s="133"/>
      <c r="V1353" s="133"/>
      <c r="W1353" s="133"/>
      <c r="X1353" s="133"/>
      <c r="Y1353" s="133"/>
      <c r="Z1353" s="133"/>
      <c r="AA1353" s="133"/>
      <c r="AB1353" s="133"/>
    </row>
    <row r="1354" spans="2:28">
      <c r="B1354" s="133"/>
      <c r="C1354" s="133"/>
      <c r="D1354" s="133"/>
      <c r="E1354" s="133"/>
      <c r="F1354" s="133"/>
      <c r="G1354" s="133"/>
      <c r="I1354" s="133"/>
      <c r="J1354" s="133"/>
      <c r="K1354" s="133"/>
      <c r="L1354" s="133"/>
      <c r="M1354" s="133"/>
      <c r="N1354" s="133"/>
      <c r="P1354" s="133"/>
      <c r="Q1354" s="133"/>
      <c r="R1354" s="133"/>
      <c r="S1354" s="133"/>
      <c r="T1354" s="133"/>
      <c r="U1354" s="133"/>
      <c r="V1354" s="133"/>
      <c r="W1354" s="133"/>
      <c r="X1354" s="133"/>
      <c r="Y1354" s="133"/>
      <c r="Z1354" s="133"/>
      <c r="AA1354" s="133"/>
      <c r="AB1354" s="133"/>
    </row>
    <row r="1355" spans="2:28">
      <c r="B1355" s="133"/>
      <c r="C1355" s="133"/>
      <c r="D1355" s="133"/>
      <c r="E1355" s="133"/>
      <c r="F1355" s="133"/>
      <c r="G1355" s="133"/>
      <c r="I1355" s="133"/>
      <c r="J1355" s="133"/>
      <c r="K1355" s="133"/>
      <c r="L1355" s="133"/>
      <c r="M1355" s="133"/>
      <c r="N1355" s="133"/>
      <c r="P1355" s="133"/>
      <c r="Q1355" s="133"/>
      <c r="R1355" s="133"/>
      <c r="S1355" s="133"/>
      <c r="T1355" s="133"/>
      <c r="U1355" s="133"/>
      <c r="V1355" s="133"/>
      <c r="W1355" s="133"/>
      <c r="X1355" s="133"/>
      <c r="Y1355" s="133"/>
      <c r="Z1355" s="133"/>
      <c r="AA1355" s="133"/>
      <c r="AB1355" s="133"/>
    </row>
    <row r="1356" spans="2:28">
      <c r="B1356" s="133"/>
      <c r="C1356" s="133"/>
      <c r="D1356" s="133"/>
      <c r="E1356" s="133"/>
      <c r="F1356" s="133"/>
      <c r="G1356" s="133"/>
      <c r="I1356" s="133"/>
      <c r="J1356" s="133"/>
      <c r="K1356" s="133"/>
      <c r="L1356" s="133"/>
      <c r="M1356" s="133"/>
      <c r="N1356" s="133"/>
      <c r="P1356" s="133"/>
      <c r="Q1356" s="133"/>
      <c r="R1356" s="133"/>
      <c r="S1356" s="133"/>
      <c r="T1356" s="133"/>
      <c r="U1356" s="133"/>
      <c r="V1356" s="133"/>
      <c r="W1356" s="133"/>
      <c r="X1356" s="133"/>
      <c r="Y1356" s="133"/>
      <c r="Z1356" s="133"/>
      <c r="AA1356" s="133"/>
      <c r="AB1356" s="133"/>
    </row>
    <row r="1357" spans="2:28">
      <c r="B1357" s="133"/>
      <c r="C1357" s="133"/>
      <c r="D1357" s="133"/>
      <c r="E1357" s="133"/>
      <c r="F1357" s="133"/>
      <c r="G1357" s="133"/>
      <c r="I1357" s="133"/>
      <c r="J1357" s="133"/>
      <c r="K1357" s="133"/>
      <c r="L1357" s="133"/>
      <c r="M1357" s="133"/>
      <c r="N1357" s="133"/>
      <c r="P1357" s="133"/>
      <c r="Q1357" s="133"/>
      <c r="R1357" s="133"/>
      <c r="S1357" s="133"/>
      <c r="T1357" s="133"/>
      <c r="U1357" s="133"/>
      <c r="V1357" s="133"/>
      <c r="W1357" s="133"/>
      <c r="X1357" s="133"/>
      <c r="Y1357" s="133"/>
      <c r="Z1357" s="133"/>
      <c r="AA1357" s="133"/>
      <c r="AB1357" s="133"/>
    </row>
    <row r="1358" spans="2:28">
      <c r="B1358" s="133"/>
      <c r="C1358" s="133"/>
      <c r="D1358" s="133"/>
      <c r="E1358" s="133"/>
      <c r="F1358" s="133"/>
      <c r="G1358" s="133"/>
      <c r="I1358" s="133"/>
      <c r="J1358" s="133"/>
      <c r="K1358" s="133"/>
      <c r="L1358" s="133"/>
      <c r="M1358" s="133"/>
      <c r="N1358" s="133"/>
      <c r="P1358" s="133"/>
      <c r="Q1358" s="133"/>
      <c r="R1358" s="133"/>
      <c r="S1358" s="133"/>
      <c r="T1358" s="133"/>
      <c r="U1358" s="133"/>
      <c r="V1358" s="133"/>
      <c r="W1358" s="133"/>
      <c r="X1358" s="133"/>
      <c r="Y1358" s="133"/>
      <c r="Z1358" s="133"/>
      <c r="AA1358" s="133"/>
      <c r="AB1358" s="133"/>
    </row>
    <row r="1359" spans="2:28">
      <c r="B1359" s="133"/>
      <c r="C1359" s="133"/>
      <c r="D1359" s="133"/>
      <c r="E1359" s="133"/>
      <c r="F1359" s="133"/>
      <c r="G1359" s="133"/>
      <c r="I1359" s="133"/>
      <c r="J1359" s="133"/>
      <c r="K1359" s="133"/>
      <c r="L1359" s="133"/>
      <c r="M1359" s="133"/>
      <c r="N1359" s="133"/>
      <c r="P1359" s="133"/>
      <c r="Q1359" s="133"/>
      <c r="R1359" s="133"/>
      <c r="S1359" s="133"/>
      <c r="T1359" s="133"/>
      <c r="U1359" s="133"/>
      <c r="V1359" s="133"/>
      <c r="W1359" s="133"/>
      <c r="X1359" s="133"/>
      <c r="Y1359" s="133"/>
      <c r="Z1359" s="133"/>
      <c r="AA1359" s="133"/>
      <c r="AB1359" s="133"/>
    </row>
    <row r="1360" spans="2:28">
      <c r="B1360" s="133"/>
      <c r="C1360" s="133"/>
      <c r="D1360" s="133"/>
      <c r="E1360" s="133"/>
      <c r="F1360" s="133"/>
      <c r="G1360" s="133"/>
      <c r="I1360" s="133"/>
      <c r="J1360" s="133"/>
      <c r="K1360" s="133"/>
      <c r="L1360" s="133"/>
      <c r="M1360" s="133"/>
      <c r="N1360" s="133"/>
      <c r="P1360" s="133"/>
      <c r="Q1360" s="133"/>
      <c r="R1360" s="133"/>
      <c r="S1360" s="133"/>
      <c r="T1360" s="133"/>
      <c r="U1360" s="133"/>
      <c r="V1360" s="133"/>
      <c r="W1360" s="133"/>
      <c r="X1360" s="133"/>
      <c r="Y1360" s="133"/>
      <c r="Z1360" s="133"/>
      <c r="AA1360" s="133"/>
      <c r="AB1360" s="133"/>
    </row>
    <row r="1361" spans="2:28">
      <c r="B1361" s="133"/>
      <c r="C1361" s="133"/>
      <c r="D1361" s="133"/>
      <c r="E1361" s="133"/>
      <c r="F1361" s="133"/>
      <c r="G1361" s="133"/>
      <c r="I1361" s="133"/>
      <c r="J1361" s="133"/>
      <c r="K1361" s="133"/>
      <c r="L1361" s="133"/>
      <c r="M1361" s="133"/>
      <c r="N1361" s="133"/>
      <c r="P1361" s="133"/>
      <c r="Q1361" s="133"/>
      <c r="R1361" s="133"/>
      <c r="S1361" s="133"/>
      <c r="T1361" s="133"/>
      <c r="U1361" s="133"/>
      <c r="V1361" s="133"/>
      <c r="W1361" s="133"/>
      <c r="X1361" s="133"/>
      <c r="Y1361" s="133"/>
      <c r="Z1361" s="133"/>
      <c r="AA1361" s="133"/>
      <c r="AB1361" s="133"/>
    </row>
    <row r="1362" spans="2:28">
      <c r="B1362" s="133"/>
      <c r="C1362" s="133"/>
      <c r="D1362" s="133"/>
      <c r="E1362" s="133"/>
      <c r="F1362" s="133"/>
      <c r="G1362" s="133"/>
      <c r="I1362" s="133"/>
      <c r="J1362" s="133"/>
      <c r="K1362" s="133"/>
      <c r="L1362" s="133"/>
      <c r="M1362" s="133"/>
      <c r="N1362" s="133"/>
      <c r="P1362" s="133"/>
      <c r="Q1362" s="133"/>
      <c r="R1362" s="133"/>
      <c r="S1362" s="133"/>
      <c r="T1362" s="133"/>
      <c r="U1362" s="133"/>
      <c r="V1362" s="133"/>
      <c r="W1362" s="133"/>
      <c r="X1362" s="133"/>
      <c r="Y1362" s="133"/>
      <c r="Z1362" s="133"/>
      <c r="AA1362" s="133"/>
      <c r="AB1362" s="133"/>
    </row>
    <row r="1363" spans="2:28">
      <c r="B1363" s="133"/>
      <c r="C1363" s="133"/>
      <c r="D1363" s="133"/>
      <c r="E1363" s="133"/>
      <c r="F1363" s="133"/>
      <c r="G1363" s="133"/>
      <c r="I1363" s="133"/>
      <c r="J1363" s="133"/>
      <c r="K1363" s="133"/>
      <c r="L1363" s="133"/>
      <c r="M1363" s="133"/>
      <c r="N1363" s="133"/>
      <c r="P1363" s="133"/>
      <c r="Q1363" s="133"/>
      <c r="R1363" s="133"/>
      <c r="S1363" s="133"/>
      <c r="T1363" s="133"/>
      <c r="U1363" s="133"/>
      <c r="V1363" s="133"/>
      <c r="W1363" s="133"/>
      <c r="X1363" s="133"/>
      <c r="Y1363" s="133"/>
      <c r="Z1363" s="133"/>
      <c r="AA1363" s="133"/>
      <c r="AB1363" s="133"/>
    </row>
    <row r="1364" spans="2:28">
      <c r="B1364" s="133"/>
      <c r="C1364" s="133"/>
      <c r="D1364" s="133"/>
      <c r="E1364" s="133"/>
      <c r="F1364" s="133"/>
      <c r="G1364" s="133"/>
      <c r="I1364" s="133"/>
      <c r="J1364" s="133"/>
      <c r="K1364" s="133"/>
      <c r="L1364" s="133"/>
      <c r="M1364" s="133"/>
      <c r="N1364" s="133"/>
      <c r="P1364" s="133"/>
      <c r="Q1364" s="133"/>
      <c r="R1364" s="133"/>
      <c r="S1364" s="133"/>
      <c r="T1364" s="133"/>
      <c r="U1364" s="133"/>
      <c r="V1364" s="133"/>
      <c r="W1364" s="133"/>
      <c r="X1364" s="133"/>
      <c r="Y1364" s="133"/>
      <c r="Z1364" s="133"/>
      <c r="AA1364" s="133"/>
      <c r="AB1364" s="133"/>
    </row>
    <row r="1365" spans="2:28">
      <c r="B1365" s="133"/>
      <c r="C1365" s="133"/>
      <c r="D1365" s="133"/>
      <c r="E1365" s="133"/>
      <c r="F1365" s="133"/>
      <c r="G1365" s="133"/>
      <c r="I1365" s="133"/>
      <c r="J1365" s="133"/>
      <c r="K1365" s="133"/>
      <c r="L1365" s="133"/>
      <c r="M1365" s="133"/>
      <c r="N1365" s="133"/>
      <c r="P1365" s="133"/>
      <c r="Q1365" s="133"/>
      <c r="R1365" s="133"/>
      <c r="S1365" s="133"/>
      <c r="T1365" s="133"/>
      <c r="U1365" s="133"/>
      <c r="V1365" s="133"/>
      <c r="W1365" s="133"/>
      <c r="X1365" s="133"/>
      <c r="Y1365" s="133"/>
      <c r="Z1365" s="133"/>
      <c r="AA1365" s="133"/>
      <c r="AB1365" s="133"/>
    </row>
    <row r="1366" spans="2:28">
      <c r="B1366" s="133"/>
      <c r="C1366" s="133"/>
      <c r="D1366" s="133"/>
      <c r="E1366" s="133"/>
      <c r="F1366" s="133"/>
      <c r="G1366" s="133"/>
      <c r="I1366" s="133"/>
      <c r="J1366" s="133"/>
      <c r="K1366" s="133"/>
      <c r="L1366" s="133"/>
      <c r="M1366" s="133"/>
      <c r="N1366" s="133"/>
      <c r="P1366" s="133"/>
      <c r="Q1366" s="133"/>
      <c r="R1366" s="133"/>
      <c r="S1366" s="133"/>
      <c r="T1366" s="133"/>
      <c r="U1366" s="133"/>
      <c r="V1366" s="133"/>
      <c r="W1366" s="133"/>
      <c r="X1366" s="133"/>
      <c r="Y1366" s="133"/>
      <c r="Z1366" s="133"/>
      <c r="AA1366" s="133"/>
      <c r="AB1366" s="133"/>
    </row>
    <row r="1367" spans="2:28">
      <c r="B1367" s="133"/>
      <c r="C1367" s="133"/>
      <c r="D1367" s="133"/>
      <c r="E1367" s="133"/>
      <c r="F1367" s="133"/>
      <c r="G1367" s="133"/>
      <c r="I1367" s="133"/>
      <c r="J1367" s="133"/>
      <c r="K1367" s="133"/>
      <c r="L1367" s="133"/>
      <c r="M1367" s="133"/>
      <c r="N1367" s="133"/>
      <c r="P1367" s="133"/>
      <c r="Q1367" s="133"/>
      <c r="R1367" s="133"/>
      <c r="S1367" s="133"/>
      <c r="T1367" s="133"/>
      <c r="U1367" s="133"/>
      <c r="V1367" s="133"/>
      <c r="W1367" s="133"/>
      <c r="X1367" s="133"/>
      <c r="Y1367" s="133"/>
      <c r="Z1367" s="133"/>
      <c r="AA1367" s="133"/>
      <c r="AB1367" s="133"/>
    </row>
    <row r="1368" spans="2:28">
      <c r="B1368" s="133"/>
      <c r="C1368" s="133"/>
      <c r="D1368" s="133"/>
      <c r="E1368" s="133"/>
      <c r="F1368" s="133"/>
      <c r="G1368" s="133"/>
      <c r="I1368" s="133"/>
      <c r="J1368" s="133"/>
      <c r="K1368" s="133"/>
      <c r="L1368" s="133"/>
      <c r="M1368" s="133"/>
      <c r="N1368" s="133"/>
      <c r="P1368" s="133"/>
      <c r="Q1368" s="133"/>
      <c r="R1368" s="133"/>
      <c r="S1368" s="133"/>
      <c r="T1368" s="133"/>
      <c r="U1368" s="133"/>
      <c r="V1368" s="133"/>
      <c r="W1368" s="133"/>
      <c r="X1368" s="133"/>
      <c r="Y1368" s="133"/>
      <c r="Z1368" s="133"/>
      <c r="AA1368" s="133"/>
      <c r="AB1368" s="133"/>
    </row>
    <row r="1369" spans="2:28">
      <c r="B1369" s="133"/>
      <c r="C1369" s="133"/>
      <c r="D1369" s="133"/>
      <c r="E1369" s="133"/>
      <c r="F1369" s="133"/>
      <c r="G1369" s="133"/>
      <c r="I1369" s="133"/>
      <c r="J1369" s="133"/>
      <c r="K1369" s="133"/>
      <c r="L1369" s="133"/>
      <c r="M1369" s="133"/>
      <c r="N1369" s="133"/>
      <c r="P1369" s="133"/>
      <c r="Q1369" s="133"/>
      <c r="R1369" s="133"/>
      <c r="S1369" s="133"/>
      <c r="T1369" s="133"/>
      <c r="U1369" s="133"/>
      <c r="V1369" s="133"/>
      <c r="W1369" s="133"/>
      <c r="X1369" s="133"/>
      <c r="Y1369" s="133"/>
      <c r="Z1369" s="133"/>
      <c r="AA1369" s="133"/>
      <c r="AB1369" s="133"/>
    </row>
    <row r="1370" spans="2:28">
      <c r="B1370" s="133"/>
      <c r="C1370" s="133"/>
      <c r="D1370" s="133"/>
      <c r="E1370" s="133"/>
      <c r="F1370" s="133"/>
      <c r="G1370" s="133"/>
      <c r="I1370" s="133"/>
      <c r="J1370" s="133"/>
      <c r="K1370" s="133"/>
      <c r="L1370" s="133"/>
      <c r="M1370" s="133"/>
      <c r="N1370" s="133"/>
      <c r="P1370" s="133"/>
      <c r="Q1370" s="133"/>
      <c r="R1370" s="133"/>
      <c r="S1370" s="133"/>
      <c r="T1370" s="133"/>
      <c r="U1370" s="133"/>
      <c r="V1370" s="133"/>
      <c r="W1370" s="133"/>
      <c r="X1370" s="133"/>
      <c r="Y1370" s="133"/>
      <c r="Z1370" s="133"/>
      <c r="AA1370" s="133"/>
      <c r="AB1370" s="133"/>
    </row>
    <row r="1371" spans="2:28">
      <c r="B1371" s="133"/>
      <c r="C1371" s="133"/>
      <c r="D1371" s="133"/>
      <c r="E1371" s="133"/>
      <c r="F1371" s="133"/>
      <c r="G1371" s="133"/>
      <c r="I1371" s="133"/>
      <c r="J1371" s="133"/>
      <c r="K1371" s="133"/>
      <c r="L1371" s="133"/>
      <c r="M1371" s="133"/>
      <c r="N1371" s="133"/>
      <c r="P1371" s="133"/>
      <c r="Q1371" s="133"/>
      <c r="R1371" s="133"/>
      <c r="S1371" s="133"/>
      <c r="T1371" s="133"/>
      <c r="U1371" s="133"/>
      <c r="V1371" s="133"/>
      <c r="W1371" s="133"/>
      <c r="X1371" s="133"/>
      <c r="Y1371" s="133"/>
      <c r="Z1371" s="133"/>
      <c r="AA1371" s="133"/>
      <c r="AB1371" s="133"/>
    </row>
    <row r="1372" spans="2:28">
      <c r="B1372" s="133"/>
      <c r="C1372" s="133"/>
      <c r="D1372" s="133"/>
      <c r="E1372" s="133"/>
      <c r="F1372" s="133"/>
      <c r="G1372" s="133"/>
      <c r="I1372" s="133"/>
      <c r="J1372" s="133"/>
      <c r="K1372" s="133"/>
      <c r="L1372" s="133"/>
      <c r="M1372" s="133"/>
      <c r="N1372" s="133"/>
      <c r="P1372" s="133"/>
      <c r="Q1372" s="133"/>
      <c r="R1372" s="133"/>
      <c r="S1372" s="133"/>
      <c r="T1372" s="133"/>
      <c r="U1372" s="133"/>
      <c r="V1372" s="133"/>
      <c r="W1372" s="133"/>
      <c r="X1372" s="133"/>
      <c r="Y1372" s="133"/>
      <c r="Z1372" s="133"/>
      <c r="AA1372" s="133"/>
      <c r="AB1372" s="133"/>
    </row>
    <row r="1373" spans="2:28">
      <c r="B1373" s="133"/>
      <c r="C1373" s="133"/>
      <c r="D1373" s="133"/>
      <c r="E1373" s="133"/>
      <c r="F1373" s="133"/>
      <c r="G1373" s="133"/>
      <c r="I1373" s="133"/>
      <c r="J1373" s="133"/>
      <c r="K1373" s="133"/>
      <c r="L1373" s="133"/>
      <c r="M1373" s="133"/>
      <c r="N1373" s="133"/>
      <c r="P1373" s="133"/>
      <c r="Q1373" s="133"/>
      <c r="R1373" s="133"/>
      <c r="S1373" s="133"/>
      <c r="T1373" s="133"/>
      <c r="U1373" s="133"/>
      <c r="V1373" s="133"/>
      <c r="W1373" s="133"/>
      <c r="X1373" s="133"/>
      <c r="Y1373" s="133"/>
      <c r="Z1373" s="133"/>
      <c r="AA1373" s="133"/>
      <c r="AB1373" s="133"/>
    </row>
    <row r="1374" spans="2:28">
      <c r="B1374" s="133"/>
      <c r="C1374" s="133"/>
      <c r="D1374" s="133"/>
      <c r="E1374" s="133"/>
      <c r="F1374" s="133"/>
      <c r="G1374" s="133"/>
      <c r="I1374" s="133"/>
      <c r="J1374" s="133"/>
      <c r="K1374" s="133"/>
      <c r="L1374" s="133"/>
      <c r="M1374" s="133"/>
      <c r="N1374" s="133"/>
      <c r="P1374" s="133"/>
      <c r="Q1374" s="133"/>
      <c r="R1374" s="133"/>
      <c r="S1374" s="133"/>
      <c r="T1374" s="133"/>
      <c r="U1374" s="133"/>
      <c r="V1374" s="133"/>
      <c r="W1374" s="133"/>
      <c r="X1374" s="133"/>
      <c r="Y1374" s="133"/>
      <c r="Z1374" s="133"/>
      <c r="AA1374" s="133"/>
      <c r="AB1374" s="133"/>
    </row>
    <row r="1375" spans="2:28">
      <c r="B1375" s="133"/>
      <c r="C1375" s="133"/>
      <c r="D1375" s="133"/>
      <c r="E1375" s="133"/>
      <c r="F1375" s="133"/>
      <c r="G1375" s="133"/>
      <c r="I1375" s="133"/>
      <c r="J1375" s="133"/>
      <c r="K1375" s="133"/>
      <c r="L1375" s="133"/>
      <c r="M1375" s="133"/>
      <c r="N1375" s="133"/>
      <c r="P1375" s="133"/>
      <c r="Q1375" s="133"/>
      <c r="R1375" s="133"/>
      <c r="S1375" s="133"/>
      <c r="T1375" s="133"/>
      <c r="U1375" s="133"/>
      <c r="V1375" s="133"/>
      <c r="W1375" s="133"/>
      <c r="X1375" s="133"/>
      <c r="Y1375" s="133"/>
      <c r="Z1375" s="133"/>
      <c r="AA1375" s="133"/>
      <c r="AB1375" s="133"/>
    </row>
    <row r="1376" spans="2:28">
      <c r="B1376" s="133"/>
      <c r="C1376" s="133"/>
      <c r="D1376" s="133"/>
      <c r="E1376" s="133"/>
      <c r="F1376" s="133"/>
      <c r="G1376" s="133"/>
      <c r="I1376" s="133"/>
      <c r="J1376" s="133"/>
      <c r="K1376" s="133"/>
      <c r="L1376" s="133"/>
      <c r="M1376" s="133"/>
      <c r="N1376" s="133"/>
      <c r="P1376" s="133"/>
      <c r="Q1376" s="133"/>
      <c r="R1376" s="133"/>
      <c r="S1376" s="133"/>
      <c r="T1376" s="133"/>
      <c r="U1376" s="133"/>
      <c r="V1376" s="133"/>
      <c r="W1376" s="133"/>
      <c r="X1376" s="133"/>
      <c r="Y1376" s="133"/>
      <c r="Z1376" s="133"/>
      <c r="AA1376" s="133"/>
      <c r="AB1376" s="133"/>
    </row>
    <row r="1377" spans="2:28">
      <c r="B1377" s="133"/>
      <c r="C1377" s="133"/>
      <c r="D1377" s="133"/>
      <c r="E1377" s="133"/>
      <c r="F1377" s="133"/>
      <c r="G1377" s="133"/>
      <c r="I1377" s="133"/>
      <c r="J1377" s="133"/>
      <c r="K1377" s="133"/>
      <c r="L1377" s="133"/>
      <c r="M1377" s="133"/>
      <c r="N1377" s="133"/>
      <c r="P1377" s="133"/>
      <c r="Q1377" s="133"/>
      <c r="R1377" s="133"/>
      <c r="S1377" s="133"/>
      <c r="T1377" s="133"/>
      <c r="U1377" s="133"/>
      <c r="V1377" s="133"/>
      <c r="W1377" s="133"/>
      <c r="X1377" s="133"/>
      <c r="Y1377" s="133"/>
      <c r="Z1377" s="133"/>
      <c r="AA1377" s="133"/>
      <c r="AB1377" s="133"/>
    </row>
    <row r="1378" spans="2:28">
      <c r="B1378" s="133"/>
      <c r="C1378" s="133"/>
      <c r="D1378" s="133"/>
      <c r="E1378" s="133"/>
      <c r="F1378" s="133"/>
      <c r="G1378" s="133"/>
      <c r="I1378" s="133"/>
      <c r="J1378" s="133"/>
      <c r="K1378" s="133"/>
      <c r="L1378" s="133"/>
      <c r="M1378" s="133"/>
      <c r="N1378" s="133"/>
      <c r="P1378" s="133"/>
      <c r="Q1378" s="133"/>
      <c r="R1378" s="133"/>
      <c r="S1378" s="133"/>
      <c r="T1378" s="133"/>
      <c r="U1378" s="133"/>
      <c r="V1378" s="133"/>
      <c r="W1378" s="133"/>
      <c r="X1378" s="133"/>
      <c r="Y1378" s="133"/>
      <c r="Z1378" s="133"/>
      <c r="AA1378" s="133"/>
      <c r="AB1378" s="133"/>
    </row>
    <row r="1379" spans="2:28">
      <c r="B1379" s="133"/>
      <c r="C1379" s="133"/>
      <c r="D1379" s="133"/>
      <c r="E1379" s="133"/>
      <c r="F1379" s="133"/>
      <c r="G1379" s="133"/>
      <c r="I1379" s="133"/>
      <c r="J1379" s="133"/>
      <c r="K1379" s="133"/>
      <c r="L1379" s="133"/>
      <c r="M1379" s="133"/>
      <c r="N1379" s="133"/>
      <c r="P1379" s="133"/>
      <c r="Q1379" s="133"/>
      <c r="R1379" s="133"/>
      <c r="S1379" s="133"/>
      <c r="T1379" s="133"/>
      <c r="U1379" s="133"/>
      <c r="V1379" s="133"/>
      <c r="W1379" s="133"/>
      <c r="X1379" s="133"/>
      <c r="Y1379" s="133"/>
      <c r="Z1379" s="133"/>
      <c r="AA1379" s="133"/>
      <c r="AB1379" s="133"/>
    </row>
    <row r="1380" spans="2:28">
      <c r="B1380" s="133"/>
      <c r="C1380" s="133"/>
      <c r="D1380" s="133"/>
      <c r="E1380" s="133"/>
      <c r="F1380" s="133"/>
      <c r="G1380" s="133"/>
      <c r="I1380" s="133"/>
      <c r="J1380" s="133"/>
      <c r="K1380" s="133"/>
      <c r="L1380" s="133"/>
      <c r="M1380" s="133"/>
      <c r="N1380" s="133"/>
      <c r="P1380" s="133"/>
      <c r="Q1380" s="133"/>
      <c r="R1380" s="133"/>
      <c r="S1380" s="133"/>
      <c r="T1380" s="133"/>
      <c r="U1380" s="133"/>
      <c r="V1380" s="133"/>
      <c r="W1380" s="133"/>
      <c r="X1380" s="133"/>
      <c r="Y1380" s="133"/>
      <c r="Z1380" s="133"/>
      <c r="AA1380" s="133"/>
      <c r="AB1380" s="133"/>
    </row>
    <row r="1381" spans="2:28">
      <c r="B1381" s="133"/>
      <c r="C1381" s="133"/>
      <c r="D1381" s="133"/>
      <c r="E1381" s="133"/>
      <c r="F1381" s="133"/>
      <c r="G1381" s="133"/>
      <c r="I1381" s="133"/>
      <c r="J1381" s="133"/>
      <c r="K1381" s="133"/>
      <c r="L1381" s="133"/>
      <c r="M1381" s="133"/>
      <c r="N1381" s="133"/>
      <c r="P1381" s="133"/>
      <c r="Q1381" s="133"/>
      <c r="R1381" s="133"/>
      <c r="S1381" s="133"/>
      <c r="T1381" s="133"/>
      <c r="U1381" s="133"/>
      <c r="V1381" s="133"/>
      <c r="W1381" s="133"/>
      <c r="X1381" s="133"/>
      <c r="Y1381" s="133"/>
      <c r="Z1381" s="133"/>
      <c r="AA1381" s="133"/>
      <c r="AB1381" s="133"/>
    </row>
    <row r="1382" spans="2:28">
      <c r="B1382" s="133"/>
      <c r="C1382" s="133"/>
      <c r="D1382" s="133"/>
      <c r="E1382" s="133"/>
      <c r="F1382" s="133"/>
      <c r="G1382" s="133"/>
      <c r="I1382" s="133"/>
      <c r="J1382" s="133"/>
      <c r="K1382" s="133"/>
      <c r="L1382" s="133"/>
      <c r="M1382" s="133"/>
      <c r="N1382" s="133"/>
      <c r="P1382" s="133"/>
      <c r="Q1382" s="133"/>
      <c r="R1382" s="133"/>
      <c r="S1382" s="133"/>
      <c r="T1382" s="133"/>
      <c r="U1382" s="133"/>
      <c r="V1382" s="133"/>
      <c r="W1382" s="133"/>
      <c r="X1382" s="133"/>
      <c r="Y1382" s="133"/>
      <c r="Z1382" s="133"/>
      <c r="AA1382" s="133"/>
      <c r="AB1382" s="133"/>
    </row>
    <row r="1383" spans="2:28">
      <c r="B1383" s="133"/>
      <c r="C1383" s="133"/>
      <c r="D1383" s="133"/>
      <c r="E1383" s="133"/>
      <c r="F1383" s="133"/>
      <c r="G1383" s="133"/>
      <c r="I1383" s="133"/>
      <c r="J1383" s="133"/>
      <c r="K1383" s="133"/>
      <c r="L1383" s="133"/>
      <c r="M1383" s="133"/>
      <c r="N1383" s="133"/>
      <c r="P1383" s="133"/>
      <c r="Q1383" s="133"/>
      <c r="R1383" s="133"/>
      <c r="S1383" s="133"/>
      <c r="T1383" s="133"/>
      <c r="U1383" s="133"/>
      <c r="V1383" s="133"/>
      <c r="W1383" s="133"/>
      <c r="X1383" s="133"/>
      <c r="Y1383" s="133"/>
      <c r="Z1383" s="133"/>
      <c r="AA1383" s="133"/>
      <c r="AB1383" s="133"/>
    </row>
    <row r="1384" spans="2:28">
      <c r="B1384" s="133"/>
      <c r="C1384" s="133"/>
      <c r="D1384" s="133"/>
      <c r="E1384" s="133"/>
      <c r="F1384" s="133"/>
      <c r="G1384" s="133"/>
      <c r="I1384" s="133"/>
      <c r="J1384" s="133"/>
      <c r="K1384" s="133"/>
      <c r="L1384" s="133"/>
      <c r="M1384" s="133"/>
      <c r="N1384" s="133"/>
      <c r="P1384" s="133"/>
      <c r="Q1384" s="133"/>
      <c r="R1384" s="133"/>
      <c r="S1384" s="133"/>
      <c r="T1384" s="133"/>
      <c r="U1384" s="133"/>
      <c r="V1384" s="133"/>
      <c r="W1384" s="133"/>
      <c r="X1384" s="133"/>
      <c r="Y1384" s="133"/>
      <c r="Z1384" s="133"/>
      <c r="AA1384" s="133"/>
      <c r="AB1384" s="133"/>
    </row>
    <row r="1385" spans="2:28">
      <c r="B1385" s="133"/>
      <c r="C1385" s="133"/>
      <c r="D1385" s="133"/>
      <c r="E1385" s="133"/>
      <c r="F1385" s="133"/>
      <c r="G1385" s="133"/>
      <c r="I1385" s="133"/>
      <c r="J1385" s="133"/>
      <c r="K1385" s="133"/>
      <c r="L1385" s="133"/>
      <c r="M1385" s="133"/>
      <c r="N1385" s="133"/>
      <c r="P1385" s="133"/>
      <c r="Q1385" s="133"/>
      <c r="R1385" s="133"/>
      <c r="S1385" s="133"/>
      <c r="T1385" s="133"/>
      <c r="U1385" s="133"/>
      <c r="V1385" s="133"/>
      <c r="W1385" s="133"/>
      <c r="X1385" s="133"/>
      <c r="Y1385" s="133"/>
      <c r="Z1385" s="133"/>
      <c r="AA1385" s="133"/>
      <c r="AB1385" s="133"/>
    </row>
    <row r="1386" spans="2:28">
      <c r="B1386" s="133"/>
      <c r="C1386" s="133"/>
      <c r="D1386" s="133"/>
      <c r="E1386" s="133"/>
      <c r="F1386" s="133"/>
      <c r="G1386" s="133"/>
      <c r="I1386" s="133"/>
      <c r="J1386" s="133"/>
      <c r="K1386" s="133"/>
      <c r="L1386" s="133"/>
      <c r="M1386" s="133"/>
      <c r="N1386" s="133"/>
      <c r="P1386" s="133"/>
      <c r="Q1386" s="133"/>
      <c r="R1386" s="133"/>
      <c r="S1386" s="133"/>
      <c r="T1386" s="133"/>
      <c r="U1386" s="133"/>
      <c r="V1386" s="133"/>
      <c r="W1386" s="133"/>
      <c r="X1386" s="133"/>
      <c r="Y1386" s="133"/>
      <c r="Z1386" s="133"/>
      <c r="AA1386" s="133"/>
      <c r="AB1386" s="133"/>
    </row>
    <row r="1387" spans="2:28">
      <c r="B1387" s="133"/>
      <c r="C1387" s="133"/>
      <c r="D1387" s="133"/>
      <c r="E1387" s="133"/>
      <c r="F1387" s="133"/>
      <c r="G1387" s="133"/>
      <c r="I1387" s="133"/>
      <c r="J1387" s="133"/>
      <c r="K1387" s="133"/>
      <c r="L1387" s="133"/>
      <c r="M1387" s="133"/>
      <c r="N1387" s="133"/>
      <c r="P1387" s="133"/>
      <c r="Q1387" s="133"/>
      <c r="R1387" s="133"/>
      <c r="S1387" s="133"/>
      <c r="T1387" s="133"/>
      <c r="U1387" s="133"/>
      <c r="V1387" s="133"/>
      <c r="W1387" s="133"/>
      <c r="X1387" s="133"/>
      <c r="Y1387" s="133"/>
      <c r="Z1387" s="133"/>
      <c r="AA1387" s="133"/>
      <c r="AB1387" s="133"/>
    </row>
    <row r="1388" spans="2:28">
      <c r="B1388" s="133"/>
      <c r="C1388" s="133"/>
      <c r="D1388" s="133"/>
      <c r="E1388" s="133"/>
      <c r="F1388" s="133"/>
      <c r="G1388" s="133"/>
      <c r="I1388" s="133"/>
      <c r="J1388" s="133"/>
      <c r="K1388" s="133"/>
      <c r="L1388" s="133"/>
      <c r="M1388" s="133"/>
      <c r="N1388" s="133"/>
      <c r="P1388" s="133"/>
      <c r="Q1388" s="133"/>
      <c r="R1388" s="133"/>
      <c r="S1388" s="133"/>
      <c r="T1388" s="133"/>
      <c r="U1388" s="133"/>
      <c r="V1388" s="133"/>
      <c r="W1388" s="133"/>
      <c r="X1388" s="133"/>
      <c r="Y1388" s="133"/>
      <c r="Z1388" s="133"/>
      <c r="AA1388" s="133"/>
      <c r="AB1388" s="133"/>
    </row>
    <row r="1389" spans="2:28">
      <c r="B1389" s="133"/>
      <c r="C1389" s="133"/>
      <c r="D1389" s="133"/>
      <c r="E1389" s="133"/>
      <c r="F1389" s="133"/>
      <c r="G1389" s="133"/>
      <c r="I1389" s="133"/>
      <c r="J1389" s="133"/>
      <c r="K1389" s="133"/>
      <c r="L1389" s="133"/>
      <c r="M1389" s="133"/>
      <c r="N1389" s="133"/>
      <c r="P1389" s="133"/>
      <c r="Q1389" s="133"/>
      <c r="R1389" s="133"/>
      <c r="S1389" s="133"/>
      <c r="T1389" s="133"/>
      <c r="U1389" s="133"/>
      <c r="V1389" s="133"/>
      <c r="W1389" s="133"/>
      <c r="X1389" s="133"/>
      <c r="Y1389" s="133"/>
      <c r="Z1389" s="133"/>
      <c r="AA1389" s="133"/>
      <c r="AB1389" s="133"/>
    </row>
    <row r="1390" spans="2:28">
      <c r="B1390" s="133"/>
      <c r="C1390" s="133"/>
      <c r="D1390" s="133"/>
      <c r="E1390" s="133"/>
      <c r="F1390" s="133"/>
      <c r="G1390" s="133"/>
      <c r="I1390" s="133"/>
      <c r="J1390" s="133"/>
      <c r="K1390" s="133"/>
      <c r="L1390" s="133"/>
      <c r="M1390" s="133"/>
      <c r="N1390" s="133"/>
      <c r="P1390" s="133"/>
      <c r="Q1390" s="133"/>
      <c r="R1390" s="133"/>
      <c r="S1390" s="133"/>
      <c r="T1390" s="133"/>
      <c r="U1390" s="133"/>
      <c r="V1390" s="133"/>
      <c r="W1390" s="133"/>
      <c r="X1390" s="133"/>
      <c r="Y1390" s="133"/>
      <c r="Z1390" s="133"/>
      <c r="AA1390" s="133"/>
      <c r="AB1390" s="133"/>
    </row>
    <row r="1391" spans="2:28">
      <c r="B1391" s="133"/>
      <c r="C1391" s="133"/>
      <c r="D1391" s="133"/>
      <c r="E1391" s="133"/>
      <c r="F1391" s="133"/>
      <c r="G1391" s="133"/>
      <c r="I1391" s="133"/>
      <c r="J1391" s="133"/>
      <c r="K1391" s="133"/>
      <c r="L1391" s="133"/>
      <c r="M1391" s="133"/>
      <c r="N1391" s="133"/>
      <c r="P1391" s="133"/>
      <c r="Q1391" s="133"/>
      <c r="R1391" s="133"/>
      <c r="S1391" s="133"/>
      <c r="T1391" s="133"/>
      <c r="U1391" s="133"/>
      <c r="V1391" s="133"/>
      <c r="W1391" s="133"/>
      <c r="X1391" s="133"/>
      <c r="Y1391" s="133"/>
      <c r="Z1391" s="133"/>
      <c r="AA1391" s="133"/>
      <c r="AB1391" s="133"/>
    </row>
    <row r="1392" spans="2:28">
      <c r="B1392" s="133"/>
      <c r="C1392" s="133"/>
      <c r="D1392" s="133"/>
      <c r="E1392" s="133"/>
      <c r="F1392" s="133"/>
      <c r="G1392" s="133"/>
      <c r="I1392" s="133"/>
      <c r="J1392" s="133"/>
      <c r="K1392" s="133"/>
      <c r="L1392" s="133"/>
      <c r="M1392" s="133"/>
      <c r="N1392" s="133"/>
      <c r="P1392" s="133"/>
      <c r="Q1392" s="133"/>
      <c r="R1392" s="133"/>
      <c r="S1392" s="133"/>
      <c r="T1392" s="133"/>
      <c r="U1392" s="133"/>
      <c r="V1392" s="133"/>
      <c r="W1392" s="133"/>
      <c r="X1392" s="133"/>
      <c r="Y1392" s="133"/>
      <c r="Z1392" s="133"/>
      <c r="AA1392" s="133"/>
      <c r="AB1392" s="133"/>
    </row>
    <row r="1393" spans="2:28">
      <c r="B1393" s="133"/>
      <c r="C1393" s="133"/>
      <c r="D1393" s="133"/>
      <c r="E1393" s="133"/>
      <c r="F1393" s="133"/>
      <c r="G1393" s="133"/>
      <c r="I1393" s="133"/>
      <c r="J1393" s="133"/>
      <c r="K1393" s="133"/>
      <c r="L1393" s="133"/>
      <c r="M1393" s="133"/>
      <c r="N1393" s="133"/>
      <c r="P1393" s="133"/>
      <c r="Q1393" s="133"/>
      <c r="R1393" s="133"/>
      <c r="S1393" s="133"/>
      <c r="T1393" s="133"/>
      <c r="U1393" s="133"/>
      <c r="V1393" s="133"/>
      <c r="W1393" s="133"/>
      <c r="X1393" s="133"/>
      <c r="Y1393" s="133"/>
      <c r="Z1393" s="133"/>
      <c r="AA1393" s="133"/>
      <c r="AB1393" s="133"/>
    </row>
    <row r="1394" spans="2:28">
      <c r="B1394" s="133"/>
      <c r="C1394" s="133"/>
      <c r="D1394" s="133"/>
      <c r="E1394" s="133"/>
      <c r="F1394" s="133"/>
      <c r="G1394" s="133"/>
      <c r="I1394" s="133"/>
      <c r="J1394" s="133"/>
      <c r="K1394" s="133"/>
      <c r="L1394" s="133"/>
      <c r="M1394" s="133"/>
      <c r="N1394" s="133"/>
      <c r="P1394" s="133"/>
      <c r="Q1394" s="133"/>
      <c r="R1394" s="133"/>
      <c r="S1394" s="133"/>
      <c r="T1394" s="133"/>
      <c r="U1394" s="133"/>
      <c r="V1394" s="133"/>
      <c r="W1394" s="133"/>
      <c r="X1394" s="133"/>
      <c r="Y1394" s="133"/>
      <c r="Z1394" s="133"/>
      <c r="AA1394" s="133"/>
      <c r="AB1394" s="133"/>
    </row>
    <row r="1395" spans="2:28">
      <c r="B1395" s="133"/>
      <c r="C1395" s="133"/>
      <c r="D1395" s="133"/>
      <c r="E1395" s="133"/>
      <c r="F1395" s="133"/>
      <c r="G1395" s="133"/>
      <c r="I1395" s="133"/>
      <c r="J1395" s="133"/>
      <c r="K1395" s="133"/>
      <c r="L1395" s="133"/>
      <c r="M1395" s="133"/>
      <c r="N1395" s="133"/>
      <c r="P1395" s="133"/>
      <c r="Q1395" s="133"/>
      <c r="R1395" s="133"/>
      <c r="S1395" s="133"/>
      <c r="T1395" s="133"/>
      <c r="U1395" s="133"/>
      <c r="V1395" s="133"/>
      <c r="W1395" s="133"/>
      <c r="X1395" s="133"/>
      <c r="Y1395" s="133"/>
      <c r="Z1395" s="133"/>
      <c r="AA1395" s="133"/>
      <c r="AB1395" s="133"/>
    </row>
    <row r="1396" spans="2:28">
      <c r="B1396" s="133"/>
      <c r="C1396" s="133"/>
      <c r="D1396" s="133"/>
      <c r="E1396" s="133"/>
      <c r="F1396" s="133"/>
      <c r="G1396" s="133"/>
      <c r="I1396" s="133"/>
      <c r="J1396" s="133"/>
      <c r="K1396" s="133"/>
      <c r="L1396" s="133"/>
      <c r="M1396" s="133"/>
      <c r="N1396" s="133"/>
      <c r="P1396" s="133"/>
      <c r="Q1396" s="133"/>
      <c r="R1396" s="133"/>
      <c r="S1396" s="133"/>
      <c r="T1396" s="133"/>
      <c r="U1396" s="133"/>
      <c r="V1396" s="133"/>
      <c r="W1396" s="133"/>
      <c r="X1396" s="133"/>
      <c r="Y1396" s="133"/>
      <c r="Z1396" s="133"/>
      <c r="AA1396" s="133"/>
      <c r="AB1396" s="133"/>
    </row>
    <row r="1397" spans="2:28">
      <c r="B1397" s="133"/>
      <c r="C1397" s="133"/>
      <c r="D1397" s="133"/>
      <c r="E1397" s="133"/>
      <c r="F1397" s="133"/>
      <c r="G1397" s="133"/>
      <c r="I1397" s="133"/>
      <c r="J1397" s="133"/>
      <c r="K1397" s="133"/>
      <c r="L1397" s="133"/>
      <c r="M1397" s="133"/>
      <c r="N1397" s="133"/>
      <c r="P1397" s="133"/>
      <c r="Q1397" s="133"/>
      <c r="R1397" s="133"/>
      <c r="S1397" s="133"/>
      <c r="T1397" s="133"/>
      <c r="U1397" s="133"/>
      <c r="V1397" s="133"/>
      <c r="W1397" s="133"/>
      <c r="X1397" s="133"/>
      <c r="Y1397" s="133"/>
      <c r="Z1397" s="133"/>
      <c r="AA1397" s="133"/>
      <c r="AB1397" s="133"/>
    </row>
    <row r="1398" spans="2:28">
      <c r="B1398" s="133"/>
      <c r="C1398" s="133"/>
      <c r="D1398" s="133"/>
      <c r="E1398" s="133"/>
      <c r="F1398" s="133"/>
      <c r="G1398" s="133"/>
      <c r="I1398" s="133"/>
      <c r="J1398" s="133"/>
      <c r="K1398" s="133"/>
      <c r="L1398" s="133"/>
      <c r="M1398" s="133"/>
      <c r="N1398" s="133"/>
      <c r="P1398" s="133"/>
      <c r="Q1398" s="133"/>
      <c r="R1398" s="133"/>
      <c r="S1398" s="133"/>
      <c r="T1398" s="133"/>
      <c r="U1398" s="133"/>
      <c r="V1398" s="133"/>
      <c r="W1398" s="133"/>
      <c r="X1398" s="133"/>
      <c r="Y1398" s="133"/>
      <c r="Z1398" s="133"/>
      <c r="AA1398" s="133"/>
      <c r="AB1398" s="133"/>
    </row>
    <row r="1399" spans="2:28">
      <c r="B1399" s="133"/>
      <c r="C1399" s="133"/>
      <c r="D1399" s="133"/>
      <c r="E1399" s="133"/>
      <c r="F1399" s="133"/>
      <c r="G1399" s="133"/>
      <c r="I1399" s="133"/>
      <c r="J1399" s="133"/>
      <c r="K1399" s="133"/>
      <c r="L1399" s="133"/>
      <c r="M1399" s="133"/>
      <c r="N1399" s="133"/>
      <c r="P1399" s="133"/>
      <c r="Q1399" s="133"/>
      <c r="R1399" s="133"/>
      <c r="S1399" s="133"/>
      <c r="T1399" s="133"/>
      <c r="U1399" s="133"/>
      <c r="V1399" s="133"/>
      <c r="W1399" s="133"/>
      <c r="X1399" s="133"/>
      <c r="Y1399" s="133"/>
      <c r="Z1399" s="133"/>
      <c r="AA1399" s="133"/>
      <c r="AB1399" s="133"/>
    </row>
    <row r="1400" spans="2:28">
      <c r="B1400" s="133"/>
      <c r="C1400" s="133"/>
      <c r="D1400" s="133"/>
      <c r="E1400" s="133"/>
      <c r="F1400" s="133"/>
      <c r="G1400" s="133"/>
      <c r="I1400" s="133"/>
      <c r="J1400" s="133"/>
      <c r="K1400" s="133"/>
      <c r="L1400" s="133"/>
      <c r="M1400" s="133"/>
      <c r="N1400" s="133"/>
      <c r="P1400" s="133"/>
      <c r="Q1400" s="133"/>
      <c r="R1400" s="133"/>
      <c r="S1400" s="133"/>
      <c r="T1400" s="133"/>
      <c r="U1400" s="133"/>
      <c r="V1400" s="133"/>
      <c r="W1400" s="133"/>
      <c r="X1400" s="133"/>
      <c r="Y1400" s="133"/>
      <c r="Z1400" s="133"/>
      <c r="AA1400" s="133"/>
      <c r="AB1400" s="133"/>
    </row>
    <row r="1401" spans="2:28">
      <c r="B1401" s="133"/>
      <c r="C1401" s="133"/>
      <c r="D1401" s="133"/>
      <c r="E1401" s="133"/>
      <c r="F1401" s="133"/>
      <c r="G1401" s="133"/>
      <c r="I1401" s="133"/>
      <c r="J1401" s="133"/>
      <c r="K1401" s="133"/>
      <c r="L1401" s="133"/>
      <c r="M1401" s="133"/>
      <c r="N1401" s="133"/>
      <c r="P1401" s="133"/>
      <c r="Q1401" s="133"/>
      <c r="R1401" s="133"/>
      <c r="S1401" s="133"/>
      <c r="T1401" s="133"/>
      <c r="U1401" s="133"/>
      <c r="V1401" s="133"/>
      <c r="W1401" s="133"/>
      <c r="X1401" s="133"/>
      <c r="Y1401" s="133"/>
      <c r="Z1401" s="133"/>
      <c r="AA1401" s="133"/>
      <c r="AB1401" s="133"/>
    </row>
    <row r="1402" spans="2:28">
      <c r="B1402" s="133"/>
      <c r="C1402" s="133"/>
      <c r="D1402" s="133"/>
      <c r="E1402" s="133"/>
      <c r="F1402" s="133"/>
      <c r="G1402" s="133"/>
      <c r="I1402" s="133"/>
      <c r="J1402" s="133"/>
      <c r="K1402" s="133"/>
      <c r="L1402" s="133"/>
      <c r="M1402" s="133"/>
      <c r="N1402" s="133"/>
      <c r="P1402" s="133"/>
      <c r="Q1402" s="133"/>
      <c r="R1402" s="133"/>
      <c r="S1402" s="133"/>
      <c r="T1402" s="133"/>
      <c r="U1402" s="133"/>
      <c r="V1402" s="133"/>
      <c r="W1402" s="133"/>
      <c r="X1402" s="133"/>
      <c r="Y1402" s="133"/>
      <c r="Z1402" s="133"/>
      <c r="AA1402" s="133"/>
      <c r="AB1402" s="133"/>
    </row>
    <row r="1403" spans="2:28">
      <c r="B1403" s="133"/>
      <c r="C1403" s="133"/>
      <c r="D1403" s="133"/>
      <c r="E1403" s="133"/>
      <c r="F1403" s="133"/>
      <c r="G1403" s="133"/>
      <c r="I1403" s="133"/>
      <c r="J1403" s="133"/>
      <c r="K1403" s="133"/>
      <c r="L1403" s="133"/>
      <c r="M1403" s="133"/>
      <c r="N1403" s="133"/>
      <c r="P1403" s="133"/>
      <c r="Q1403" s="133"/>
      <c r="R1403" s="133"/>
      <c r="S1403" s="133"/>
      <c r="T1403" s="133"/>
      <c r="U1403" s="133"/>
      <c r="V1403" s="133"/>
      <c r="W1403" s="133"/>
      <c r="X1403" s="133"/>
      <c r="Y1403" s="133"/>
      <c r="Z1403" s="133"/>
      <c r="AA1403" s="133"/>
      <c r="AB1403" s="133"/>
    </row>
    <row r="1404" spans="2:28">
      <c r="B1404" s="133"/>
      <c r="C1404" s="133"/>
      <c r="D1404" s="133"/>
      <c r="E1404" s="133"/>
      <c r="F1404" s="133"/>
      <c r="G1404" s="133"/>
      <c r="I1404" s="133"/>
      <c r="J1404" s="133"/>
      <c r="K1404" s="133"/>
      <c r="L1404" s="133"/>
      <c r="M1404" s="133"/>
      <c r="N1404" s="133"/>
      <c r="P1404" s="133"/>
      <c r="Q1404" s="133"/>
      <c r="R1404" s="133"/>
      <c r="S1404" s="133"/>
      <c r="T1404" s="133"/>
      <c r="U1404" s="133"/>
      <c r="V1404" s="133"/>
      <c r="W1404" s="133"/>
      <c r="X1404" s="133"/>
      <c r="Y1404" s="133"/>
      <c r="Z1404" s="133"/>
      <c r="AA1404" s="133"/>
      <c r="AB1404" s="133"/>
    </row>
    <row r="1405" spans="2:28">
      <c r="B1405" s="133"/>
      <c r="C1405" s="133"/>
      <c r="D1405" s="133"/>
      <c r="E1405" s="133"/>
      <c r="F1405" s="133"/>
      <c r="G1405" s="133"/>
      <c r="I1405" s="133"/>
      <c r="J1405" s="133"/>
      <c r="K1405" s="133"/>
      <c r="L1405" s="133"/>
      <c r="M1405" s="133"/>
      <c r="N1405" s="133"/>
      <c r="P1405" s="133"/>
      <c r="Q1405" s="133"/>
      <c r="R1405" s="133"/>
      <c r="S1405" s="133"/>
      <c r="T1405" s="133"/>
      <c r="U1405" s="133"/>
      <c r="V1405" s="133"/>
      <c r="W1405" s="133"/>
      <c r="X1405" s="133"/>
      <c r="Y1405" s="133"/>
      <c r="Z1405" s="133"/>
      <c r="AA1405" s="133"/>
      <c r="AB1405" s="133"/>
    </row>
    <row r="1406" spans="2:28">
      <c r="B1406" s="133"/>
      <c r="C1406" s="133"/>
      <c r="D1406" s="133"/>
      <c r="E1406" s="133"/>
      <c r="F1406" s="133"/>
      <c r="G1406" s="133"/>
      <c r="I1406" s="133"/>
      <c r="J1406" s="133"/>
      <c r="K1406" s="133"/>
      <c r="L1406" s="133"/>
      <c r="M1406" s="133"/>
      <c r="N1406" s="133"/>
      <c r="P1406" s="133"/>
      <c r="Q1406" s="133"/>
      <c r="R1406" s="133"/>
      <c r="S1406" s="133"/>
      <c r="T1406" s="133"/>
      <c r="U1406" s="133"/>
      <c r="V1406" s="133"/>
      <c r="W1406" s="133"/>
      <c r="X1406" s="133"/>
      <c r="Y1406" s="133"/>
      <c r="Z1406" s="133"/>
      <c r="AA1406" s="133"/>
      <c r="AB1406" s="133"/>
    </row>
    <row r="1407" spans="2:28">
      <c r="B1407" s="133"/>
      <c r="C1407" s="133"/>
      <c r="D1407" s="133"/>
      <c r="E1407" s="133"/>
      <c r="F1407" s="133"/>
      <c r="G1407" s="133"/>
      <c r="I1407" s="133"/>
      <c r="J1407" s="133"/>
      <c r="K1407" s="133"/>
      <c r="L1407" s="133"/>
      <c r="M1407" s="133"/>
      <c r="N1407" s="133"/>
      <c r="P1407" s="133"/>
      <c r="Q1407" s="133"/>
      <c r="R1407" s="133"/>
      <c r="S1407" s="133"/>
      <c r="T1407" s="133"/>
      <c r="U1407" s="133"/>
      <c r="V1407" s="133"/>
      <c r="W1407" s="133"/>
      <c r="X1407" s="133"/>
      <c r="Y1407" s="133"/>
      <c r="Z1407" s="133"/>
      <c r="AA1407" s="133"/>
      <c r="AB1407" s="133"/>
    </row>
    <row r="1408" spans="2:28">
      <c r="B1408" s="133"/>
      <c r="C1408" s="133"/>
      <c r="D1408" s="133"/>
      <c r="E1408" s="133"/>
      <c r="F1408" s="133"/>
      <c r="G1408" s="133"/>
      <c r="I1408" s="133"/>
      <c r="J1408" s="133"/>
      <c r="K1408" s="133"/>
      <c r="L1408" s="133"/>
      <c r="M1408" s="133"/>
      <c r="N1408" s="133"/>
      <c r="P1408" s="133"/>
      <c r="Q1408" s="133"/>
      <c r="R1408" s="133"/>
      <c r="S1408" s="133"/>
      <c r="T1408" s="133"/>
      <c r="U1408" s="133"/>
      <c r="V1408" s="133"/>
      <c r="W1408" s="133"/>
      <c r="X1408" s="133"/>
      <c r="Y1408" s="133"/>
      <c r="Z1408" s="133"/>
      <c r="AA1408" s="133"/>
      <c r="AB1408" s="133"/>
    </row>
    <row r="1409" spans="2:28">
      <c r="B1409" s="133"/>
      <c r="C1409" s="133"/>
      <c r="D1409" s="133"/>
      <c r="E1409" s="133"/>
      <c r="F1409" s="133"/>
      <c r="G1409" s="133"/>
      <c r="I1409" s="133"/>
      <c r="J1409" s="133"/>
      <c r="K1409" s="133"/>
      <c r="L1409" s="133"/>
      <c r="M1409" s="133"/>
      <c r="N1409" s="133"/>
      <c r="P1409" s="133"/>
      <c r="Q1409" s="133"/>
      <c r="R1409" s="133"/>
      <c r="S1409" s="133"/>
      <c r="T1409" s="133"/>
      <c r="U1409" s="133"/>
      <c r="V1409" s="133"/>
      <c r="W1409" s="133"/>
      <c r="X1409" s="133"/>
      <c r="Y1409" s="133"/>
      <c r="Z1409" s="133"/>
      <c r="AA1409" s="133"/>
      <c r="AB1409" s="133"/>
    </row>
    <row r="1410" spans="2:28">
      <c r="B1410" s="133"/>
      <c r="C1410" s="133"/>
      <c r="D1410" s="133"/>
      <c r="E1410" s="133"/>
      <c r="F1410" s="133"/>
      <c r="G1410" s="133"/>
      <c r="I1410" s="133"/>
      <c r="J1410" s="133"/>
      <c r="K1410" s="133"/>
      <c r="L1410" s="133"/>
      <c r="M1410" s="133"/>
      <c r="N1410" s="133"/>
      <c r="P1410" s="133"/>
      <c r="Q1410" s="133"/>
      <c r="R1410" s="133"/>
      <c r="S1410" s="133"/>
      <c r="T1410" s="133"/>
      <c r="U1410" s="133"/>
      <c r="V1410" s="133"/>
      <c r="W1410" s="133"/>
      <c r="X1410" s="133"/>
      <c r="Y1410" s="133"/>
      <c r="Z1410" s="133"/>
      <c r="AA1410" s="133"/>
      <c r="AB1410" s="133"/>
    </row>
    <row r="1411" spans="2:28">
      <c r="B1411" s="133"/>
      <c r="C1411" s="133"/>
      <c r="D1411" s="133"/>
      <c r="E1411" s="133"/>
      <c r="F1411" s="133"/>
      <c r="G1411" s="133"/>
      <c r="I1411" s="133"/>
      <c r="J1411" s="133"/>
      <c r="K1411" s="133"/>
      <c r="L1411" s="133"/>
      <c r="M1411" s="133"/>
      <c r="N1411" s="133"/>
      <c r="P1411" s="133"/>
      <c r="Q1411" s="133"/>
      <c r="R1411" s="133"/>
      <c r="S1411" s="133"/>
      <c r="T1411" s="133"/>
      <c r="U1411" s="133"/>
      <c r="V1411" s="133"/>
      <c r="W1411" s="133"/>
      <c r="X1411" s="133"/>
      <c r="Y1411" s="133"/>
      <c r="Z1411" s="133"/>
      <c r="AA1411" s="133"/>
      <c r="AB1411" s="133"/>
    </row>
    <row r="1412" spans="2:28">
      <c r="B1412" s="133"/>
      <c r="C1412" s="133"/>
      <c r="D1412" s="133"/>
      <c r="E1412" s="133"/>
      <c r="F1412" s="133"/>
      <c r="G1412" s="133"/>
      <c r="I1412" s="133"/>
      <c r="J1412" s="133"/>
      <c r="K1412" s="133"/>
      <c r="L1412" s="133"/>
      <c r="M1412" s="133"/>
      <c r="N1412" s="133"/>
      <c r="P1412" s="133"/>
      <c r="Q1412" s="133"/>
      <c r="R1412" s="133"/>
      <c r="S1412" s="133"/>
      <c r="T1412" s="133"/>
      <c r="U1412" s="133"/>
      <c r="V1412" s="133"/>
      <c r="W1412" s="133"/>
      <c r="X1412" s="133"/>
      <c r="Y1412" s="133"/>
      <c r="Z1412" s="133"/>
      <c r="AA1412" s="133"/>
      <c r="AB1412" s="133"/>
    </row>
    <row r="1413" spans="2:28">
      <c r="B1413" s="133"/>
      <c r="C1413" s="133"/>
      <c r="D1413" s="133"/>
      <c r="E1413" s="133"/>
      <c r="F1413" s="133"/>
      <c r="G1413" s="133"/>
      <c r="I1413" s="133"/>
      <c r="J1413" s="133"/>
      <c r="K1413" s="133"/>
      <c r="L1413" s="133"/>
      <c r="M1413" s="133"/>
      <c r="N1413" s="133"/>
      <c r="P1413" s="133"/>
      <c r="Q1413" s="133"/>
      <c r="R1413" s="133"/>
      <c r="S1413" s="133"/>
      <c r="T1413" s="133"/>
      <c r="U1413" s="133"/>
      <c r="V1413" s="133"/>
      <c r="W1413" s="133"/>
      <c r="X1413" s="133"/>
      <c r="Y1413" s="133"/>
      <c r="Z1413" s="133"/>
      <c r="AA1413" s="133"/>
      <c r="AB1413" s="133"/>
    </row>
    <row r="1414" spans="2:28">
      <c r="B1414" s="133"/>
      <c r="C1414" s="133"/>
      <c r="D1414" s="133"/>
      <c r="E1414" s="133"/>
      <c r="F1414" s="133"/>
      <c r="G1414" s="133"/>
      <c r="I1414" s="133"/>
      <c r="J1414" s="133"/>
      <c r="K1414" s="133"/>
      <c r="L1414" s="133"/>
      <c r="M1414" s="133"/>
      <c r="N1414" s="133"/>
      <c r="P1414" s="133"/>
      <c r="Q1414" s="133"/>
      <c r="R1414" s="133"/>
      <c r="S1414" s="133"/>
      <c r="T1414" s="133"/>
      <c r="U1414" s="133"/>
      <c r="V1414" s="133"/>
      <c r="W1414" s="133"/>
      <c r="X1414" s="133"/>
      <c r="Y1414" s="133"/>
      <c r="Z1414" s="133"/>
      <c r="AA1414" s="133"/>
      <c r="AB1414" s="133"/>
    </row>
    <row r="1415" spans="2:28">
      <c r="B1415" s="133"/>
      <c r="C1415" s="133"/>
      <c r="D1415" s="133"/>
      <c r="E1415" s="133"/>
      <c r="F1415" s="133"/>
      <c r="G1415" s="133"/>
      <c r="I1415" s="133"/>
      <c r="J1415" s="133"/>
      <c r="K1415" s="133"/>
      <c r="L1415" s="133"/>
      <c r="M1415" s="133"/>
      <c r="N1415" s="133"/>
      <c r="P1415" s="133"/>
      <c r="Q1415" s="133"/>
      <c r="R1415" s="133"/>
      <c r="S1415" s="133"/>
      <c r="T1415" s="133"/>
      <c r="U1415" s="133"/>
      <c r="V1415" s="133"/>
      <c r="W1415" s="133"/>
      <c r="X1415" s="133"/>
      <c r="Y1415" s="133"/>
      <c r="Z1415" s="133"/>
      <c r="AA1415" s="133"/>
      <c r="AB1415" s="133"/>
    </row>
    <row r="1416" spans="2:28">
      <c r="B1416" s="133"/>
      <c r="C1416" s="133"/>
      <c r="D1416" s="133"/>
      <c r="E1416" s="133"/>
      <c r="F1416" s="133"/>
      <c r="G1416" s="133"/>
      <c r="I1416" s="133"/>
      <c r="J1416" s="133"/>
      <c r="K1416" s="133"/>
      <c r="L1416" s="133"/>
      <c r="M1416" s="133"/>
      <c r="N1416" s="133"/>
      <c r="P1416" s="133"/>
      <c r="Q1416" s="133"/>
      <c r="R1416" s="133"/>
      <c r="S1416" s="133"/>
      <c r="T1416" s="133"/>
      <c r="U1416" s="133"/>
      <c r="V1416" s="133"/>
      <c r="W1416" s="133"/>
      <c r="X1416" s="133"/>
      <c r="Y1416" s="133"/>
      <c r="Z1416" s="133"/>
      <c r="AA1416" s="133"/>
      <c r="AB1416" s="133"/>
    </row>
    <row r="1417" spans="2:28">
      <c r="B1417" s="133"/>
      <c r="C1417" s="133"/>
      <c r="D1417" s="133"/>
      <c r="E1417" s="133"/>
      <c r="F1417" s="133"/>
      <c r="G1417" s="133"/>
      <c r="I1417" s="133"/>
      <c r="J1417" s="133"/>
      <c r="K1417" s="133"/>
      <c r="L1417" s="133"/>
      <c r="M1417" s="133"/>
      <c r="N1417" s="133"/>
      <c r="P1417" s="133"/>
      <c r="Q1417" s="133"/>
      <c r="R1417" s="133"/>
      <c r="S1417" s="133"/>
      <c r="T1417" s="133"/>
      <c r="U1417" s="133"/>
      <c r="V1417" s="133"/>
      <c r="W1417" s="133"/>
      <c r="X1417" s="133"/>
      <c r="Y1417" s="133"/>
      <c r="Z1417" s="133"/>
      <c r="AA1417" s="133"/>
      <c r="AB1417" s="133"/>
    </row>
    <row r="1418" spans="2:28">
      <c r="B1418" s="133"/>
      <c r="C1418" s="133"/>
      <c r="D1418" s="133"/>
      <c r="E1418" s="133"/>
      <c r="F1418" s="133"/>
      <c r="G1418" s="133"/>
      <c r="I1418" s="133"/>
      <c r="J1418" s="133"/>
      <c r="K1418" s="133"/>
      <c r="L1418" s="133"/>
      <c r="M1418" s="133"/>
      <c r="N1418" s="133"/>
      <c r="P1418" s="133"/>
      <c r="Q1418" s="133"/>
      <c r="R1418" s="133"/>
      <c r="S1418" s="133"/>
      <c r="T1418" s="133"/>
      <c r="U1418" s="133"/>
      <c r="V1418" s="133"/>
      <c r="W1418" s="133"/>
      <c r="X1418" s="133"/>
      <c r="Y1418" s="133"/>
      <c r="Z1418" s="133"/>
      <c r="AA1418" s="133"/>
      <c r="AB1418" s="133"/>
    </row>
    <row r="1419" spans="2:28">
      <c r="B1419" s="133"/>
      <c r="C1419" s="133"/>
      <c r="D1419" s="133"/>
      <c r="E1419" s="133"/>
      <c r="F1419" s="133"/>
      <c r="G1419" s="133"/>
      <c r="I1419" s="133"/>
      <c r="J1419" s="133"/>
      <c r="K1419" s="133"/>
      <c r="L1419" s="133"/>
      <c r="M1419" s="133"/>
      <c r="N1419" s="133"/>
      <c r="P1419" s="133"/>
      <c r="Q1419" s="133"/>
      <c r="R1419" s="133"/>
      <c r="S1419" s="133"/>
      <c r="T1419" s="133"/>
      <c r="U1419" s="133"/>
      <c r="V1419" s="133"/>
      <c r="W1419" s="133"/>
      <c r="X1419" s="133"/>
      <c r="Y1419" s="133"/>
      <c r="Z1419" s="133"/>
      <c r="AA1419" s="133"/>
      <c r="AB1419" s="133"/>
    </row>
    <row r="1420" spans="2:28">
      <c r="B1420" s="133"/>
      <c r="C1420" s="133"/>
      <c r="D1420" s="133"/>
      <c r="E1420" s="133"/>
      <c r="F1420" s="133"/>
      <c r="G1420" s="133"/>
      <c r="I1420" s="133"/>
      <c r="J1420" s="133"/>
      <c r="K1420" s="133"/>
      <c r="L1420" s="133"/>
      <c r="M1420" s="133"/>
      <c r="N1420" s="133"/>
      <c r="P1420" s="133"/>
      <c r="Q1420" s="133"/>
      <c r="R1420" s="133"/>
      <c r="S1420" s="133"/>
      <c r="T1420" s="133"/>
      <c r="U1420" s="133"/>
      <c r="V1420" s="133"/>
      <c r="W1420" s="133"/>
      <c r="X1420" s="133"/>
      <c r="Y1420" s="133"/>
      <c r="Z1420" s="133"/>
      <c r="AA1420" s="133"/>
      <c r="AB1420" s="133"/>
    </row>
    <row r="1421" spans="2:28">
      <c r="B1421" s="133"/>
      <c r="C1421" s="133"/>
      <c r="D1421" s="133"/>
      <c r="E1421" s="133"/>
      <c r="F1421" s="133"/>
      <c r="G1421" s="133"/>
      <c r="I1421" s="133"/>
      <c r="J1421" s="133"/>
      <c r="K1421" s="133"/>
      <c r="L1421" s="133"/>
      <c r="M1421" s="133"/>
      <c r="N1421" s="133"/>
      <c r="P1421" s="133"/>
      <c r="Q1421" s="133"/>
      <c r="R1421" s="133"/>
      <c r="S1421" s="133"/>
      <c r="T1421" s="133"/>
      <c r="U1421" s="133"/>
      <c r="V1421" s="133"/>
      <c r="W1421" s="133"/>
      <c r="X1421" s="133"/>
      <c r="Y1421" s="133"/>
      <c r="Z1421" s="133"/>
      <c r="AA1421" s="133"/>
      <c r="AB1421" s="133"/>
    </row>
    <row r="1422" spans="2:28">
      <c r="B1422" s="133"/>
      <c r="C1422" s="133"/>
      <c r="D1422" s="133"/>
      <c r="E1422" s="133"/>
      <c r="F1422" s="133"/>
      <c r="G1422" s="133"/>
      <c r="I1422" s="133"/>
      <c r="J1422" s="133"/>
      <c r="K1422" s="133"/>
      <c r="L1422" s="133"/>
      <c r="M1422" s="133"/>
      <c r="N1422" s="133"/>
      <c r="P1422" s="133"/>
      <c r="Q1422" s="133"/>
      <c r="R1422" s="133"/>
      <c r="S1422" s="133"/>
      <c r="T1422" s="133"/>
      <c r="U1422" s="133"/>
      <c r="V1422" s="133"/>
      <c r="W1422" s="133"/>
      <c r="X1422" s="133"/>
      <c r="Y1422" s="133"/>
      <c r="Z1422" s="133"/>
      <c r="AA1422" s="133"/>
      <c r="AB1422" s="133"/>
    </row>
    <row r="1423" spans="2:28">
      <c r="B1423" s="133"/>
      <c r="C1423" s="133"/>
      <c r="D1423" s="133"/>
      <c r="E1423" s="133"/>
      <c r="F1423" s="133"/>
      <c r="G1423" s="133"/>
      <c r="I1423" s="133"/>
      <c r="J1423" s="133"/>
      <c r="K1423" s="133"/>
      <c r="L1423" s="133"/>
      <c r="M1423" s="133"/>
      <c r="N1423" s="133"/>
      <c r="P1423" s="133"/>
      <c r="Q1423" s="133"/>
      <c r="R1423" s="133"/>
      <c r="S1423" s="133"/>
      <c r="T1423" s="133"/>
      <c r="U1423" s="133"/>
      <c r="V1423" s="133"/>
      <c r="W1423" s="133"/>
      <c r="X1423" s="133"/>
      <c r="Y1423" s="133"/>
      <c r="Z1423" s="133"/>
      <c r="AA1423" s="133"/>
      <c r="AB1423" s="133"/>
    </row>
    <row r="1424" spans="2:28">
      <c r="B1424" s="133"/>
      <c r="C1424" s="133"/>
      <c r="D1424" s="133"/>
      <c r="E1424" s="133"/>
      <c r="F1424" s="133"/>
      <c r="G1424" s="133"/>
      <c r="I1424" s="133"/>
      <c r="J1424" s="133"/>
      <c r="K1424" s="133"/>
      <c r="L1424" s="133"/>
      <c r="M1424" s="133"/>
      <c r="N1424" s="133"/>
      <c r="P1424" s="133"/>
      <c r="Q1424" s="133"/>
      <c r="R1424" s="133"/>
      <c r="S1424" s="133"/>
      <c r="T1424" s="133"/>
      <c r="U1424" s="133"/>
      <c r="V1424" s="133"/>
      <c r="W1424" s="133"/>
      <c r="X1424" s="133"/>
      <c r="Y1424" s="133"/>
      <c r="Z1424" s="133"/>
      <c r="AA1424" s="133"/>
      <c r="AB1424" s="133"/>
    </row>
    <row r="1425" spans="2:28">
      <c r="B1425" s="133"/>
      <c r="C1425" s="133"/>
      <c r="D1425" s="133"/>
      <c r="E1425" s="133"/>
      <c r="F1425" s="133"/>
      <c r="G1425" s="133"/>
      <c r="I1425" s="133"/>
      <c r="J1425" s="133"/>
      <c r="K1425" s="133"/>
      <c r="L1425" s="133"/>
      <c r="M1425" s="133"/>
      <c r="N1425" s="133"/>
      <c r="P1425" s="133"/>
      <c r="Q1425" s="133"/>
      <c r="R1425" s="133"/>
      <c r="S1425" s="133"/>
      <c r="T1425" s="133"/>
      <c r="U1425" s="133"/>
      <c r="V1425" s="133"/>
      <c r="W1425" s="133"/>
      <c r="X1425" s="133"/>
      <c r="Y1425" s="133"/>
      <c r="Z1425" s="133"/>
      <c r="AA1425" s="133"/>
      <c r="AB1425" s="133"/>
    </row>
    <row r="1426" spans="2:28">
      <c r="B1426" s="133"/>
      <c r="C1426" s="133"/>
      <c r="D1426" s="133"/>
      <c r="E1426" s="133"/>
      <c r="F1426" s="133"/>
      <c r="G1426" s="133"/>
      <c r="I1426" s="133"/>
      <c r="J1426" s="133"/>
      <c r="K1426" s="133"/>
      <c r="L1426" s="133"/>
      <c r="M1426" s="133"/>
      <c r="N1426" s="133"/>
      <c r="P1426" s="133"/>
      <c r="Q1426" s="133"/>
      <c r="R1426" s="133"/>
      <c r="S1426" s="133"/>
      <c r="T1426" s="133"/>
      <c r="U1426" s="133"/>
      <c r="V1426" s="133"/>
      <c r="W1426" s="133"/>
      <c r="X1426" s="133"/>
      <c r="Y1426" s="133"/>
      <c r="Z1426" s="133"/>
      <c r="AA1426" s="133"/>
      <c r="AB1426" s="133"/>
    </row>
    <row r="1427" spans="2:28">
      <c r="B1427" s="133"/>
      <c r="C1427" s="133"/>
      <c r="D1427" s="133"/>
      <c r="E1427" s="133"/>
      <c r="F1427" s="133"/>
      <c r="G1427" s="133"/>
      <c r="I1427" s="133"/>
      <c r="J1427" s="133"/>
      <c r="K1427" s="133"/>
      <c r="L1427" s="133"/>
      <c r="M1427" s="133"/>
      <c r="N1427" s="133"/>
      <c r="P1427" s="133"/>
      <c r="Q1427" s="133"/>
      <c r="R1427" s="133"/>
      <c r="S1427" s="133"/>
      <c r="T1427" s="133"/>
      <c r="U1427" s="133"/>
      <c r="V1427" s="133"/>
      <c r="W1427" s="133"/>
      <c r="X1427" s="133"/>
      <c r="Y1427" s="133"/>
      <c r="Z1427" s="133"/>
      <c r="AA1427" s="133"/>
      <c r="AB1427" s="133"/>
    </row>
    <row r="1428" spans="2:28">
      <c r="B1428" s="133"/>
      <c r="C1428" s="133"/>
      <c r="D1428" s="133"/>
      <c r="E1428" s="133"/>
      <c r="F1428" s="133"/>
      <c r="G1428" s="133"/>
      <c r="I1428" s="133"/>
      <c r="J1428" s="133"/>
      <c r="K1428" s="133"/>
      <c r="L1428" s="133"/>
      <c r="M1428" s="133"/>
      <c r="N1428" s="133"/>
      <c r="P1428" s="133"/>
      <c r="Q1428" s="133"/>
      <c r="R1428" s="133"/>
      <c r="S1428" s="133"/>
      <c r="T1428" s="133"/>
      <c r="U1428" s="133"/>
      <c r="V1428" s="133"/>
      <c r="W1428" s="133"/>
      <c r="X1428" s="133"/>
      <c r="Y1428" s="133"/>
      <c r="Z1428" s="133"/>
      <c r="AA1428" s="133"/>
      <c r="AB1428" s="133"/>
    </row>
    <row r="1429" spans="2:28">
      <c r="B1429" s="133"/>
      <c r="C1429" s="133"/>
      <c r="D1429" s="133"/>
      <c r="E1429" s="133"/>
      <c r="F1429" s="133"/>
      <c r="G1429" s="133"/>
      <c r="I1429" s="133"/>
      <c r="J1429" s="133"/>
      <c r="K1429" s="133"/>
      <c r="L1429" s="133"/>
      <c r="M1429" s="133"/>
      <c r="N1429" s="133"/>
      <c r="P1429" s="133"/>
      <c r="Q1429" s="133"/>
      <c r="R1429" s="133"/>
      <c r="S1429" s="133"/>
      <c r="T1429" s="133"/>
      <c r="U1429" s="133"/>
      <c r="V1429" s="133"/>
      <c r="W1429" s="133"/>
      <c r="X1429" s="133"/>
      <c r="Y1429" s="133"/>
      <c r="Z1429" s="133"/>
      <c r="AA1429" s="133"/>
      <c r="AB1429" s="133"/>
    </row>
    <row r="1430" spans="2:28">
      <c r="B1430" s="133"/>
      <c r="C1430" s="133"/>
      <c r="D1430" s="133"/>
      <c r="E1430" s="133"/>
      <c r="F1430" s="133"/>
      <c r="G1430" s="133"/>
      <c r="I1430" s="133"/>
      <c r="J1430" s="133"/>
      <c r="K1430" s="133"/>
      <c r="L1430" s="133"/>
      <c r="M1430" s="133"/>
      <c r="N1430" s="133"/>
      <c r="P1430" s="133"/>
      <c r="Q1430" s="133"/>
      <c r="R1430" s="133"/>
      <c r="S1430" s="133"/>
      <c r="T1430" s="133"/>
      <c r="U1430" s="133"/>
      <c r="V1430" s="133"/>
      <c r="W1430" s="133"/>
      <c r="X1430" s="133"/>
      <c r="Y1430" s="133"/>
      <c r="Z1430" s="133"/>
      <c r="AA1430" s="133"/>
      <c r="AB1430" s="133"/>
    </row>
    <row r="1431" spans="2:28">
      <c r="B1431" s="133"/>
      <c r="C1431" s="133"/>
      <c r="D1431" s="133"/>
      <c r="E1431" s="133"/>
      <c r="F1431" s="133"/>
      <c r="G1431" s="133"/>
      <c r="I1431" s="133"/>
      <c r="J1431" s="133"/>
      <c r="K1431" s="133"/>
      <c r="L1431" s="133"/>
      <c r="M1431" s="133"/>
      <c r="N1431" s="133"/>
      <c r="P1431" s="133"/>
      <c r="Q1431" s="133"/>
      <c r="R1431" s="133"/>
      <c r="S1431" s="133"/>
      <c r="T1431" s="133"/>
      <c r="U1431" s="133"/>
      <c r="V1431" s="133"/>
      <c r="W1431" s="133"/>
      <c r="X1431" s="133"/>
      <c r="Y1431" s="133"/>
      <c r="Z1431" s="133"/>
      <c r="AA1431" s="133"/>
      <c r="AB1431" s="133"/>
    </row>
    <row r="1432" spans="2:28">
      <c r="B1432" s="133"/>
      <c r="C1432" s="133"/>
      <c r="D1432" s="133"/>
      <c r="E1432" s="133"/>
      <c r="F1432" s="133"/>
      <c r="G1432" s="133"/>
      <c r="I1432" s="133"/>
      <c r="J1432" s="133"/>
      <c r="K1432" s="133"/>
      <c r="L1432" s="133"/>
      <c r="M1432" s="133"/>
      <c r="N1432" s="133"/>
      <c r="P1432" s="133"/>
      <c r="Q1432" s="133"/>
      <c r="R1432" s="133"/>
      <c r="S1432" s="133"/>
      <c r="T1432" s="133"/>
      <c r="U1432" s="133"/>
      <c r="V1432" s="133"/>
      <c r="W1432" s="133"/>
      <c r="X1432" s="133"/>
      <c r="Y1432" s="133"/>
      <c r="Z1432" s="133"/>
      <c r="AA1432" s="133"/>
      <c r="AB1432" s="133"/>
    </row>
    <row r="1433" spans="2:28">
      <c r="B1433" s="133"/>
      <c r="C1433" s="133"/>
      <c r="D1433" s="133"/>
      <c r="E1433" s="133"/>
      <c r="F1433" s="133"/>
      <c r="G1433" s="133"/>
      <c r="I1433" s="133"/>
      <c r="J1433" s="133"/>
      <c r="K1433" s="133"/>
      <c r="L1433" s="133"/>
      <c r="M1433" s="133"/>
      <c r="N1433" s="133"/>
      <c r="P1433" s="133"/>
      <c r="Q1433" s="133"/>
      <c r="R1433" s="133"/>
      <c r="S1433" s="133"/>
      <c r="T1433" s="133"/>
      <c r="U1433" s="133"/>
      <c r="V1433" s="133"/>
      <c r="W1433" s="133"/>
      <c r="X1433" s="133"/>
      <c r="Y1433" s="133"/>
      <c r="Z1433" s="133"/>
      <c r="AA1433" s="133"/>
      <c r="AB1433" s="133"/>
    </row>
    <row r="1434" spans="2:28">
      <c r="B1434" s="133"/>
      <c r="C1434" s="133"/>
      <c r="D1434" s="133"/>
      <c r="E1434" s="133"/>
      <c r="F1434" s="133"/>
      <c r="G1434" s="133"/>
      <c r="I1434" s="133"/>
      <c r="J1434" s="133"/>
      <c r="K1434" s="133"/>
      <c r="L1434" s="133"/>
      <c r="M1434" s="133"/>
      <c r="N1434" s="133"/>
      <c r="P1434" s="133"/>
      <c r="Q1434" s="133"/>
      <c r="R1434" s="133"/>
      <c r="S1434" s="133"/>
      <c r="T1434" s="133"/>
      <c r="U1434" s="133"/>
      <c r="V1434" s="133"/>
      <c r="W1434" s="133"/>
      <c r="X1434" s="133"/>
      <c r="Y1434" s="133"/>
      <c r="Z1434" s="133"/>
      <c r="AA1434" s="133"/>
      <c r="AB1434" s="133"/>
    </row>
    <row r="1435" spans="2:28">
      <c r="B1435" s="133"/>
      <c r="C1435" s="133"/>
      <c r="D1435" s="133"/>
      <c r="E1435" s="133"/>
      <c r="F1435" s="133"/>
      <c r="G1435" s="133"/>
      <c r="I1435" s="133"/>
      <c r="J1435" s="133"/>
      <c r="K1435" s="133"/>
      <c r="L1435" s="133"/>
      <c r="M1435" s="133"/>
      <c r="N1435" s="133"/>
      <c r="P1435" s="133"/>
      <c r="Q1435" s="133"/>
      <c r="R1435" s="133"/>
      <c r="S1435" s="133"/>
      <c r="T1435" s="133"/>
      <c r="U1435" s="133"/>
      <c r="V1435" s="133"/>
      <c r="W1435" s="133"/>
      <c r="X1435" s="133"/>
      <c r="Y1435" s="133"/>
      <c r="Z1435" s="133"/>
      <c r="AA1435" s="133"/>
      <c r="AB1435" s="133"/>
    </row>
    <row r="1436" spans="2:28">
      <c r="B1436" s="133"/>
      <c r="C1436" s="133"/>
      <c r="D1436" s="133"/>
      <c r="E1436" s="133"/>
      <c r="F1436" s="133"/>
      <c r="G1436" s="133"/>
      <c r="I1436" s="133"/>
      <c r="J1436" s="133"/>
      <c r="K1436" s="133"/>
      <c r="L1436" s="133"/>
      <c r="M1436" s="133"/>
      <c r="N1436" s="133"/>
      <c r="P1436" s="133"/>
      <c r="Q1436" s="133"/>
      <c r="R1436" s="133"/>
      <c r="S1436" s="133"/>
      <c r="T1436" s="133"/>
      <c r="U1436" s="133"/>
      <c r="V1436" s="133"/>
      <c r="W1436" s="133"/>
      <c r="X1436" s="133"/>
      <c r="Y1436" s="133"/>
      <c r="Z1436" s="133"/>
      <c r="AA1436" s="133"/>
      <c r="AB1436" s="133"/>
    </row>
    <row r="1437" spans="2:28">
      <c r="B1437" s="133"/>
      <c r="C1437" s="133"/>
      <c r="D1437" s="133"/>
      <c r="E1437" s="133"/>
      <c r="F1437" s="133"/>
      <c r="G1437" s="133"/>
      <c r="I1437" s="133"/>
      <c r="J1437" s="133"/>
      <c r="K1437" s="133"/>
      <c r="L1437" s="133"/>
      <c r="M1437" s="133"/>
      <c r="N1437" s="133"/>
      <c r="P1437" s="133"/>
      <c r="Q1437" s="133"/>
      <c r="R1437" s="133"/>
      <c r="S1437" s="133"/>
      <c r="T1437" s="133"/>
      <c r="U1437" s="133"/>
      <c r="V1437" s="133"/>
      <c r="W1437" s="133"/>
      <c r="X1437" s="133"/>
      <c r="Y1437" s="133"/>
      <c r="Z1437" s="133"/>
      <c r="AA1437" s="133"/>
      <c r="AB1437" s="133"/>
    </row>
    <row r="1438" spans="2:28">
      <c r="B1438" s="133"/>
      <c r="C1438" s="133"/>
      <c r="D1438" s="133"/>
      <c r="E1438" s="133"/>
      <c r="F1438" s="133"/>
      <c r="G1438" s="133"/>
      <c r="I1438" s="133"/>
      <c r="J1438" s="133"/>
      <c r="K1438" s="133"/>
      <c r="L1438" s="133"/>
      <c r="M1438" s="133"/>
      <c r="N1438" s="133"/>
      <c r="P1438" s="133"/>
      <c r="Q1438" s="133"/>
      <c r="R1438" s="133"/>
      <c r="S1438" s="133"/>
      <c r="T1438" s="133"/>
      <c r="U1438" s="133"/>
      <c r="V1438" s="133"/>
      <c r="W1438" s="133"/>
      <c r="X1438" s="133"/>
      <c r="Y1438" s="133"/>
      <c r="Z1438" s="133"/>
      <c r="AA1438" s="133"/>
      <c r="AB1438" s="133"/>
    </row>
    <row r="1439" spans="2:28">
      <c r="B1439" s="133"/>
      <c r="C1439" s="133"/>
      <c r="D1439" s="133"/>
      <c r="E1439" s="133"/>
      <c r="F1439" s="133"/>
      <c r="G1439" s="133"/>
      <c r="I1439" s="133"/>
      <c r="J1439" s="133"/>
      <c r="K1439" s="133"/>
      <c r="L1439" s="133"/>
      <c r="M1439" s="133"/>
      <c r="N1439" s="133"/>
      <c r="P1439" s="133"/>
      <c r="Q1439" s="133"/>
      <c r="R1439" s="133"/>
      <c r="S1439" s="133"/>
      <c r="T1439" s="133"/>
      <c r="U1439" s="133"/>
      <c r="V1439" s="133"/>
      <c r="W1439" s="133"/>
      <c r="X1439" s="133"/>
      <c r="Y1439" s="133"/>
      <c r="Z1439" s="133"/>
      <c r="AA1439" s="133"/>
      <c r="AB1439" s="133"/>
    </row>
    <row r="1440" spans="2:28">
      <c r="B1440" s="133"/>
      <c r="C1440" s="133"/>
      <c r="D1440" s="133"/>
      <c r="E1440" s="133"/>
      <c r="F1440" s="133"/>
      <c r="G1440" s="133"/>
      <c r="I1440" s="133"/>
      <c r="J1440" s="133"/>
      <c r="K1440" s="133"/>
      <c r="L1440" s="133"/>
      <c r="M1440" s="133"/>
      <c r="N1440" s="133"/>
      <c r="P1440" s="133"/>
      <c r="Q1440" s="133"/>
      <c r="R1440" s="133"/>
      <c r="S1440" s="133"/>
      <c r="T1440" s="133"/>
      <c r="U1440" s="133"/>
      <c r="V1440" s="133"/>
      <c r="W1440" s="133"/>
      <c r="X1440" s="133"/>
      <c r="Y1440" s="133"/>
      <c r="Z1440" s="133"/>
      <c r="AA1440" s="133"/>
      <c r="AB1440" s="133"/>
    </row>
    <row r="1441" spans="2:28">
      <c r="B1441" s="133"/>
      <c r="C1441" s="133"/>
      <c r="D1441" s="133"/>
      <c r="E1441" s="133"/>
      <c r="F1441" s="133"/>
      <c r="G1441" s="133"/>
      <c r="I1441" s="133"/>
      <c r="J1441" s="133"/>
      <c r="K1441" s="133"/>
      <c r="L1441" s="133"/>
      <c r="M1441" s="133"/>
      <c r="N1441" s="133"/>
      <c r="P1441" s="133"/>
      <c r="Q1441" s="133"/>
      <c r="R1441" s="133"/>
      <c r="S1441" s="133"/>
      <c r="T1441" s="133"/>
      <c r="U1441" s="133"/>
      <c r="V1441" s="133"/>
      <c r="W1441" s="133"/>
      <c r="X1441" s="133"/>
      <c r="Y1441" s="133"/>
      <c r="Z1441" s="133"/>
      <c r="AA1441" s="133"/>
      <c r="AB1441" s="133"/>
    </row>
    <row r="1442" spans="2:28">
      <c r="B1442" s="133"/>
      <c r="C1442" s="133"/>
      <c r="D1442" s="133"/>
      <c r="E1442" s="133"/>
      <c r="F1442" s="133"/>
      <c r="G1442" s="133"/>
      <c r="I1442" s="133"/>
      <c r="J1442" s="133"/>
      <c r="K1442" s="133"/>
      <c r="L1442" s="133"/>
      <c r="M1442" s="133"/>
      <c r="N1442" s="133"/>
      <c r="P1442" s="133"/>
      <c r="Q1442" s="133"/>
      <c r="R1442" s="133"/>
      <c r="S1442" s="133"/>
      <c r="T1442" s="133"/>
      <c r="U1442" s="133"/>
      <c r="V1442" s="133"/>
      <c r="W1442" s="133"/>
      <c r="X1442" s="133"/>
      <c r="Y1442" s="133"/>
      <c r="Z1442" s="133"/>
      <c r="AA1442" s="133"/>
      <c r="AB1442" s="133"/>
    </row>
    <row r="1443" spans="2:28">
      <c r="B1443" s="133"/>
      <c r="C1443" s="133"/>
      <c r="D1443" s="133"/>
      <c r="E1443" s="133"/>
      <c r="F1443" s="133"/>
      <c r="G1443" s="133"/>
      <c r="I1443" s="133"/>
      <c r="J1443" s="133"/>
      <c r="K1443" s="133"/>
      <c r="L1443" s="133"/>
      <c r="M1443" s="133"/>
      <c r="N1443" s="133"/>
      <c r="P1443" s="133"/>
      <c r="Q1443" s="133"/>
      <c r="R1443" s="133"/>
      <c r="S1443" s="133"/>
      <c r="T1443" s="133"/>
      <c r="U1443" s="133"/>
      <c r="V1443" s="133"/>
      <c r="W1443" s="133"/>
      <c r="X1443" s="133"/>
      <c r="Y1443" s="133"/>
      <c r="Z1443" s="133"/>
      <c r="AA1443" s="133"/>
      <c r="AB1443" s="133"/>
    </row>
    <row r="1444" spans="2:28">
      <c r="B1444" s="133"/>
      <c r="C1444" s="133"/>
      <c r="D1444" s="133"/>
      <c r="E1444" s="133"/>
      <c r="F1444" s="133"/>
      <c r="G1444" s="133"/>
      <c r="I1444" s="133"/>
      <c r="J1444" s="133"/>
      <c r="K1444" s="133"/>
      <c r="L1444" s="133"/>
      <c r="M1444" s="133"/>
      <c r="N1444" s="133"/>
      <c r="P1444" s="133"/>
      <c r="Q1444" s="133"/>
      <c r="R1444" s="133"/>
      <c r="S1444" s="133"/>
      <c r="T1444" s="133"/>
      <c r="U1444" s="133"/>
      <c r="V1444" s="133"/>
      <c r="W1444" s="133"/>
      <c r="X1444" s="133"/>
      <c r="Y1444" s="133"/>
      <c r="Z1444" s="133"/>
      <c r="AA1444" s="133"/>
      <c r="AB1444" s="133"/>
    </row>
    <row r="1445" spans="2:28">
      <c r="B1445" s="133"/>
      <c r="C1445" s="133"/>
      <c r="D1445" s="133"/>
      <c r="E1445" s="133"/>
      <c r="F1445" s="133"/>
      <c r="G1445" s="133"/>
      <c r="I1445" s="133"/>
      <c r="J1445" s="133"/>
      <c r="K1445" s="133"/>
      <c r="L1445" s="133"/>
      <c r="M1445" s="133"/>
      <c r="N1445" s="133"/>
      <c r="P1445" s="133"/>
      <c r="Q1445" s="133"/>
      <c r="R1445" s="133"/>
      <c r="S1445" s="133"/>
      <c r="T1445" s="133"/>
      <c r="U1445" s="133"/>
      <c r="V1445" s="133"/>
      <c r="W1445" s="133"/>
      <c r="X1445" s="133"/>
      <c r="Y1445" s="133"/>
      <c r="Z1445" s="133"/>
      <c r="AA1445" s="133"/>
      <c r="AB1445" s="133"/>
    </row>
    <row r="1446" spans="2:28">
      <c r="B1446" s="133"/>
      <c r="C1446" s="133"/>
      <c r="D1446" s="133"/>
      <c r="E1446" s="133"/>
      <c r="F1446" s="133"/>
      <c r="G1446" s="133"/>
      <c r="I1446" s="133"/>
      <c r="J1446" s="133"/>
      <c r="K1446" s="133"/>
      <c r="L1446" s="133"/>
      <c r="M1446" s="133"/>
      <c r="N1446" s="133"/>
      <c r="P1446" s="133"/>
      <c r="Q1446" s="133"/>
      <c r="R1446" s="133"/>
      <c r="S1446" s="133"/>
      <c r="T1446" s="133"/>
      <c r="U1446" s="133"/>
      <c r="V1446" s="133"/>
      <c r="W1446" s="133"/>
      <c r="X1446" s="133"/>
      <c r="Y1446" s="133"/>
      <c r="Z1446" s="133"/>
      <c r="AA1446" s="133"/>
      <c r="AB1446" s="133"/>
    </row>
    <row r="1447" spans="2:28">
      <c r="B1447" s="133"/>
      <c r="C1447" s="133"/>
      <c r="D1447" s="133"/>
      <c r="E1447" s="133"/>
      <c r="F1447" s="133"/>
      <c r="G1447" s="133"/>
      <c r="I1447" s="133"/>
      <c r="J1447" s="133"/>
      <c r="K1447" s="133"/>
      <c r="L1447" s="133"/>
      <c r="M1447" s="133"/>
      <c r="N1447" s="133"/>
      <c r="P1447" s="133"/>
      <c r="Q1447" s="133"/>
      <c r="R1447" s="133"/>
      <c r="S1447" s="133"/>
      <c r="T1447" s="133"/>
      <c r="U1447" s="133"/>
      <c r="V1447" s="133"/>
      <c r="W1447" s="133"/>
      <c r="X1447" s="133"/>
      <c r="Y1447" s="133"/>
      <c r="Z1447" s="133"/>
      <c r="AA1447" s="133"/>
      <c r="AB1447" s="133"/>
    </row>
    <row r="1448" spans="2:28">
      <c r="B1448" s="133"/>
      <c r="C1448" s="133"/>
      <c r="D1448" s="133"/>
      <c r="E1448" s="133"/>
      <c r="F1448" s="133"/>
      <c r="G1448" s="133"/>
      <c r="I1448" s="133"/>
      <c r="J1448" s="133"/>
      <c r="K1448" s="133"/>
      <c r="L1448" s="133"/>
      <c r="M1448" s="133"/>
      <c r="N1448" s="133"/>
      <c r="P1448" s="133"/>
      <c r="Q1448" s="133"/>
      <c r="R1448" s="133"/>
      <c r="S1448" s="133"/>
      <c r="T1448" s="133"/>
      <c r="U1448" s="133"/>
      <c r="V1448" s="133"/>
      <c r="W1448" s="133"/>
      <c r="X1448" s="133"/>
      <c r="Y1448" s="133"/>
      <c r="Z1448" s="133"/>
      <c r="AA1448" s="133"/>
      <c r="AB1448" s="133"/>
    </row>
    <row r="1449" spans="2:28">
      <c r="B1449" s="133"/>
      <c r="C1449" s="133"/>
      <c r="D1449" s="133"/>
      <c r="E1449" s="133"/>
      <c r="F1449" s="133"/>
      <c r="G1449" s="133"/>
      <c r="I1449" s="133"/>
      <c r="J1449" s="133"/>
      <c r="K1449" s="133"/>
      <c r="L1449" s="133"/>
      <c r="M1449" s="133"/>
      <c r="N1449" s="133"/>
      <c r="P1449" s="133"/>
      <c r="Q1449" s="133"/>
      <c r="R1449" s="133"/>
      <c r="S1449" s="133"/>
      <c r="T1449" s="133"/>
      <c r="U1449" s="133"/>
      <c r="V1449" s="133"/>
      <c r="W1449" s="133"/>
      <c r="X1449" s="133"/>
      <c r="Y1449" s="133"/>
      <c r="Z1449" s="133"/>
      <c r="AA1449" s="133"/>
      <c r="AB1449" s="133"/>
    </row>
    <row r="1450" spans="2:28">
      <c r="B1450" s="133"/>
      <c r="C1450" s="133"/>
      <c r="D1450" s="133"/>
      <c r="E1450" s="133"/>
      <c r="F1450" s="133"/>
      <c r="G1450" s="133"/>
      <c r="I1450" s="133"/>
      <c r="J1450" s="133"/>
      <c r="K1450" s="133"/>
      <c r="L1450" s="133"/>
      <c r="M1450" s="133"/>
      <c r="N1450" s="133"/>
      <c r="P1450" s="133"/>
      <c r="Q1450" s="133"/>
      <c r="R1450" s="133"/>
      <c r="S1450" s="133"/>
      <c r="T1450" s="133"/>
      <c r="U1450" s="133"/>
      <c r="V1450" s="133"/>
      <c r="W1450" s="133"/>
      <c r="X1450" s="133"/>
      <c r="Y1450" s="133"/>
      <c r="Z1450" s="133"/>
      <c r="AA1450" s="133"/>
      <c r="AB1450" s="133"/>
    </row>
    <row r="1451" spans="2:28">
      <c r="B1451" s="133"/>
      <c r="C1451" s="133"/>
      <c r="D1451" s="133"/>
      <c r="E1451" s="133"/>
      <c r="F1451" s="133"/>
      <c r="G1451" s="133"/>
      <c r="I1451" s="133"/>
      <c r="J1451" s="133"/>
      <c r="K1451" s="133"/>
      <c r="L1451" s="133"/>
      <c r="M1451" s="133"/>
      <c r="N1451" s="133"/>
      <c r="P1451" s="133"/>
      <c r="Q1451" s="133"/>
      <c r="R1451" s="133"/>
      <c r="S1451" s="133"/>
      <c r="T1451" s="133"/>
      <c r="U1451" s="133"/>
      <c r="V1451" s="133"/>
      <c r="W1451" s="133"/>
      <c r="X1451" s="133"/>
      <c r="Y1451" s="133"/>
      <c r="Z1451" s="133"/>
      <c r="AA1451" s="133"/>
      <c r="AB1451" s="133"/>
    </row>
    <row r="1452" spans="2:28">
      <c r="B1452" s="133"/>
      <c r="C1452" s="133"/>
      <c r="D1452" s="133"/>
      <c r="E1452" s="133"/>
      <c r="F1452" s="133"/>
      <c r="G1452" s="133"/>
      <c r="I1452" s="133"/>
      <c r="J1452" s="133"/>
      <c r="K1452" s="133"/>
      <c r="L1452" s="133"/>
      <c r="M1452" s="133"/>
      <c r="N1452" s="133"/>
      <c r="P1452" s="133"/>
      <c r="Q1452" s="133"/>
      <c r="R1452" s="133"/>
      <c r="S1452" s="133"/>
      <c r="T1452" s="133"/>
      <c r="U1452" s="133"/>
      <c r="V1452" s="133"/>
      <c r="W1452" s="133"/>
      <c r="X1452" s="133"/>
      <c r="Y1452" s="133"/>
      <c r="Z1452" s="133"/>
      <c r="AA1452" s="133"/>
      <c r="AB1452" s="133"/>
    </row>
    <row r="1453" spans="2:28">
      <c r="B1453" s="133"/>
      <c r="C1453" s="133"/>
      <c r="D1453" s="133"/>
      <c r="E1453" s="133"/>
      <c r="F1453" s="133"/>
      <c r="G1453" s="133"/>
      <c r="I1453" s="133"/>
      <c r="J1453" s="133"/>
      <c r="K1453" s="133"/>
      <c r="L1453" s="133"/>
      <c r="M1453" s="133"/>
      <c r="N1453" s="133"/>
      <c r="P1453" s="133"/>
      <c r="Q1453" s="133"/>
      <c r="R1453" s="133"/>
      <c r="S1453" s="133"/>
      <c r="T1453" s="133"/>
      <c r="U1453" s="133"/>
      <c r="V1453" s="133"/>
      <c r="W1453" s="133"/>
      <c r="X1453" s="133"/>
      <c r="Y1453" s="133"/>
      <c r="Z1453" s="133"/>
      <c r="AA1453" s="133"/>
      <c r="AB1453" s="133"/>
    </row>
    <row r="1454" spans="2:28">
      <c r="B1454" s="133"/>
      <c r="C1454" s="133"/>
      <c r="D1454" s="133"/>
      <c r="E1454" s="133"/>
      <c r="F1454" s="133"/>
      <c r="G1454" s="133"/>
      <c r="I1454" s="133"/>
      <c r="J1454" s="133"/>
      <c r="K1454" s="133"/>
      <c r="L1454" s="133"/>
      <c r="M1454" s="133"/>
      <c r="N1454" s="133"/>
      <c r="P1454" s="133"/>
      <c r="Q1454" s="133"/>
      <c r="R1454" s="133"/>
      <c r="S1454" s="133"/>
      <c r="T1454" s="133"/>
      <c r="U1454" s="133"/>
      <c r="V1454" s="133"/>
      <c r="W1454" s="133"/>
      <c r="X1454" s="133"/>
      <c r="Y1454" s="133"/>
      <c r="Z1454" s="133"/>
      <c r="AA1454" s="133"/>
      <c r="AB1454" s="133"/>
    </row>
    <row r="1455" spans="2:28">
      <c r="B1455" s="133"/>
      <c r="C1455" s="133"/>
      <c r="D1455" s="133"/>
      <c r="E1455" s="133"/>
      <c r="F1455" s="133"/>
      <c r="G1455" s="133"/>
      <c r="I1455" s="133"/>
      <c r="J1455" s="133"/>
      <c r="K1455" s="133"/>
      <c r="L1455" s="133"/>
      <c r="M1455" s="133"/>
      <c r="N1455" s="133"/>
      <c r="P1455" s="133"/>
      <c r="Q1455" s="133"/>
      <c r="R1455" s="133"/>
      <c r="S1455" s="133"/>
      <c r="T1455" s="133"/>
      <c r="U1455" s="133"/>
      <c r="V1455" s="133"/>
      <c r="W1455" s="133"/>
      <c r="X1455" s="133"/>
      <c r="Y1455" s="133"/>
      <c r="Z1455" s="133"/>
      <c r="AA1455" s="133"/>
      <c r="AB1455" s="133"/>
    </row>
    <row r="1456" spans="2:28">
      <c r="B1456" s="133"/>
      <c r="C1456" s="133"/>
      <c r="D1456" s="133"/>
      <c r="E1456" s="133"/>
      <c r="F1456" s="133"/>
      <c r="G1456" s="133"/>
      <c r="I1456" s="133"/>
      <c r="J1456" s="133"/>
      <c r="K1456" s="133"/>
      <c r="L1456" s="133"/>
      <c r="M1456" s="133"/>
      <c r="N1456" s="133"/>
      <c r="P1456" s="133"/>
      <c r="Q1456" s="133"/>
      <c r="R1456" s="133"/>
      <c r="S1456" s="133"/>
      <c r="T1456" s="133"/>
      <c r="U1456" s="133"/>
      <c r="V1456" s="133"/>
      <c r="W1456" s="133"/>
      <c r="X1456" s="133"/>
      <c r="Y1456" s="133"/>
      <c r="Z1456" s="133"/>
      <c r="AA1456" s="133"/>
      <c r="AB1456" s="133"/>
    </row>
    <row r="1457" spans="2:28">
      <c r="B1457" s="133"/>
      <c r="C1457" s="133"/>
      <c r="D1457" s="133"/>
      <c r="E1457" s="133"/>
      <c r="F1457" s="133"/>
      <c r="G1457" s="133"/>
      <c r="I1457" s="133"/>
      <c r="J1457" s="133"/>
      <c r="K1457" s="133"/>
      <c r="L1457" s="133"/>
      <c r="M1457" s="133"/>
      <c r="N1457" s="133"/>
      <c r="P1457" s="133"/>
      <c r="Q1457" s="133"/>
      <c r="R1457" s="133"/>
      <c r="S1457" s="133"/>
      <c r="T1457" s="133"/>
      <c r="U1457" s="133"/>
      <c r="V1457" s="133"/>
      <c r="W1457" s="133"/>
      <c r="X1457" s="133"/>
      <c r="Y1457" s="133"/>
      <c r="Z1457" s="133"/>
      <c r="AA1457" s="133"/>
      <c r="AB1457" s="133"/>
    </row>
    <row r="1458" spans="2:28">
      <c r="B1458" s="133"/>
      <c r="C1458" s="133"/>
      <c r="D1458" s="133"/>
      <c r="E1458" s="133"/>
      <c r="F1458" s="133"/>
      <c r="G1458" s="133"/>
      <c r="I1458" s="133"/>
      <c r="J1458" s="133"/>
      <c r="K1458" s="133"/>
      <c r="L1458" s="133"/>
      <c r="M1458" s="133"/>
      <c r="N1458" s="133"/>
      <c r="P1458" s="133"/>
      <c r="Q1458" s="133"/>
      <c r="R1458" s="133"/>
      <c r="S1458" s="133"/>
      <c r="T1458" s="133"/>
      <c r="U1458" s="133"/>
      <c r="V1458" s="133"/>
      <c r="W1458" s="133"/>
      <c r="X1458" s="133"/>
      <c r="Y1458" s="133"/>
      <c r="Z1458" s="133"/>
      <c r="AA1458" s="133"/>
      <c r="AB1458" s="133"/>
    </row>
    <row r="1459" spans="2:28">
      <c r="B1459" s="133"/>
      <c r="C1459" s="133"/>
      <c r="D1459" s="133"/>
      <c r="E1459" s="133"/>
      <c r="F1459" s="133"/>
      <c r="G1459" s="133"/>
      <c r="I1459" s="133"/>
      <c r="J1459" s="133"/>
      <c r="K1459" s="133"/>
      <c r="L1459" s="133"/>
      <c r="M1459" s="133"/>
      <c r="N1459" s="133"/>
      <c r="P1459" s="133"/>
      <c r="Q1459" s="133"/>
      <c r="R1459" s="133"/>
      <c r="S1459" s="133"/>
      <c r="T1459" s="133"/>
      <c r="U1459" s="133"/>
      <c r="V1459" s="133"/>
      <c r="W1459" s="133"/>
      <c r="X1459" s="133"/>
      <c r="Y1459" s="133"/>
      <c r="Z1459" s="133"/>
      <c r="AA1459" s="133"/>
      <c r="AB1459" s="133"/>
    </row>
    <row r="1460" spans="2:28">
      <c r="B1460" s="133"/>
      <c r="C1460" s="133"/>
      <c r="D1460" s="133"/>
      <c r="E1460" s="133"/>
      <c r="F1460" s="133"/>
      <c r="G1460" s="133"/>
      <c r="I1460" s="133"/>
      <c r="J1460" s="133"/>
      <c r="K1460" s="133"/>
      <c r="L1460" s="133"/>
      <c r="M1460" s="133"/>
      <c r="N1460" s="133"/>
      <c r="P1460" s="133"/>
      <c r="Q1460" s="133"/>
      <c r="R1460" s="133"/>
      <c r="S1460" s="133"/>
      <c r="T1460" s="133"/>
      <c r="U1460" s="133"/>
      <c r="V1460" s="133"/>
      <c r="W1460" s="133"/>
      <c r="X1460" s="133"/>
      <c r="Y1460" s="133"/>
      <c r="Z1460" s="133"/>
      <c r="AA1460" s="133"/>
      <c r="AB1460" s="133"/>
    </row>
    <row r="1461" spans="2:28">
      <c r="B1461" s="133"/>
      <c r="C1461" s="133"/>
      <c r="D1461" s="133"/>
      <c r="E1461" s="133"/>
      <c r="F1461" s="133"/>
      <c r="G1461" s="133"/>
      <c r="I1461" s="133"/>
      <c r="J1461" s="133"/>
      <c r="K1461" s="133"/>
      <c r="L1461" s="133"/>
      <c r="M1461" s="133"/>
      <c r="N1461" s="133"/>
      <c r="P1461" s="133"/>
      <c r="Q1461" s="133"/>
      <c r="R1461" s="133"/>
      <c r="S1461" s="133"/>
      <c r="T1461" s="133"/>
      <c r="U1461" s="133"/>
      <c r="V1461" s="133"/>
      <c r="W1461" s="133"/>
      <c r="X1461" s="133"/>
      <c r="Y1461" s="133"/>
      <c r="Z1461" s="133"/>
      <c r="AA1461" s="133"/>
      <c r="AB1461" s="133"/>
    </row>
    <row r="1462" spans="2:28">
      <c r="B1462" s="133"/>
      <c r="C1462" s="133"/>
      <c r="D1462" s="133"/>
      <c r="E1462" s="133"/>
      <c r="F1462" s="133"/>
      <c r="G1462" s="133"/>
      <c r="I1462" s="133"/>
      <c r="J1462" s="133"/>
      <c r="K1462" s="133"/>
      <c r="L1462" s="133"/>
      <c r="M1462" s="133"/>
      <c r="N1462" s="133"/>
      <c r="P1462" s="133"/>
      <c r="Q1462" s="133"/>
      <c r="R1462" s="133"/>
      <c r="S1462" s="133"/>
      <c r="T1462" s="133"/>
      <c r="U1462" s="133"/>
      <c r="V1462" s="133"/>
      <c r="W1462" s="133"/>
      <c r="X1462" s="133"/>
      <c r="Y1462" s="133"/>
      <c r="Z1462" s="133"/>
      <c r="AA1462" s="133"/>
      <c r="AB1462" s="133"/>
    </row>
    <row r="1463" spans="2:28">
      <c r="B1463" s="133"/>
      <c r="C1463" s="133"/>
      <c r="D1463" s="133"/>
      <c r="E1463" s="133"/>
      <c r="F1463" s="133"/>
      <c r="G1463" s="133"/>
      <c r="I1463" s="133"/>
      <c r="J1463" s="133"/>
      <c r="K1463" s="133"/>
      <c r="L1463" s="133"/>
      <c r="M1463" s="133"/>
      <c r="N1463" s="133"/>
      <c r="P1463" s="133"/>
      <c r="Q1463" s="133"/>
      <c r="R1463" s="133"/>
      <c r="S1463" s="133"/>
      <c r="T1463" s="133"/>
      <c r="U1463" s="133"/>
      <c r="V1463" s="133"/>
      <c r="W1463" s="133"/>
      <c r="X1463" s="133"/>
      <c r="Y1463" s="133"/>
      <c r="Z1463" s="133"/>
      <c r="AA1463" s="133"/>
      <c r="AB1463" s="133"/>
    </row>
    <row r="1464" spans="2:28">
      <c r="B1464" s="133"/>
      <c r="C1464" s="133"/>
      <c r="D1464" s="133"/>
      <c r="E1464" s="133"/>
      <c r="F1464" s="133"/>
      <c r="G1464" s="133"/>
      <c r="I1464" s="133"/>
      <c r="J1464" s="133"/>
      <c r="K1464" s="133"/>
      <c r="L1464" s="133"/>
      <c r="M1464" s="133"/>
      <c r="N1464" s="133"/>
      <c r="P1464" s="133"/>
      <c r="Q1464" s="133"/>
      <c r="R1464" s="133"/>
      <c r="S1464" s="133"/>
      <c r="T1464" s="133"/>
      <c r="U1464" s="133"/>
      <c r="V1464" s="133"/>
      <c r="W1464" s="133"/>
      <c r="X1464" s="133"/>
      <c r="Y1464" s="133"/>
      <c r="Z1464" s="133"/>
      <c r="AA1464" s="133"/>
      <c r="AB1464" s="133"/>
    </row>
    <row r="1465" spans="2:28">
      <c r="B1465" s="133"/>
      <c r="C1465" s="133"/>
      <c r="D1465" s="133"/>
      <c r="E1465" s="133"/>
      <c r="F1465" s="133"/>
      <c r="G1465" s="133"/>
      <c r="I1465" s="133"/>
      <c r="J1465" s="133"/>
      <c r="K1465" s="133"/>
      <c r="L1465" s="133"/>
      <c r="M1465" s="133"/>
      <c r="N1465" s="133"/>
      <c r="P1465" s="133"/>
      <c r="Q1465" s="133"/>
      <c r="R1465" s="133"/>
      <c r="S1465" s="133"/>
      <c r="T1465" s="133"/>
      <c r="U1465" s="133"/>
      <c r="V1465" s="133"/>
      <c r="W1465" s="133"/>
      <c r="X1465" s="133"/>
      <c r="Y1465" s="133"/>
      <c r="Z1465" s="133"/>
      <c r="AA1465" s="133"/>
      <c r="AB1465" s="133"/>
    </row>
    <row r="1466" spans="2:28">
      <c r="B1466" s="133"/>
      <c r="C1466" s="133"/>
      <c r="D1466" s="133"/>
      <c r="E1466" s="133"/>
      <c r="F1466" s="133"/>
      <c r="G1466" s="133"/>
      <c r="I1466" s="133"/>
      <c r="J1466" s="133"/>
      <c r="K1466" s="133"/>
      <c r="L1466" s="133"/>
      <c r="M1466" s="133"/>
      <c r="N1466" s="133"/>
      <c r="P1466" s="133"/>
      <c r="Q1466" s="133"/>
      <c r="R1466" s="133"/>
      <c r="S1466" s="133"/>
      <c r="T1466" s="133"/>
      <c r="U1466" s="133"/>
      <c r="V1466" s="133"/>
      <c r="W1466" s="133"/>
      <c r="X1466" s="133"/>
      <c r="Y1466" s="133"/>
      <c r="Z1466" s="133"/>
      <c r="AA1466" s="133"/>
      <c r="AB1466" s="133"/>
    </row>
    <row r="1467" spans="2:28">
      <c r="B1467" s="133"/>
      <c r="C1467" s="133"/>
      <c r="D1467" s="133"/>
      <c r="E1467" s="133"/>
      <c r="F1467" s="133"/>
      <c r="G1467" s="133"/>
      <c r="I1467" s="133"/>
      <c r="J1467" s="133"/>
      <c r="K1467" s="133"/>
      <c r="L1467" s="133"/>
      <c r="M1467" s="133"/>
      <c r="N1467" s="133"/>
      <c r="P1467" s="133"/>
      <c r="Q1467" s="133"/>
      <c r="R1467" s="133"/>
      <c r="S1467" s="133"/>
      <c r="T1467" s="133"/>
      <c r="U1467" s="133"/>
      <c r="V1467" s="133"/>
      <c r="W1467" s="133"/>
      <c r="X1467" s="133"/>
      <c r="Y1467" s="133"/>
      <c r="Z1467" s="133"/>
      <c r="AA1467" s="133"/>
      <c r="AB1467" s="133"/>
    </row>
    <row r="1468" spans="2:28">
      <c r="B1468" s="133"/>
      <c r="C1468" s="133"/>
      <c r="D1468" s="133"/>
      <c r="E1468" s="133"/>
      <c r="F1468" s="133"/>
      <c r="G1468" s="133"/>
      <c r="I1468" s="133"/>
      <c r="J1468" s="133"/>
      <c r="K1468" s="133"/>
      <c r="L1468" s="133"/>
      <c r="M1468" s="133"/>
      <c r="N1468" s="133"/>
      <c r="P1468" s="133"/>
      <c r="Q1468" s="133"/>
      <c r="R1468" s="133"/>
      <c r="S1468" s="133"/>
      <c r="T1468" s="133"/>
      <c r="U1468" s="133"/>
      <c r="V1468" s="133"/>
      <c r="W1468" s="133"/>
      <c r="X1468" s="133"/>
      <c r="Y1468" s="133"/>
      <c r="Z1468" s="133"/>
      <c r="AA1468" s="133"/>
      <c r="AB1468" s="133"/>
    </row>
    <row r="1469" spans="2:28">
      <c r="B1469" s="133"/>
      <c r="C1469" s="133"/>
      <c r="D1469" s="133"/>
      <c r="E1469" s="133"/>
      <c r="F1469" s="133"/>
      <c r="G1469" s="133"/>
      <c r="I1469" s="133"/>
      <c r="J1469" s="133"/>
      <c r="K1469" s="133"/>
      <c r="L1469" s="133"/>
      <c r="M1469" s="133"/>
      <c r="N1469" s="133"/>
      <c r="P1469" s="133"/>
      <c r="Q1469" s="133"/>
      <c r="R1469" s="133"/>
      <c r="S1469" s="133"/>
      <c r="T1469" s="133"/>
      <c r="U1469" s="133"/>
      <c r="V1469" s="133"/>
      <c r="W1469" s="133"/>
      <c r="X1469" s="133"/>
      <c r="Y1469" s="133"/>
      <c r="Z1469" s="133"/>
      <c r="AA1469" s="133"/>
      <c r="AB1469" s="133"/>
    </row>
    <row r="1470" spans="2:28">
      <c r="B1470" s="133"/>
      <c r="C1470" s="133"/>
      <c r="D1470" s="133"/>
      <c r="E1470" s="133"/>
      <c r="F1470" s="133"/>
      <c r="G1470" s="133"/>
      <c r="I1470" s="133"/>
      <c r="J1470" s="133"/>
      <c r="K1470" s="133"/>
      <c r="L1470" s="133"/>
      <c r="M1470" s="133"/>
      <c r="N1470" s="133"/>
      <c r="P1470" s="133"/>
      <c r="Q1470" s="133"/>
      <c r="R1470" s="133"/>
      <c r="S1470" s="133"/>
      <c r="T1470" s="133"/>
      <c r="U1470" s="133"/>
      <c r="V1470" s="133"/>
      <c r="W1470" s="133"/>
      <c r="X1470" s="133"/>
      <c r="Y1470" s="133"/>
      <c r="Z1470" s="133"/>
      <c r="AA1470" s="133"/>
      <c r="AB1470" s="133"/>
    </row>
    <row r="1471" spans="2:28">
      <c r="B1471" s="133"/>
      <c r="C1471" s="133"/>
      <c r="D1471" s="133"/>
      <c r="E1471" s="133"/>
      <c r="F1471" s="133"/>
      <c r="G1471" s="133"/>
      <c r="I1471" s="133"/>
      <c r="J1471" s="133"/>
      <c r="K1471" s="133"/>
      <c r="L1471" s="133"/>
      <c r="M1471" s="133"/>
      <c r="N1471" s="133"/>
      <c r="P1471" s="133"/>
      <c r="Q1471" s="133"/>
      <c r="R1471" s="133"/>
      <c r="S1471" s="133"/>
      <c r="T1471" s="133"/>
      <c r="U1471" s="133"/>
      <c r="V1471" s="133"/>
      <c r="W1471" s="133"/>
      <c r="X1471" s="133"/>
      <c r="Y1471" s="133"/>
      <c r="Z1471" s="133"/>
      <c r="AA1471" s="133"/>
      <c r="AB1471" s="133"/>
    </row>
    <row r="1472" spans="2:28">
      <c r="B1472" s="133"/>
      <c r="C1472" s="133"/>
      <c r="D1472" s="133"/>
      <c r="E1472" s="133"/>
      <c r="F1472" s="133"/>
      <c r="G1472" s="133"/>
      <c r="I1472" s="133"/>
      <c r="J1472" s="133"/>
      <c r="K1472" s="133"/>
      <c r="L1472" s="133"/>
      <c r="M1472" s="133"/>
      <c r="N1472" s="133"/>
      <c r="P1472" s="133"/>
      <c r="Q1472" s="133"/>
      <c r="R1472" s="133"/>
      <c r="S1472" s="133"/>
      <c r="T1472" s="133"/>
      <c r="U1472" s="133"/>
      <c r="V1472" s="133"/>
      <c r="W1472" s="133"/>
      <c r="X1472" s="133"/>
      <c r="Y1472" s="133"/>
      <c r="Z1472" s="133"/>
      <c r="AA1472" s="133"/>
      <c r="AB1472" s="133"/>
    </row>
    <row r="1473" spans="2:28">
      <c r="B1473" s="133"/>
      <c r="C1473" s="133"/>
      <c r="D1473" s="133"/>
      <c r="E1473" s="133"/>
      <c r="F1473" s="133"/>
      <c r="G1473" s="133"/>
      <c r="I1473" s="133"/>
      <c r="J1473" s="133"/>
      <c r="K1473" s="133"/>
      <c r="L1473" s="133"/>
      <c r="M1473" s="133"/>
      <c r="N1473" s="133"/>
      <c r="P1473" s="133"/>
      <c r="Q1473" s="133"/>
      <c r="R1473" s="133"/>
      <c r="S1473" s="133"/>
      <c r="T1473" s="133"/>
      <c r="U1473" s="133"/>
      <c r="V1473" s="133"/>
      <c r="W1473" s="133"/>
      <c r="X1473" s="133"/>
      <c r="Y1473" s="133"/>
      <c r="Z1473" s="133"/>
      <c r="AA1473" s="133"/>
      <c r="AB1473" s="133"/>
    </row>
    <row r="1474" spans="2:28">
      <c r="B1474" s="133"/>
      <c r="C1474" s="133"/>
      <c r="D1474" s="133"/>
      <c r="E1474" s="133"/>
      <c r="F1474" s="133"/>
      <c r="G1474" s="133"/>
      <c r="I1474" s="133"/>
      <c r="J1474" s="133"/>
      <c r="K1474" s="133"/>
      <c r="L1474" s="133"/>
      <c r="M1474" s="133"/>
      <c r="N1474" s="133"/>
      <c r="P1474" s="133"/>
      <c r="Q1474" s="133"/>
      <c r="R1474" s="133"/>
      <c r="S1474" s="133"/>
      <c r="T1474" s="133"/>
      <c r="U1474" s="133"/>
      <c r="V1474" s="133"/>
      <c r="W1474" s="133"/>
      <c r="X1474" s="133"/>
      <c r="Y1474" s="133"/>
      <c r="Z1474" s="133"/>
      <c r="AA1474" s="133"/>
      <c r="AB1474" s="133"/>
    </row>
    <row r="1475" spans="2:28">
      <c r="B1475" s="133"/>
      <c r="C1475" s="133"/>
      <c r="D1475" s="133"/>
      <c r="E1475" s="133"/>
      <c r="F1475" s="133"/>
      <c r="G1475" s="133"/>
      <c r="I1475" s="133"/>
      <c r="J1475" s="133"/>
      <c r="K1475" s="133"/>
      <c r="L1475" s="133"/>
      <c r="M1475" s="133"/>
      <c r="N1475" s="133"/>
      <c r="P1475" s="133"/>
      <c r="Q1475" s="133"/>
      <c r="R1475" s="133"/>
      <c r="S1475" s="133"/>
      <c r="T1475" s="133"/>
      <c r="U1475" s="133"/>
      <c r="V1475" s="133"/>
      <c r="W1475" s="133"/>
      <c r="X1475" s="133"/>
      <c r="Y1475" s="133"/>
      <c r="Z1475" s="133"/>
      <c r="AA1475" s="133"/>
      <c r="AB1475" s="133"/>
    </row>
    <row r="1476" spans="2:28">
      <c r="B1476" s="133"/>
      <c r="C1476" s="133"/>
      <c r="D1476" s="133"/>
      <c r="E1476" s="133"/>
      <c r="F1476" s="133"/>
      <c r="G1476" s="133"/>
      <c r="I1476" s="133"/>
      <c r="J1476" s="133"/>
      <c r="K1476" s="133"/>
      <c r="L1476" s="133"/>
      <c r="M1476" s="133"/>
      <c r="N1476" s="133"/>
      <c r="P1476" s="133"/>
      <c r="Q1476" s="133"/>
      <c r="R1476" s="133"/>
      <c r="S1476" s="133"/>
      <c r="T1476" s="133"/>
      <c r="U1476" s="133"/>
      <c r="V1476" s="133"/>
      <c r="W1476" s="133"/>
      <c r="X1476" s="133"/>
      <c r="Y1476" s="133"/>
      <c r="Z1476" s="133"/>
      <c r="AA1476" s="133"/>
      <c r="AB1476" s="133"/>
    </row>
    <row r="1477" spans="2:28">
      <c r="B1477" s="133"/>
      <c r="C1477" s="133"/>
      <c r="D1477" s="133"/>
      <c r="E1477" s="133"/>
      <c r="F1477" s="133"/>
      <c r="G1477" s="133"/>
      <c r="I1477" s="133"/>
      <c r="J1477" s="133"/>
      <c r="K1477" s="133"/>
      <c r="L1477" s="133"/>
      <c r="M1477" s="133"/>
      <c r="N1477" s="133"/>
      <c r="P1477" s="133"/>
      <c r="Q1477" s="133"/>
      <c r="R1477" s="133"/>
      <c r="S1477" s="133"/>
      <c r="T1477" s="133"/>
      <c r="U1477" s="133"/>
      <c r="V1477" s="133"/>
      <c r="W1477" s="133"/>
      <c r="X1477" s="133"/>
      <c r="Y1477" s="133"/>
      <c r="Z1477" s="133"/>
      <c r="AA1477" s="133"/>
      <c r="AB1477" s="133"/>
    </row>
    <row r="1478" spans="2:28">
      <c r="B1478" s="133"/>
      <c r="C1478" s="133"/>
      <c r="D1478" s="133"/>
      <c r="E1478" s="133"/>
      <c r="F1478" s="133"/>
      <c r="G1478" s="133"/>
      <c r="I1478" s="133"/>
      <c r="J1478" s="133"/>
      <c r="K1478" s="133"/>
      <c r="L1478" s="133"/>
      <c r="M1478" s="133"/>
      <c r="N1478" s="133"/>
      <c r="P1478" s="133"/>
      <c r="Q1478" s="133"/>
      <c r="R1478" s="133"/>
      <c r="S1478" s="133"/>
      <c r="T1478" s="133"/>
      <c r="U1478" s="133"/>
      <c r="V1478" s="133"/>
      <c r="W1478" s="133"/>
      <c r="X1478" s="133"/>
      <c r="Y1478" s="133"/>
      <c r="Z1478" s="133"/>
      <c r="AA1478" s="133"/>
      <c r="AB1478" s="133"/>
    </row>
    <row r="1479" spans="2:28">
      <c r="B1479" s="133"/>
      <c r="C1479" s="133"/>
      <c r="D1479" s="133"/>
      <c r="E1479" s="133"/>
      <c r="F1479" s="133"/>
      <c r="G1479" s="133"/>
      <c r="I1479" s="133"/>
      <c r="J1479" s="133"/>
      <c r="K1479" s="133"/>
      <c r="L1479" s="133"/>
      <c r="M1479" s="133"/>
      <c r="N1479" s="133"/>
      <c r="P1479" s="133"/>
      <c r="Q1479" s="133"/>
      <c r="R1479" s="133"/>
      <c r="S1479" s="133"/>
      <c r="T1479" s="133"/>
      <c r="U1479" s="133"/>
      <c r="V1479" s="133"/>
      <c r="W1479" s="133"/>
      <c r="X1479" s="133"/>
      <c r="Y1479" s="133"/>
      <c r="Z1479" s="133"/>
      <c r="AA1479" s="133"/>
      <c r="AB1479" s="133"/>
    </row>
    <row r="1480" spans="2:28">
      <c r="B1480" s="133"/>
      <c r="C1480" s="133"/>
      <c r="D1480" s="133"/>
      <c r="E1480" s="133"/>
      <c r="F1480" s="133"/>
      <c r="G1480" s="133"/>
      <c r="I1480" s="133"/>
      <c r="J1480" s="133"/>
      <c r="K1480" s="133"/>
      <c r="L1480" s="133"/>
      <c r="M1480" s="133"/>
      <c r="N1480" s="133"/>
      <c r="P1480" s="133"/>
      <c r="Q1480" s="133"/>
      <c r="R1480" s="133"/>
      <c r="S1480" s="133"/>
      <c r="T1480" s="133"/>
      <c r="U1480" s="133"/>
      <c r="V1480" s="133"/>
      <c r="W1480" s="133"/>
      <c r="X1480" s="133"/>
      <c r="Y1480" s="133"/>
      <c r="Z1480" s="133"/>
      <c r="AA1480" s="133"/>
      <c r="AB1480" s="133"/>
    </row>
    <row r="1481" spans="2:28">
      <c r="B1481" s="133"/>
      <c r="C1481" s="133"/>
      <c r="D1481" s="133"/>
      <c r="E1481" s="133"/>
      <c r="F1481" s="133"/>
      <c r="G1481" s="133"/>
      <c r="I1481" s="133"/>
      <c r="J1481" s="133"/>
      <c r="K1481" s="133"/>
      <c r="L1481" s="133"/>
      <c r="M1481" s="133"/>
      <c r="N1481" s="133"/>
      <c r="P1481" s="133"/>
      <c r="Q1481" s="133"/>
      <c r="R1481" s="133"/>
      <c r="S1481" s="133"/>
      <c r="T1481" s="133"/>
      <c r="U1481" s="133"/>
      <c r="V1481" s="133"/>
      <c r="W1481" s="133"/>
      <c r="X1481" s="133"/>
      <c r="Y1481" s="133"/>
      <c r="Z1481" s="133"/>
      <c r="AA1481" s="133"/>
      <c r="AB1481" s="133"/>
    </row>
    <row r="1482" spans="2:28">
      <c r="B1482" s="133"/>
      <c r="C1482" s="133"/>
      <c r="D1482" s="133"/>
      <c r="E1482" s="133"/>
      <c r="F1482" s="133"/>
      <c r="G1482" s="133"/>
      <c r="I1482" s="133"/>
      <c r="J1482" s="133"/>
      <c r="K1482" s="133"/>
      <c r="L1482" s="133"/>
      <c r="M1482" s="133"/>
      <c r="N1482" s="133"/>
      <c r="P1482" s="133"/>
      <c r="Q1482" s="133"/>
      <c r="R1482" s="133"/>
      <c r="S1482" s="133"/>
      <c r="T1482" s="133"/>
      <c r="U1482" s="133"/>
      <c r="V1482" s="133"/>
      <c r="W1482" s="133"/>
      <c r="X1482" s="133"/>
      <c r="Y1482" s="133"/>
      <c r="Z1482" s="133"/>
      <c r="AA1482" s="133"/>
      <c r="AB1482" s="133"/>
    </row>
    <row r="1483" spans="2:28">
      <c r="B1483" s="133"/>
      <c r="C1483" s="133"/>
      <c r="D1483" s="133"/>
      <c r="E1483" s="133"/>
      <c r="F1483" s="133"/>
      <c r="G1483" s="133"/>
      <c r="I1483" s="133"/>
      <c r="J1483" s="133"/>
      <c r="K1483" s="133"/>
      <c r="L1483" s="133"/>
      <c r="M1483" s="133"/>
      <c r="N1483" s="133"/>
      <c r="P1483" s="133"/>
      <c r="Q1483" s="133"/>
      <c r="R1483" s="133"/>
      <c r="S1483" s="133"/>
      <c r="T1483" s="133"/>
      <c r="U1483" s="133"/>
      <c r="V1483" s="133"/>
      <c r="W1483" s="133"/>
      <c r="X1483" s="133"/>
      <c r="Y1483" s="133"/>
      <c r="Z1483" s="133"/>
      <c r="AA1483" s="133"/>
      <c r="AB1483" s="133"/>
    </row>
    <row r="1484" spans="2:28">
      <c r="B1484" s="133"/>
      <c r="C1484" s="133"/>
      <c r="D1484" s="133"/>
      <c r="E1484" s="133"/>
      <c r="F1484" s="133"/>
      <c r="G1484" s="133"/>
      <c r="I1484" s="133"/>
      <c r="J1484" s="133"/>
      <c r="K1484" s="133"/>
      <c r="L1484" s="133"/>
      <c r="M1484" s="133"/>
      <c r="N1484" s="133"/>
      <c r="P1484" s="133"/>
      <c r="Q1484" s="133"/>
      <c r="R1484" s="133"/>
      <c r="S1484" s="133"/>
      <c r="T1484" s="133"/>
      <c r="U1484" s="133"/>
      <c r="V1484" s="133"/>
      <c r="W1484" s="133"/>
      <c r="X1484" s="133"/>
      <c r="Y1484" s="133"/>
      <c r="Z1484" s="133"/>
      <c r="AA1484" s="133"/>
      <c r="AB1484" s="133"/>
    </row>
    <row r="1485" spans="2:28">
      <c r="B1485" s="133"/>
      <c r="C1485" s="133"/>
      <c r="D1485" s="133"/>
      <c r="E1485" s="133"/>
      <c r="F1485" s="133"/>
      <c r="G1485" s="133"/>
      <c r="I1485" s="133"/>
      <c r="J1485" s="133"/>
      <c r="K1485" s="133"/>
      <c r="L1485" s="133"/>
      <c r="M1485" s="133"/>
      <c r="N1485" s="133"/>
      <c r="P1485" s="133"/>
      <c r="Q1485" s="133"/>
      <c r="R1485" s="133"/>
      <c r="S1485" s="133"/>
      <c r="T1485" s="133"/>
      <c r="U1485" s="133"/>
      <c r="V1485" s="133"/>
      <c r="W1485" s="133"/>
      <c r="X1485" s="133"/>
      <c r="Y1485" s="133"/>
      <c r="Z1485" s="133"/>
      <c r="AA1485" s="133"/>
      <c r="AB1485" s="133"/>
    </row>
    <row r="1486" spans="2:28">
      <c r="B1486" s="133"/>
      <c r="C1486" s="133"/>
      <c r="D1486" s="133"/>
      <c r="E1486" s="133"/>
      <c r="F1486" s="133"/>
      <c r="G1486" s="133"/>
      <c r="I1486" s="133"/>
      <c r="J1486" s="133"/>
      <c r="K1486" s="133"/>
      <c r="L1486" s="133"/>
      <c r="M1486" s="133"/>
      <c r="N1486" s="133"/>
      <c r="P1486" s="133"/>
      <c r="Q1486" s="133"/>
      <c r="R1486" s="133"/>
      <c r="S1486" s="133"/>
      <c r="T1486" s="133"/>
      <c r="U1486" s="133"/>
      <c r="V1486" s="133"/>
      <c r="W1486" s="133"/>
      <c r="X1486" s="133"/>
      <c r="Y1486" s="133"/>
      <c r="Z1486" s="133"/>
      <c r="AA1486" s="133"/>
      <c r="AB1486" s="133"/>
    </row>
    <row r="1487" spans="2:28">
      <c r="B1487" s="133"/>
      <c r="C1487" s="133"/>
      <c r="D1487" s="133"/>
      <c r="E1487" s="133"/>
      <c r="F1487" s="133"/>
      <c r="G1487" s="133"/>
      <c r="I1487" s="133"/>
      <c r="J1487" s="133"/>
      <c r="K1487" s="133"/>
      <c r="L1487" s="133"/>
      <c r="M1487" s="133"/>
      <c r="N1487" s="133"/>
      <c r="P1487" s="133"/>
      <c r="Q1487" s="133"/>
      <c r="R1487" s="133"/>
      <c r="S1487" s="133"/>
      <c r="T1487" s="133"/>
      <c r="U1487" s="133"/>
      <c r="V1487" s="133"/>
      <c r="W1487" s="133"/>
      <c r="X1487" s="133"/>
      <c r="Y1487" s="133"/>
      <c r="Z1487" s="133"/>
      <c r="AA1487" s="133"/>
      <c r="AB1487" s="133"/>
    </row>
    <row r="1488" spans="2:28">
      <c r="B1488" s="133"/>
      <c r="C1488" s="133"/>
      <c r="D1488" s="133"/>
      <c r="E1488" s="133"/>
      <c r="F1488" s="133"/>
      <c r="G1488" s="133"/>
      <c r="I1488" s="133"/>
      <c r="J1488" s="133"/>
      <c r="K1488" s="133"/>
      <c r="L1488" s="133"/>
      <c r="M1488" s="133"/>
      <c r="N1488" s="133"/>
      <c r="P1488" s="133"/>
      <c r="Q1488" s="133"/>
      <c r="R1488" s="133"/>
      <c r="S1488" s="133"/>
      <c r="T1488" s="133"/>
      <c r="U1488" s="133"/>
      <c r="V1488" s="133"/>
      <c r="W1488" s="133"/>
      <c r="X1488" s="133"/>
      <c r="Y1488" s="133"/>
      <c r="Z1488" s="133"/>
      <c r="AA1488" s="133"/>
      <c r="AB1488" s="133"/>
    </row>
    <row r="1489" spans="2:28">
      <c r="B1489" s="133"/>
      <c r="C1489" s="133"/>
      <c r="D1489" s="133"/>
      <c r="E1489" s="133"/>
      <c r="F1489" s="133"/>
      <c r="G1489" s="133"/>
      <c r="I1489" s="133"/>
      <c r="J1489" s="133"/>
      <c r="K1489" s="133"/>
      <c r="L1489" s="133"/>
      <c r="M1489" s="133"/>
      <c r="N1489" s="133"/>
      <c r="P1489" s="133"/>
      <c r="Q1489" s="133"/>
      <c r="R1489" s="133"/>
      <c r="S1489" s="133"/>
      <c r="T1489" s="133"/>
      <c r="U1489" s="133"/>
      <c r="V1489" s="133"/>
      <c r="W1489" s="133"/>
      <c r="X1489" s="133"/>
      <c r="Y1489" s="133"/>
      <c r="Z1489" s="133"/>
      <c r="AA1489" s="133"/>
      <c r="AB1489" s="133"/>
    </row>
    <row r="1490" spans="2:28">
      <c r="B1490" s="133"/>
      <c r="C1490" s="133"/>
      <c r="D1490" s="133"/>
      <c r="E1490" s="133"/>
      <c r="F1490" s="133"/>
      <c r="G1490" s="133"/>
      <c r="I1490" s="133"/>
      <c r="J1490" s="133"/>
      <c r="K1490" s="133"/>
      <c r="L1490" s="133"/>
      <c r="M1490" s="133"/>
      <c r="N1490" s="133"/>
      <c r="P1490" s="133"/>
      <c r="Q1490" s="133"/>
      <c r="R1490" s="133"/>
      <c r="S1490" s="133"/>
      <c r="T1490" s="133"/>
      <c r="U1490" s="133"/>
      <c r="V1490" s="133"/>
      <c r="W1490" s="133"/>
      <c r="X1490" s="133"/>
      <c r="Y1490" s="133"/>
      <c r="Z1490" s="133"/>
      <c r="AA1490" s="133"/>
      <c r="AB1490" s="133"/>
    </row>
    <row r="1491" spans="2:28">
      <c r="B1491" s="133"/>
      <c r="C1491" s="133"/>
      <c r="D1491" s="133"/>
      <c r="E1491" s="133"/>
      <c r="F1491" s="133"/>
      <c r="G1491" s="133"/>
      <c r="I1491" s="133"/>
      <c r="J1491" s="133"/>
      <c r="K1491" s="133"/>
      <c r="L1491" s="133"/>
      <c r="M1491" s="133"/>
      <c r="N1491" s="133"/>
      <c r="P1491" s="133"/>
      <c r="Q1491" s="133"/>
      <c r="R1491" s="133"/>
      <c r="S1491" s="133"/>
      <c r="T1491" s="133"/>
      <c r="U1491" s="133"/>
      <c r="V1491" s="133"/>
      <c r="W1491" s="133"/>
      <c r="X1491" s="133"/>
      <c r="Y1491" s="133"/>
      <c r="Z1491" s="133"/>
      <c r="AA1491" s="133"/>
      <c r="AB1491" s="133"/>
    </row>
    <row r="1492" spans="2:28">
      <c r="B1492" s="133"/>
      <c r="C1492" s="133"/>
      <c r="D1492" s="133"/>
      <c r="E1492" s="133"/>
      <c r="F1492" s="133"/>
      <c r="G1492" s="133"/>
      <c r="I1492" s="133"/>
      <c r="J1492" s="133"/>
      <c r="K1492" s="133"/>
      <c r="L1492" s="133"/>
      <c r="M1492" s="133"/>
      <c r="N1492" s="133"/>
      <c r="P1492" s="133"/>
      <c r="Q1492" s="133"/>
      <c r="R1492" s="133"/>
      <c r="S1492" s="133"/>
      <c r="T1492" s="133"/>
      <c r="U1492" s="133"/>
      <c r="V1492" s="133"/>
      <c r="W1492" s="133"/>
      <c r="X1492" s="133"/>
      <c r="Y1492" s="133"/>
      <c r="Z1492" s="133"/>
      <c r="AA1492" s="133"/>
      <c r="AB1492" s="133"/>
    </row>
    <row r="1493" spans="2:28">
      <c r="B1493" s="133"/>
      <c r="C1493" s="133"/>
      <c r="D1493" s="133"/>
      <c r="E1493" s="133"/>
      <c r="F1493" s="133"/>
      <c r="G1493" s="133"/>
      <c r="I1493" s="133"/>
      <c r="J1493" s="133"/>
      <c r="K1493" s="133"/>
      <c r="L1493" s="133"/>
      <c r="M1493" s="133"/>
      <c r="N1493" s="133"/>
      <c r="P1493" s="133"/>
      <c r="Q1493" s="133"/>
      <c r="R1493" s="133"/>
      <c r="S1493" s="133"/>
      <c r="T1493" s="133"/>
      <c r="U1493" s="133"/>
      <c r="V1493" s="133"/>
      <c r="W1493" s="133"/>
      <c r="X1493" s="133"/>
      <c r="Y1493" s="133"/>
      <c r="Z1493" s="133"/>
      <c r="AA1493" s="133"/>
      <c r="AB1493" s="133"/>
    </row>
    <row r="1494" spans="2:28">
      <c r="B1494" s="133"/>
      <c r="C1494" s="133"/>
      <c r="D1494" s="133"/>
      <c r="E1494" s="133"/>
      <c r="F1494" s="133"/>
      <c r="G1494" s="133"/>
      <c r="I1494" s="133"/>
      <c r="J1494" s="133"/>
      <c r="K1494" s="133"/>
      <c r="L1494" s="133"/>
      <c r="M1494" s="133"/>
      <c r="N1494" s="133"/>
      <c r="P1494" s="133"/>
      <c r="Q1494" s="133"/>
      <c r="R1494" s="133"/>
      <c r="S1494" s="133"/>
      <c r="T1494" s="133"/>
      <c r="U1494" s="133"/>
      <c r="V1494" s="133"/>
      <c r="W1494" s="133"/>
      <c r="X1494" s="133"/>
      <c r="Y1494" s="133"/>
      <c r="Z1494" s="133"/>
      <c r="AA1494" s="133"/>
      <c r="AB1494" s="133"/>
    </row>
    <row r="1495" spans="2:28">
      <c r="B1495" s="133"/>
      <c r="C1495" s="133"/>
      <c r="D1495" s="133"/>
      <c r="E1495" s="133"/>
      <c r="F1495" s="133"/>
      <c r="G1495" s="133"/>
      <c r="I1495" s="133"/>
      <c r="J1495" s="133"/>
      <c r="K1495" s="133"/>
      <c r="L1495" s="133"/>
      <c r="M1495" s="133"/>
      <c r="N1495" s="133"/>
      <c r="P1495" s="133"/>
      <c r="Q1495" s="133"/>
      <c r="R1495" s="133"/>
      <c r="S1495" s="133"/>
      <c r="T1495" s="133"/>
      <c r="U1495" s="133"/>
      <c r="V1495" s="133"/>
      <c r="W1495" s="133"/>
      <c r="X1495" s="133"/>
      <c r="Y1495" s="133"/>
      <c r="Z1495" s="133"/>
      <c r="AA1495" s="133"/>
      <c r="AB1495" s="133"/>
    </row>
    <row r="1496" spans="2:28">
      <c r="B1496" s="133"/>
      <c r="C1496" s="133"/>
      <c r="D1496" s="133"/>
      <c r="E1496" s="133"/>
      <c r="F1496" s="133"/>
      <c r="G1496" s="133"/>
      <c r="I1496" s="133"/>
      <c r="J1496" s="133"/>
      <c r="K1496" s="133"/>
      <c r="L1496" s="133"/>
      <c r="M1496" s="133"/>
      <c r="N1496" s="133"/>
      <c r="P1496" s="133"/>
      <c r="Q1496" s="133"/>
      <c r="R1496" s="133"/>
      <c r="S1496" s="133"/>
      <c r="T1496" s="133"/>
      <c r="U1496" s="133"/>
      <c r="V1496" s="133"/>
      <c r="W1496" s="133"/>
      <c r="X1496" s="133"/>
      <c r="Y1496" s="133"/>
      <c r="Z1496" s="133"/>
      <c r="AA1496" s="133"/>
      <c r="AB1496" s="133"/>
    </row>
    <row r="1497" spans="2:28">
      <c r="B1497" s="133"/>
      <c r="C1497" s="133"/>
      <c r="D1497" s="133"/>
      <c r="E1497" s="133"/>
      <c r="F1497" s="133"/>
      <c r="G1497" s="133"/>
      <c r="I1497" s="133"/>
      <c r="J1497" s="133"/>
      <c r="K1497" s="133"/>
      <c r="L1497" s="133"/>
      <c r="M1497" s="133"/>
      <c r="N1497" s="133"/>
      <c r="P1497" s="133"/>
      <c r="Q1497" s="133"/>
      <c r="R1497" s="133"/>
      <c r="S1497" s="133"/>
      <c r="T1497" s="133"/>
      <c r="U1497" s="133"/>
      <c r="V1497" s="133"/>
      <c r="W1497" s="133"/>
      <c r="X1497" s="133"/>
      <c r="Y1497" s="133"/>
      <c r="Z1497" s="133"/>
      <c r="AA1497" s="133"/>
      <c r="AB1497" s="133"/>
    </row>
    <row r="1498" spans="2:28">
      <c r="B1498" s="133"/>
      <c r="C1498" s="133"/>
      <c r="D1498" s="133"/>
      <c r="E1498" s="133"/>
      <c r="F1498" s="133"/>
      <c r="G1498" s="133"/>
      <c r="I1498" s="133"/>
      <c r="J1498" s="133"/>
      <c r="K1498" s="133"/>
      <c r="L1498" s="133"/>
      <c r="M1498" s="133"/>
      <c r="N1498" s="133"/>
      <c r="P1498" s="133"/>
      <c r="Q1498" s="133"/>
      <c r="R1498" s="133"/>
      <c r="S1498" s="133"/>
      <c r="T1498" s="133"/>
      <c r="U1498" s="133"/>
      <c r="V1498" s="133"/>
      <c r="W1498" s="133"/>
      <c r="X1498" s="133"/>
      <c r="Y1498" s="133"/>
      <c r="Z1498" s="133"/>
      <c r="AA1498" s="133"/>
      <c r="AB1498" s="133"/>
    </row>
    <row r="1499" spans="2:28">
      <c r="B1499" s="133"/>
      <c r="C1499" s="133"/>
      <c r="D1499" s="133"/>
      <c r="E1499" s="133"/>
      <c r="F1499" s="133"/>
      <c r="G1499" s="133"/>
      <c r="I1499" s="133"/>
      <c r="J1499" s="133"/>
      <c r="K1499" s="133"/>
      <c r="L1499" s="133"/>
      <c r="M1499" s="133"/>
      <c r="N1499" s="133"/>
      <c r="P1499" s="133"/>
      <c r="Q1499" s="133"/>
      <c r="R1499" s="133"/>
      <c r="S1499" s="133"/>
      <c r="T1499" s="133"/>
      <c r="U1499" s="133"/>
      <c r="V1499" s="133"/>
      <c r="W1499" s="133"/>
      <c r="X1499" s="133"/>
      <c r="Y1499" s="133"/>
      <c r="Z1499" s="133"/>
      <c r="AA1499" s="133"/>
      <c r="AB1499" s="133"/>
    </row>
    <row r="1500" spans="2:28">
      <c r="B1500" s="133"/>
      <c r="C1500" s="133"/>
      <c r="D1500" s="133"/>
      <c r="E1500" s="133"/>
      <c r="F1500" s="133"/>
      <c r="G1500" s="133"/>
      <c r="I1500" s="133"/>
      <c r="J1500" s="133"/>
      <c r="K1500" s="133"/>
      <c r="L1500" s="133"/>
      <c r="M1500" s="133"/>
      <c r="N1500" s="133"/>
      <c r="P1500" s="133"/>
      <c r="Q1500" s="133"/>
      <c r="R1500" s="133"/>
      <c r="S1500" s="133"/>
      <c r="T1500" s="133"/>
      <c r="U1500" s="133"/>
      <c r="V1500" s="133"/>
      <c r="W1500" s="133"/>
      <c r="X1500" s="133"/>
      <c r="Y1500" s="133"/>
      <c r="Z1500" s="133"/>
      <c r="AA1500" s="133"/>
      <c r="AB1500" s="133"/>
    </row>
    <row r="1501" spans="2:28">
      <c r="B1501" s="133"/>
      <c r="C1501" s="133"/>
      <c r="D1501" s="133"/>
      <c r="E1501" s="133"/>
      <c r="F1501" s="133"/>
      <c r="G1501" s="133"/>
      <c r="I1501" s="133"/>
      <c r="J1501" s="133"/>
      <c r="K1501" s="133"/>
      <c r="L1501" s="133"/>
      <c r="M1501" s="133"/>
      <c r="N1501" s="133"/>
      <c r="P1501" s="133"/>
      <c r="Q1501" s="133"/>
      <c r="R1501" s="133"/>
      <c r="S1501" s="133"/>
      <c r="T1501" s="133"/>
      <c r="U1501" s="133"/>
      <c r="V1501" s="133"/>
      <c r="W1501" s="133"/>
      <c r="X1501" s="133"/>
      <c r="Y1501" s="133"/>
      <c r="Z1501" s="133"/>
      <c r="AA1501" s="133"/>
      <c r="AB1501" s="133"/>
    </row>
    <row r="1502" spans="2:28">
      <c r="B1502" s="133"/>
      <c r="C1502" s="133"/>
      <c r="D1502" s="133"/>
      <c r="E1502" s="133"/>
      <c r="F1502" s="133"/>
      <c r="G1502" s="133"/>
      <c r="I1502" s="133"/>
      <c r="J1502" s="133"/>
      <c r="K1502" s="133"/>
      <c r="L1502" s="133"/>
      <c r="M1502" s="133"/>
      <c r="N1502" s="133"/>
      <c r="P1502" s="133"/>
      <c r="Q1502" s="133"/>
      <c r="R1502" s="133"/>
      <c r="S1502" s="133"/>
      <c r="T1502" s="133"/>
      <c r="U1502" s="133"/>
      <c r="V1502" s="133"/>
      <c r="W1502" s="133"/>
      <c r="X1502" s="133"/>
      <c r="Y1502" s="133"/>
      <c r="Z1502" s="133"/>
      <c r="AA1502" s="133"/>
      <c r="AB1502" s="133"/>
    </row>
    <row r="1503" spans="2:28">
      <c r="B1503" s="133"/>
      <c r="C1503" s="133"/>
      <c r="D1503" s="133"/>
      <c r="E1503" s="133"/>
      <c r="F1503" s="133"/>
      <c r="G1503" s="133"/>
      <c r="I1503" s="133"/>
      <c r="J1503" s="133"/>
      <c r="K1503" s="133"/>
      <c r="L1503" s="133"/>
      <c r="M1503" s="133"/>
      <c r="N1503" s="133"/>
      <c r="P1503" s="133"/>
      <c r="Q1503" s="133"/>
      <c r="R1503" s="133"/>
      <c r="S1503" s="133"/>
      <c r="T1503" s="133"/>
      <c r="U1503" s="133"/>
      <c r="V1503" s="133"/>
      <c r="W1503" s="133"/>
      <c r="X1503" s="133"/>
      <c r="Y1503" s="133"/>
      <c r="Z1503" s="133"/>
      <c r="AA1503" s="133"/>
      <c r="AB1503" s="133"/>
    </row>
    <row r="1504" spans="2:28">
      <c r="B1504" s="133"/>
      <c r="C1504" s="133"/>
      <c r="D1504" s="133"/>
      <c r="E1504" s="133"/>
      <c r="F1504" s="133"/>
      <c r="G1504" s="133"/>
      <c r="I1504" s="133"/>
      <c r="J1504" s="133"/>
      <c r="K1504" s="133"/>
      <c r="L1504" s="133"/>
      <c r="M1504" s="133"/>
      <c r="N1504" s="133"/>
      <c r="P1504" s="133"/>
      <c r="Q1504" s="133"/>
      <c r="R1504" s="133"/>
      <c r="S1504" s="133"/>
      <c r="T1504" s="133"/>
      <c r="U1504" s="133"/>
      <c r="V1504" s="133"/>
      <c r="W1504" s="133"/>
      <c r="X1504" s="133"/>
      <c r="Y1504" s="133"/>
      <c r="Z1504" s="133"/>
      <c r="AA1504" s="133"/>
      <c r="AB1504" s="133"/>
    </row>
    <row r="1505" spans="2:28">
      <c r="B1505" s="133"/>
      <c r="C1505" s="133"/>
      <c r="D1505" s="133"/>
      <c r="E1505" s="133"/>
      <c r="F1505" s="133"/>
      <c r="G1505" s="133"/>
      <c r="I1505" s="133"/>
      <c r="J1505" s="133"/>
      <c r="K1505" s="133"/>
      <c r="L1505" s="133"/>
      <c r="M1505" s="133"/>
      <c r="N1505" s="133"/>
      <c r="P1505" s="133"/>
      <c r="Q1505" s="133"/>
      <c r="R1505" s="133"/>
      <c r="S1505" s="133"/>
      <c r="T1505" s="133"/>
      <c r="U1505" s="133"/>
      <c r="V1505" s="133"/>
      <c r="W1505" s="133"/>
      <c r="X1505" s="133"/>
      <c r="Y1505" s="133"/>
      <c r="Z1505" s="133"/>
      <c r="AA1505" s="133"/>
      <c r="AB1505" s="133"/>
    </row>
    <row r="1506" spans="2:28">
      <c r="B1506" s="133"/>
      <c r="C1506" s="133"/>
      <c r="D1506" s="133"/>
      <c r="E1506" s="133"/>
      <c r="F1506" s="133"/>
      <c r="G1506" s="133"/>
      <c r="I1506" s="133"/>
      <c r="J1506" s="133"/>
      <c r="K1506" s="133"/>
      <c r="L1506" s="133"/>
      <c r="M1506" s="133"/>
      <c r="N1506" s="133"/>
      <c r="P1506" s="133"/>
      <c r="Q1506" s="133"/>
      <c r="R1506" s="133"/>
      <c r="S1506" s="133"/>
      <c r="T1506" s="133"/>
      <c r="U1506" s="133"/>
      <c r="V1506" s="133"/>
      <c r="W1506" s="133"/>
      <c r="X1506" s="133"/>
      <c r="Y1506" s="133"/>
      <c r="Z1506" s="133"/>
      <c r="AA1506" s="133"/>
      <c r="AB1506" s="133"/>
    </row>
    <row r="1507" spans="2:28">
      <c r="B1507" s="133"/>
      <c r="C1507" s="133"/>
      <c r="D1507" s="133"/>
      <c r="E1507" s="133"/>
      <c r="F1507" s="133"/>
      <c r="G1507" s="133"/>
      <c r="I1507" s="133"/>
      <c r="J1507" s="133"/>
      <c r="K1507" s="133"/>
      <c r="L1507" s="133"/>
      <c r="M1507" s="133"/>
      <c r="N1507" s="133"/>
      <c r="P1507" s="133"/>
      <c r="Q1507" s="133"/>
      <c r="R1507" s="133"/>
      <c r="S1507" s="133"/>
      <c r="T1507" s="133"/>
      <c r="U1507" s="133"/>
      <c r="V1507" s="133"/>
      <c r="W1507" s="133"/>
      <c r="X1507" s="133"/>
      <c r="Y1507" s="133"/>
      <c r="Z1507" s="133"/>
      <c r="AA1507" s="133"/>
      <c r="AB1507" s="133"/>
    </row>
    <row r="1508" spans="2:28">
      <c r="B1508" s="133"/>
      <c r="C1508" s="133"/>
      <c r="D1508" s="133"/>
      <c r="E1508" s="133"/>
      <c r="F1508" s="133"/>
      <c r="G1508" s="133"/>
      <c r="I1508" s="133"/>
      <c r="J1508" s="133"/>
      <c r="K1508" s="133"/>
      <c r="L1508" s="133"/>
      <c r="M1508" s="133"/>
      <c r="N1508" s="133"/>
      <c r="P1508" s="133"/>
      <c r="Q1508" s="133"/>
      <c r="R1508" s="133"/>
      <c r="S1508" s="133"/>
      <c r="T1508" s="133"/>
      <c r="U1508" s="133"/>
      <c r="V1508" s="133"/>
      <c r="W1508" s="133"/>
      <c r="X1508" s="133"/>
      <c r="Y1508" s="133"/>
      <c r="Z1508" s="133"/>
      <c r="AA1508" s="133"/>
      <c r="AB1508" s="133"/>
    </row>
    <row r="1509" spans="2:28">
      <c r="B1509" s="133"/>
      <c r="C1509" s="133"/>
      <c r="D1509" s="133"/>
      <c r="E1509" s="133"/>
      <c r="F1509" s="133"/>
      <c r="G1509" s="133"/>
      <c r="I1509" s="133"/>
      <c r="J1509" s="133"/>
      <c r="K1509" s="133"/>
      <c r="L1509" s="133"/>
      <c r="M1509" s="133"/>
      <c r="N1509" s="133"/>
      <c r="P1509" s="133"/>
      <c r="Q1509" s="133"/>
      <c r="R1509" s="133"/>
      <c r="S1509" s="133"/>
      <c r="T1509" s="133"/>
      <c r="U1509" s="133"/>
      <c r="V1509" s="133"/>
      <c r="W1509" s="133"/>
      <c r="X1509" s="133"/>
      <c r="Y1509" s="133"/>
      <c r="Z1509" s="133"/>
      <c r="AA1509" s="133"/>
      <c r="AB1509" s="133"/>
    </row>
    <row r="1510" spans="2:28">
      <c r="B1510" s="133"/>
      <c r="C1510" s="133"/>
      <c r="D1510" s="133"/>
      <c r="E1510" s="133"/>
      <c r="F1510" s="133"/>
      <c r="G1510" s="133"/>
      <c r="I1510" s="133"/>
      <c r="J1510" s="133"/>
      <c r="K1510" s="133"/>
      <c r="L1510" s="133"/>
      <c r="M1510" s="133"/>
      <c r="N1510" s="133"/>
      <c r="P1510" s="133"/>
      <c r="Q1510" s="133"/>
      <c r="R1510" s="133"/>
      <c r="S1510" s="133"/>
      <c r="T1510" s="133"/>
      <c r="U1510" s="133"/>
      <c r="V1510" s="133"/>
      <c r="W1510" s="133"/>
      <c r="X1510" s="133"/>
      <c r="Y1510" s="133"/>
      <c r="Z1510" s="133"/>
      <c r="AA1510" s="133"/>
      <c r="AB1510" s="133"/>
    </row>
    <row r="1511" spans="2:28">
      <c r="B1511" s="133"/>
      <c r="C1511" s="133"/>
      <c r="D1511" s="133"/>
      <c r="E1511" s="133"/>
      <c r="F1511" s="133"/>
      <c r="G1511" s="133"/>
      <c r="I1511" s="133"/>
      <c r="J1511" s="133"/>
      <c r="K1511" s="133"/>
      <c r="L1511" s="133"/>
      <c r="M1511" s="133"/>
      <c r="N1511" s="133"/>
      <c r="P1511" s="133"/>
      <c r="Q1511" s="133"/>
      <c r="R1511" s="133"/>
      <c r="S1511" s="133"/>
      <c r="T1511" s="133"/>
      <c r="U1511" s="133"/>
      <c r="V1511" s="133"/>
      <c r="W1511" s="133"/>
      <c r="X1511" s="133"/>
      <c r="Y1511" s="133"/>
      <c r="Z1511" s="133"/>
      <c r="AA1511" s="133"/>
      <c r="AB1511" s="133"/>
    </row>
    <row r="1512" spans="2:28">
      <c r="B1512" s="133"/>
      <c r="C1512" s="133"/>
      <c r="D1512" s="133"/>
      <c r="E1512" s="133"/>
      <c r="F1512" s="133"/>
      <c r="G1512" s="133"/>
      <c r="I1512" s="133"/>
      <c r="J1512" s="133"/>
      <c r="K1512" s="133"/>
      <c r="L1512" s="133"/>
      <c r="M1512" s="133"/>
      <c r="N1512" s="133"/>
      <c r="P1512" s="133"/>
      <c r="Q1512" s="133"/>
      <c r="R1512" s="133"/>
      <c r="S1512" s="133"/>
      <c r="T1512" s="133"/>
      <c r="U1512" s="133"/>
      <c r="V1512" s="133"/>
      <c r="W1512" s="133"/>
      <c r="X1512" s="133"/>
      <c r="Y1512" s="133"/>
      <c r="Z1512" s="133"/>
      <c r="AA1512" s="133"/>
      <c r="AB1512" s="133"/>
    </row>
    <row r="1513" spans="2:28">
      <c r="B1513" s="133"/>
      <c r="C1513" s="133"/>
      <c r="D1513" s="133"/>
      <c r="E1513" s="133"/>
      <c r="F1513" s="133"/>
      <c r="G1513" s="133"/>
      <c r="I1513" s="133"/>
      <c r="J1513" s="133"/>
      <c r="K1513" s="133"/>
      <c r="L1513" s="133"/>
      <c r="M1513" s="133"/>
      <c r="N1513" s="133"/>
      <c r="P1513" s="133"/>
      <c r="Q1513" s="133"/>
      <c r="R1513" s="133"/>
      <c r="S1513" s="133"/>
      <c r="T1513" s="133"/>
      <c r="U1513" s="133"/>
      <c r="V1513" s="133"/>
      <c r="W1513" s="133"/>
      <c r="X1513" s="133"/>
      <c r="Y1513" s="133"/>
      <c r="Z1513" s="133"/>
      <c r="AA1513" s="133"/>
      <c r="AB1513" s="133"/>
    </row>
    <row r="1514" spans="2:28">
      <c r="B1514" s="133"/>
      <c r="C1514" s="133"/>
      <c r="D1514" s="133"/>
      <c r="E1514" s="133"/>
      <c r="F1514" s="133"/>
      <c r="G1514" s="133"/>
      <c r="I1514" s="133"/>
      <c r="J1514" s="133"/>
      <c r="K1514" s="133"/>
      <c r="L1514" s="133"/>
      <c r="M1514" s="133"/>
      <c r="N1514" s="133"/>
      <c r="P1514" s="133"/>
      <c r="Q1514" s="133"/>
      <c r="R1514" s="133"/>
      <c r="S1514" s="133"/>
      <c r="T1514" s="133"/>
      <c r="U1514" s="133"/>
      <c r="V1514" s="133"/>
      <c r="W1514" s="133"/>
      <c r="X1514" s="133"/>
      <c r="Y1514" s="133"/>
      <c r="Z1514" s="133"/>
      <c r="AA1514" s="133"/>
      <c r="AB1514" s="133"/>
    </row>
    <row r="1515" spans="2:28">
      <c r="B1515" s="133"/>
      <c r="C1515" s="133"/>
      <c r="D1515" s="133"/>
      <c r="E1515" s="133"/>
      <c r="F1515" s="133"/>
      <c r="G1515" s="133"/>
      <c r="I1515" s="133"/>
      <c r="J1515" s="133"/>
      <c r="K1515" s="133"/>
      <c r="L1515" s="133"/>
      <c r="M1515" s="133"/>
      <c r="N1515" s="133"/>
      <c r="P1515" s="133"/>
      <c r="Q1515" s="133"/>
      <c r="R1515" s="133"/>
      <c r="S1515" s="133"/>
      <c r="T1515" s="133"/>
      <c r="U1515" s="133"/>
      <c r="V1515" s="133"/>
      <c r="W1515" s="133"/>
      <c r="X1515" s="133"/>
      <c r="Y1515" s="133"/>
      <c r="Z1515" s="133"/>
      <c r="AA1515" s="133"/>
      <c r="AB1515" s="133"/>
    </row>
    <row r="1516" spans="2:28">
      <c r="B1516" s="133"/>
      <c r="C1516" s="133"/>
      <c r="D1516" s="133"/>
      <c r="E1516" s="133"/>
      <c r="F1516" s="133"/>
      <c r="G1516" s="133"/>
      <c r="I1516" s="133"/>
      <c r="J1516" s="133"/>
      <c r="K1516" s="133"/>
      <c r="L1516" s="133"/>
      <c r="M1516" s="133"/>
      <c r="N1516" s="133"/>
      <c r="P1516" s="133"/>
      <c r="Q1516" s="133"/>
      <c r="R1516" s="133"/>
      <c r="S1516" s="133"/>
      <c r="T1516" s="133"/>
      <c r="U1516" s="133"/>
      <c r="V1516" s="133"/>
      <c r="W1516" s="133"/>
      <c r="X1516" s="133"/>
      <c r="Y1516" s="133"/>
      <c r="Z1516" s="133"/>
      <c r="AA1516" s="133"/>
      <c r="AB1516" s="133"/>
    </row>
    <row r="1517" spans="2:28">
      <c r="B1517" s="133"/>
      <c r="C1517" s="133"/>
      <c r="D1517" s="133"/>
      <c r="E1517" s="133"/>
      <c r="F1517" s="133"/>
      <c r="G1517" s="133"/>
      <c r="I1517" s="133"/>
      <c r="J1517" s="133"/>
      <c r="K1517" s="133"/>
      <c r="L1517" s="133"/>
      <c r="M1517" s="133"/>
      <c r="N1517" s="133"/>
      <c r="P1517" s="133"/>
      <c r="Q1517" s="133"/>
      <c r="R1517" s="133"/>
      <c r="S1517" s="133"/>
      <c r="T1517" s="133"/>
      <c r="U1517" s="133"/>
      <c r="V1517" s="133"/>
      <c r="W1517" s="133"/>
      <c r="X1517" s="133"/>
      <c r="Y1517" s="133"/>
      <c r="Z1517" s="133"/>
      <c r="AA1517" s="133"/>
      <c r="AB1517" s="133"/>
    </row>
    <row r="1518" spans="2:28">
      <c r="B1518" s="133"/>
      <c r="C1518" s="133"/>
      <c r="D1518" s="133"/>
      <c r="E1518" s="133"/>
      <c r="F1518" s="133"/>
      <c r="G1518" s="133"/>
      <c r="I1518" s="133"/>
      <c r="J1518" s="133"/>
      <c r="K1518" s="133"/>
      <c r="L1518" s="133"/>
      <c r="M1518" s="133"/>
      <c r="N1518" s="133"/>
      <c r="P1518" s="133"/>
      <c r="Q1518" s="133"/>
      <c r="R1518" s="133"/>
      <c r="S1518" s="133"/>
      <c r="T1518" s="133"/>
      <c r="U1518" s="133"/>
      <c r="V1518" s="133"/>
      <c r="W1518" s="133"/>
      <c r="X1518" s="133"/>
      <c r="Y1518" s="133"/>
      <c r="Z1518" s="133"/>
      <c r="AA1518" s="133"/>
      <c r="AB1518" s="133"/>
    </row>
    <row r="1519" spans="2:28">
      <c r="B1519" s="133"/>
      <c r="C1519" s="133"/>
      <c r="D1519" s="133"/>
      <c r="E1519" s="133"/>
      <c r="F1519" s="133"/>
      <c r="G1519" s="133"/>
      <c r="I1519" s="133"/>
      <c r="J1519" s="133"/>
      <c r="K1519" s="133"/>
      <c r="L1519" s="133"/>
      <c r="M1519" s="133"/>
      <c r="N1519" s="133"/>
      <c r="P1519" s="133"/>
      <c r="Q1519" s="133"/>
      <c r="R1519" s="133"/>
      <c r="S1519" s="133"/>
      <c r="T1519" s="133"/>
      <c r="U1519" s="133"/>
      <c r="V1519" s="133"/>
      <c r="W1519" s="133"/>
      <c r="X1519" s="133"/>
      <c r="Y1519" s="133"/>
      <c r="Z1519" s="133"/>
      <c r="AA1519" s="133"/>
      <c r="AB1519" s="133"/>
    </row>
    <row r="1520" spans="2:28">
      <c r="B1520" s="133"/>
      <c r="C1520" s="133"/>
      <c r="D1520" s="133"/>
      <c r="E1520" s="133"/>
      <c r="F1520" s="133"/>
      <c r="G1520" s="133"/>
      <c r="I1520" s="133"/>
      <c r="J1520" s="133"/>
      <c r="K1520" s="133"/>
      <c r="L1520" s="133"/>
      <c r="M1520" s="133"/>
      <c r="N1520" s="133"/>
      <c r="P1520" s="133"/>
      <c r="Q1520" s="133"/>
      <c r="R1520" s="133"/>
      <c r="S1520" s="133"/>
      <c r="T1520" s="133"/>
      <c r="U1520" s="133"/>
      <c r="V1520" s="133"/>
      <c r="W1520" s="133"/>
      <c r="X1520" s="133"/>
      <c r="Y1520" s="133"/>
      <c r="Z1520" s="133"/>
      <c r="AA1520" s="133"/>
      <c r="AB1520" s="133"/>
    </row>
    <row r="1521" spans="2:28">
      <c r="B1521" s="133"/>
      <c r="C1521" s="133"/>
      <c r="D1521" s="133"/>
      <c r="E1521" s="133"/>
      <c r="F1521" s="133"/>
      <c r="G1521" s="133"/>
      <c r="I1521" s="133"/>
      <c r="J1521" s="133"/>
      <c r="K1521" s="133"/>
      <c r="L1521" s="133"/>
      <c r="M1521" s="133"/>
      <c r="N1521" s="133"/>
      <c r="P1521" s="133"/>
      <c r="Q1521" s="133"/>
      <c r="R1521" s="133"/>
      <c r="S1521" s="133"/>
      <c r="T1521" s="133"/>
      <c r="U1521" s="133"/>
      <c r="V1521" s="133"/>
      <c r="W1521" s="133"/>
      <c r="X1521" s="133"/>
      <c r="Y1521" s="133"/>
      <c r="Z1521" s="133"/>
      <c r="AA1521" s="133"/>
      <c r="AB1521" s="133"/>
    </row>
    <row r="1522" spans="2:28">
      <c r="B1522" s="133"/>
      <c r="C1522" s="133"/>
      <c r="D1522" s="133"/>
      <c r="E1522" s="133"/>
      <c r="F1522" s="133"/>
      <c r="G1522" s="133"/>
      <c r="I1522" s="133"/>
      <c r="J1522" s="133"/>
      <c r="K1522" s="133"/>
      <c r="L1522" s="133"/>
      <c r="M1522" s="133"/>
      <c r="N1522" s="133"/>
      <c r="P1522" s="133"/>
      <c r="Q1522" s="133"/>
      <c r="R1522" s="133"/>
      <c r="S1522" s="133"/>
      <c r="T1522" s="133"/>
      <c r="U1522" s="133"/>
      <c r="V1522" s="133"/>
      <c r="W1522" s="133"/>
      <c r="X1522" s="133"/>
      <c r="Y1522" s="133"/>
      <c r="Z1522" s="133"/>
      <c r="AA1522" s="133"/>
      <c r="AB1522" s="133"/>
    </row>
    <row r="1523" spans="2:28">
      <c r="B1523" s="133"/>
      <c r="C1523" s="133"/>
      <c r="D1523" s="133"/>
      <c r="E1523" s="133"/>
      <c r="F1523" s="133"/>
      <c r="G1523" s="133"/>
      <c r="I1523" s="133"/>
      <c r="J1523" s="133"/>
      <c r="K1523" s="133"/>
      <c r="L1523" s="133"/>
      <c r="M1523" s="133"/>
      <c r="N1523" s="133"/>
      <c r="P1523" s="133"/>
      <c r="Q1523" s="133"/>
      <c r="R1523" s="133"/>
      <c r="S1523" s="133"/>
      <c r="T1523" s="133"/>
      <c r="U1523" s="133"/>
      <c r="V1523" s="133"/>
      <c r="W1523" s="133"/>
      <c r="X1523" s="133"/>
      <c r="Y1523" s="133"/>
      <c r="Z1523" s="133"/>
      <c r="AA1523" s="133"/>
      <c r="AB1523" s="133"/>
    </row>
    <row r="1524" spans="2:28">
      <c r="B1524" s="133"/>
      <c r="C1524" s="133"/>
      <c r="D1524" s="133"/>
      <c r="E1524" s="133"/>
      <c r="F1524" s="133"/>
      <c r="G1524" s="133"/>
      <c r="I1524" s="133"/>
      <c r="J1524" s="133"/>
      <c r="K1524" s="133"/>
      <c r="L1524" s="133"/>
      <c r="M1524" s="133"/>
      <c r="N1524" s="133"/>
      <c r="P1524" s="133"/>
      <c r="Q1524" s="133"/>
      <c r="R1524" s="133"/>
      <c r="S1524" s="133"/>
      <c r="T1524" s="133"/>
      <c r="U1524" s="133"/>
      <c r="V1524" s="133"/>
      <c r="W1524" s="133"/>
      <c r="X1524" s="133"/>
      <c r="Y1524" s="133"/>
      <c r="Z1524" s="133"/>
      <c r="AA1524" s="133"/>
      <c r="AB1524" s="133"/>
    </row>
    <row r="1525" spans="2:28">
      <c r="B1525" s="133"/>
      <c r="C1525" s="133"/>
      <c r="D1525" s="133"/>
      <c r="E1525" s="133"/>
      <c r="F1525" s="133"/>
      <c r="G1525" s="133"/>
      <c r="I1525" s="133"/>
      <c r="J1525" s="133"/>
      <c r="K1525" s="133"/>
      <c r="L1525" s="133"/>
      <c r="M1525" s="133"/>
      <c r="N1525" s="133"/>
      <c r="P1525" s="133"/>
      <c r="Q1525" s="133"/>
      <c r="R1525" s="133"/>
      <c r="S1525" s="133"/>
      <c r="T1525" s="133"/>
      <c r="U1525" s="133"/>
      <c r="V1525" s="133"/>
      <c r="W1525" s="133"/>
      <c r="X1525" s="133"/>
      <c r="Y1525" s="133"/>
      <c r="Z1525" s="133"/>
      <c r="AA1525" s="133"/>
      <c r="AB1525" s="133"/>
    </row>
    <row r="1526" spans="2:28">
      <c r="B1526" s="133"/>
      <c r="C1526" s="133"/>
      <c r="D1526" s="133"/>
      <c r="E1526" s="133"/>
      <c r="F1526" s="133"/>
      <c r="G1526" s="133"/>
      <c r="I1526" s="133"/>
      <c r="J1526" s="133"/>
      <c r="K1526" s="133"/>
      <c r="L1526" s="133"/>
      <c r="M1526" s="133"/>
      <c r="N1526" s="133"/>
      <c r="P1526" s="133"/>
      <c r="Q1526" s="133"/>
      <c r="R1526" s="133"/>
      <c r="S1526" s="133"/>
      <c r="T1526" s="133"/>
      <c r="U1526" s="133"/>
      <c r="V1526" s="133"/>
      <c r="W1526" s="133"/>
      <c r="X1526" s="133"/>
      <c r="Y1526" s="133"/>
      <c r="Z1526" s="133"/>
      <c r="AA1526" s="133"/>
      <c r="AB1526" s="133"/>
    </row>
    <row r="1527" spans="2:28">
      <c r="B1527" s="133"/>
      <c r="C1527" s="133"/>
      <c r="D1527" s="133"/>
      <c r="E1527" s="133"/>
      <c r="F1527" s="133"/>
      <c r="G1527" s="133"/>
      <c r="I1527" s="133"/>
      <c r="J1527" s="133"/>
      <c r="K1527" s="133"/>
      <c r="L1527" s="133"/>
      <c r="M1527" s="133"/>
      <c r="N1527" s="133"/>
      <c r="P1527" s="133"/>
      <c r="Q1527" s="133"/>
      <c r="R1527" s="133"/>
      <c r="S1527" s="133"/>
      <c r="T1527" s="133"/>
      <c r="U1527" s="133"/>
      <c r="V1527" s="133"/>
      <c r="W1527" s="133"/>
      <c r="X1527" s="133"/>
      <c r="Y1527" s="133"/>
      <c r="Z1527" s="133"/>
      <c r="AA1527" s="133"/>
      <c r="AB1527" s="133"/>
    </row>
    <row r="1528" spans="2:28">
      <c r="B1528" s="133"/>
      <c r="C1528" s="133"/>
      <c r="D1528" s="133"/>
      <c r="E1528" s="133"/>
      <c r="F1528" s="133"/>
      <c r="G1528" s="133"/>
      <c r="I1528" s="133"/>
      <c r="J1528" s="133"/>
      <c r="K1528" s="133"/>
      <c r="L1528" s="133"/>
      <c r="M1528" s="133"/>
      <c r="N1528" s="133"/>
      <c r="P1528" s="133"/>
      <c r="Q1528" s="133"/>
      <c r="R1528" s="133"/>
      <c r="S1528" s="133"/>
      <c r="T1528" s="133"/>
      <c r="U1528" s="133"/>
      <c r="V1528" s="133"/>
      <c r="W1528" s="133"/>
      <c r="X1528" s="133"/>
      <c r="Y1528" s="133"/>
      <c r="Z1528" s="133"/>
      <c r="AA1528" s="133"/>
      <c r="AB1528" s="133"/>
    </row>
    <row r="1529" spans="2:28">
      <c r="B1529" s="133"/>
      <c r="C1529" s="133"/>
      <c r="D1529" s="133"/>
      <c r="E1529" s="133"/>
      <c r="F1529" s="133"/>
      <c r="G1529" s="133"/>
      <c r="I1529" s="133"/>
      <c r="J1529" s="133"/>
      <c r="K1529" s="133"/>
      <c r="L1529" s="133"/>
      <c r="M1529" s="133"/>
      <c r="N1529" s="133"/>
      <c r="P1529" s="133"/>
      <c r="Q1529" s="133"/>
      <c r="R1529" s="133"/>
      <c r="S1529" s="133"/>
      <c r="T1529" s="133"/>
      <c r="U1529" s="133"/>
      <c r="V1529" s="133"/>
      <c r="W1529" s="133"/>
      <c r="X1529" s="133"/>
      <c r="Y1529" s="133"/>
      <c r="Z1529" s="133"/>
      <c r="AA1529" s="133"/>
      <c r="AB1529" s="133"/>
    </row>
    <row r="1530" spans="2:28">
      <c r="B1530" s="133"/>
      <c r="C1530" s="133"/>
      <c r="D1530" s="133"/>
      <c r="E1530" s="133"/>
      <c r="F1530" s="133"/>
      <c r="G1530" s="133"/>
      <c r="I1530" s="133"/>
      <c r="J1530" s="133"/>
      <c r="K1530" s="133"/>
      <c r="L1530" s="133"/>
      <c r="M1530" s="133"/>
      <c r="N1530" s="133"/>
      <c r="P1530" s="133"/>
      <c r="Q1530" s="133"/>
      <c r="R1530" s="133"/>
      <c r="S1530" s="133"/>
      <c r="T1530" s="133"/>
      <c r="U1530" s="133"/>
      <c r="V1530" s="133"/>
      <c r="W1530" s="133"/>
      <c r="X1530" s="133"/>
      <c r="Y1530" s="133"/>
      <c r="Z1530" s="133"/>
      <c r="AA1530" s="133"/>
      <c r="AB1530" s="133"/>
    </row>
    <row r="1531" spans="2:28">
      <c r="B1531" s="133"/>
      <c r="C1531" s="133"/>
      <c r="D1531" s="133"/>
      <c r="E1531" s="133"/>
      <c r="F1531" s="133"/>
      <c r="G1531" s="133"/>
      <c r="I1531" s="133"/>
      <c r="J1531" s="133"/>
      <c r="K1531" s="133"/>
      <c r="L1531" s="133"/>
      <c r="M1531" s="133"/>
      <c r="N1531" s="133"/>
      <c r="P1531" s="133"/>
      <c r="Q1531" s="133"/>
      <c r="R1531" s="133"/>
      <c r="S1531" s="133"/>
      <c r="T1531" s="133"/>
      <c r="U1531" s="133"/>
      <c r="V1531" s="133"/>
      <c r="W1531" s="133"/>
      <c r="X1531" s="133"/>
      <c r="Y1531" s="133"/>
      <c r="Z1531" s="133"/>
      <c r="AA1531" s="133"/>
      <c r="AB1531" s="133"/>
    </row>
    <row r="1532" spans="2:28">
      <c r="B1532" s="133"/>
      <c r="C1532" s="133"/>
      <c r="D1532" s="133"/>
      <c r="E1532" s="133"/>
      <c r="F1532" s="133"/>
      <c r="G1532" s="133"/>
      <c r="I1532" s="133"/>
      <c r="J1532" s="133"/>
      <c r="K1532" s="133"/>
      <c r="L1532" s="133"/>
      <c r="M1532" s="133"/>
      <c r="N1532" s="133"/>
      <c r="P1532" s="133"/>
      <c r="Q1532" s="133"/>
      <c r="R1532" s="133"/>
      <c r="S1532" s="133"/>
      <c r="T1532" s="133"/>
      <c r="U1532" s="133"/>
      <c r="V1532" s="133"/>
      <c r="W1532" s="133"/>
      <c r="X1532" s="133"/>
      <c r="Y1532" s="133"/>
      <c r="Z1532" s="133"/>
      <c r="AA1532" s="133"/>
      <c r="AB1532" s="133"/>
    </row>
    <row r="1533" spans="2:28">
      <c r="B1533" s="133"/>
      <c r="C1533" s="133"/>
      <c r="D1533" s="133"/>
      <c r="E1533" s="133"/>
      <c r="F1533" s="133"/>
      <c r="G1533" s="133"/>
      <c r="I1533" s="133"/>
      <c r="J1533" s="133"/>
      <c r="K1533" s="133"/>
      <c r="L1533" s="133"/>
      <c r="M1533" s="133"/>
      <c r="N1533" s="133"/>
      <c r="P1533" s="133"/>
      <c r="Q1533" s="133"/>
      <c r="R1533" s="133"/>
      <c r="S1533" s="133"/>
      <c r="T1533" s="133"/>
      <c r="U1533" s="133"/>
      <c r="V1533" s="133"/>
      <c r="W1533" s="133"/>
      <c r="X1533" s="133"/>
      <c r="Y1533" s="133"/>
      <c r="Z1533" s="133"/>
      <c r="AA1533" s="133"/>
      <c r="AB1533" s="133"/>
    </row>
    <row r="1534" spans="2:28">
      <c r="B1534" s="133"/>
      <c r="C1534" s="133"/>
      <c r="D1534" s="133"/>
      <c r="E1534" s="133"/>
      <c r="F1534" s="133"/>
      <c r="G1534" s="133"/>
      <c r="I1534" s="133"/>
      <c r="J1534" s="133"/>
      <c r="K1534" s="133"/>
      <c r="L1534" s="133"/>
      <c r="M1534" s="133"/>
      <c r="N1534" s="133"/>
      <c r="P1534" s="133"/>
      <c r="Q1534" s="133"/>
      <c r="R1534" s="133"/>
      <c r="S1534" s="133"/>
      <c r="T1534" s="133"/>
      <c r="U1534" s="133"/>
      <c r="V1534" s="133"/>
      <c r="W1534" s="133"/>
      <c r="X1534" s="133"/>
      <c r="Y1534" s="133"/>
      <c r="Z1534" s="133"/>
      <c r="AA1534" s="133"/>
      <c r="AB1534" s="133"/>
    </row>
    <row r="1535" spans="2:28">
      <c r="B1535" s="133"/>
      <c r="C1535" s="133"/>
      <c r="D1535" s="133"/>
      <c r="E1535" s="133"/>
      <c r="F1535" s="133"/>
      <c r="G1535" s="133"/>
      <c r="I1535" s="133"/>
      <c r="J1535" s="133"/>
      <c r="K1535" s="133"/>
      <c r="L1535" s="133"/>
      <c r="M1535" s="133"/>
      <c r="N1535" s="133"/>
      <c r="P1535" s="133"/>
      <c r="Q1535" s="133"/>
      <c r="R1535" s="133"/>
      <c r="S1535" s="133"/>
      <c r="T1535" s="133"/>
      <c r="U1535" s="133"/>
      <c r="V1535" s="133"/>
      <c r="W1535" s="133"/>
      <c r="X1535" s="133"/>
      <c r="Y1535" s="133"/>
      <c r="Z1535" s="133"/>
      <c r="AA1535" s="133"/>
      <c r="AB1535" s="133"/>
    </row>
    <row r="1536" spans="2:28">
      <c r="B1536" s="133"/>
      <c r="C1536" s="133"/>
      <c r="D1536" s="133"/>
      <c r="E1536" s="133"/>
      <c r="F1536" s="133"/>
      <c r="G1536" s="133"/>
      <c r="I1536" s="133"/>
      <c r="J1536" s="133"/>
      <c r="K1536" s="133"/>
      <c r="L1536" s="133"/>
      <c r="M1536" s="133"/>
      <c r="N1536" s="133"/>
      <c r="P1536" s="133"/>
      <c r="Q1536" s="133"/>
      <c r="R1536" s="133"/>
      <c r="S1536" s="133"/>
      <c r="T1536" s="133"/>
      <c r="U1536" s="133"/>
      <c r="V1536" s="133"/>
      <c r="W1536" s="133"/>
      <c r="X1536" s="133"/>
      <c r="Y1536" s="133"/>
      <c r="Z1536" s="133"/>
      <c r="AA1536" s="133"/>
      <c r="AB1536" s="133"/>
    </row>
    <row r="1537" spans="2:28">
      <c r="B1537" s="133"/>
      <c r="C1537" s="133"/>
      <c r="D1537" s="133"/>
      <c r="E1537" s="133"/>
      <c r="F1537" s="133"/>
      <c r="G1537" s="133"/>
      <c r="I1537" s="133"/>
      <c r="J1537" s="133"/>
      <c r="K1537" s="133"/>
      <c r="L1537" s="133"/>
      <c r="M1537" s="133"/>
      <c r="N1537" s="133"/>
      <c r="P1537" s="133"/>
      <c r="Q1537" s="133"/>
      <c r="R1537" s="133"/>
      <c r="S1537" s="133"/>
      <c r="T1537" s="133"/>
      <c r="U1537" s="133"/>
      <c r="V1537" s="133"/>
      <c r="W1537" s="133"/>
      <c r="X1537" s="133"/>
      <c r="Y1537" s="133"/>
      <c r="Z1537" s="133"/>
      <c r="AA1537" s="133"/>
      <c r="AB1537" s="133"/>
    </row>
    <row r="1538" spans="2:28">
      <c r="B1538" s="133"/>
      <c r="C1538" s="133"/>
      <c r="D1538" s="133"/>
      <c r="E1538" s="133"/>
      <c r="F1538" s="133"/>
      <c r="G1538" s="133"/>
      <c r="I1538" s="133"/>
      <c r="J1538" s="133"/>
      <c r="K1538" s="133"/>
      <c r="L1538" s="133"/>
      <c r="M1538" s="133"/>
      <c r="N1538" s="133"/>
      <c r="P1538" s="133"/>
      <c r="Q1538" s="133"/>
      <c r="R1538" s="133"/>
      <c r="S1538" s="133"/>
      <c r="T1538" s="133"/>
      <c r="U1538" s="133"/>
      <c r="V1538" s="133"/>
      <c r="W1538" s="133"/>
      <c r="X1538" s="133"/>
      <c r="Y1538" s="133"/>
      <c r="Z1538" s="133"/>
      <c r="AA1538" s="133"/>
      <c r="AB1538" s="133"/>
    </row>
    <row r="1539" spans="2:28">
      <c r="B1539" s="133"/>
      <c r="C1539" s="133"/>
      <c r="D1539" s="133"/>
      <c r="E1539" s="133"/>
      <c r="F1539" s="133"/>
      <c r="G1539" s="133"/>
      <c r="I1539" s="133"/>
      <c r="J1539" s="133"/>
      <c r="K1539" s="133"/>
      <c r="L1539" s="133"/>
      <c r="M1539" s="133"/>
      <c r="N1539" s="133"/>
      <c r="P1539" s="133"/>
      <c r="Q1539" s="133"/>
      <c r="R1539" s="133"/>
      <c r="S1539" s="133"/>
      <c r="T1539" s="133"/>
      <c r="U1539" s="133"/>
      <c r="V1539" s="133"/>
      <c r="W1539" s="133"/>
      <c r="X1539" s="133"/>
      <c r="Y1539" s="133"/>
      <c r="Z1539" s="133"/>
      <c r="AA1539" s="133"/>
      <c r="AB1539" s="133"/>
    </row>
    <row r="1540" spans="2:28">
      <c r="B1540" s="133"/>
      <c r="C1540" s="133"/>
      <c r="D1540" s="133"/>
      <c r="E1540" s="133"/>
      <c r="F1540" s="133"/>
      <c r="G1540" s="133"/>
      <c r="I1540" s="133"/>
      <c r="J1540" s="133"/>
      <c r="K1540" s="133"/>
      <c r="L1540" s="133"/>
      <c r="M1540" s="133"/>
      <c r="N1540" s="133"/>
      <c r="P1540" s="133"/>
      <c r="Q1540" s="133"/>
      <c r="R1540" s="133"/>
      <c r="S1540" s="133"/>
      <c r="T1540" s="133"/>
      <c r="U1540" s="133"/>
      <c r="V1540" s="133"/>
      <c r="W1540" s="133"/>
      <c r="X1540" s="133"/>
      <c r="Y1540" s="133"/>
      <c r="Z1540" s="133"/>
      <c r="AA1540" s="133"/>
      <c r="AB1540" s="133"/>
    </row>
    <row r="1541" spans="2:28">
      <c r="B1541" s="133"/>
      <c r="C1541" s="133"/>
      <c r="D1541" s="133"/>
      <c r="E1541" s="133"/>
      <c r="F1541" s="133"/>
      <c r="G1541" s="133"/>
      <c r="I1541" s="133"/>
      <c r="J1541" s="133"/>
      <c r="K1541" s="133"/>
      <c r="L1541" s="133"/>
      <c r="M1541" s="133"/>
      <c r="N1541" s="133"/>
      <c r="P1541" s="133"/>
      <c r="Q1541" s="133"/>
      <c r="R1541" s="133"/>
      <c r="S1541" s="133"/>
      <c r="T1541" s="133"/>
      <c r="U1541" s="133"/>
      <c r="V1541" s="133"/>
      <c r="W1541" s="133"/>
      <c r="X1541" s="133"/>
      <c r="Y1541" s="133"/>
      <c r="Z1541" s="133"/>
      <c r="AA1541" s="133"/>
      <c r="AB1541" s="133"/>
    </row>
    <row r="1542" spans="2:28">
      <c r="B1542" s="133"/>
      <c r="C1542" s="133"/>
      <c r="D1542" s="133"/>
      <c r="E1542" s="133"/>
      <c r="F1542" s="133"/>
      <c r="G1542" s="133"/>
      <c r="I1542" s="133"/>
      <c r="J1542" s="133"/>
      <c r="K1542" s="133"/>
      <c r="L1542" s="133"/>
      <c r="M1542" s="133"/>
      <c r="N1542" s="133"/>
      <c r="P1542" s="133"/>
      <c r="Q1542" s="133"/>
      <c r="R1542" s="133"/>
      <c r="S1542" s="133"/>
      <c r="T1542" s="133"/>
      <c r="U1542" s="133"/>
      <c r="V1542" s="133"/>
      <c r="W1542" s="133"/>
      <c r="X1542" s="133"/>
      <c r="Y1542" s="133"/>
      <c r="Z1542" s="133"/>
      <c r="AA1542" s="133"/>
      <c r="AB1542" s="133"/>
    </row>
    <row r="1543" spans="2:28">
      <c r="B1543" s="133"/>
      <c r="C1543" s="133"/>
      <c r="D1543" s="133"/>
      <c r="E1543" s="133"/>
      <c r="F1543" s="133"/>
      <c r="G1543" s="133"/>
      <c r="I1543" s="133"/>
      <c r="J1543" s="133"/>
      <c r="K1543" s="133"/>
      <c r="L1543" s="133"/>
      <c r="M1543" s="133"/>
      <c r="N1543" s="133"/>
      <c r="P1543" s="133"/>
      <c r="Q1543" s="133"/>
      <c r="R1543" s="133"/>
      <c r="S1543" s="133"/>
      <c r="T1543" s="133"/>
      <c r="U1543" s="133"/>
      <c r="V1543" s="133"/>
      <c r="W1543" s="133"/>
      <c r="X1543" s="133"/>
      <c r="Y1543" s="133"/>
      <c r="Z1543" s="133"/>
      <c r="AA1543" s="133"/>
      <c r="AB1543" s="133"/>
    </row>
    <row r="1544" spans="2:28">
      <c r="B1544" s="133"/>
      <c r="C1544" s="133"/>
      <c r="D1544" s="133"/>
      <c r="E1544" s="133"/>
      <c r="F1544" s="133"/>
      <c r="G1544" s="133"/>
      <c r="I1544" s="133"/>
      <c r="J1544" s="133"/>
      <c r="K1544" s="133"/>
      <c r="L1544" s="133"/>
      <c r="M1544" s="133"/>
      <c r="N1544" s="133"/>
      <c r="P1544" s="133"/>
      <c r="Q1544" s="133"/>
      <c r="R1544" s="133"/>
      <c r="S1544" s="133"/>
      <c r="T1544" s="133"/>
      <c r="U1544" s="133"/>
      <c r="V1544" s="133"/>
      <c r="W1544" s="133"/>
      <c r="X1544" s="133"/>
      <c r="Y1544" s="133"/>
      <c r="Z1544" s="133"/>
      <c r="AA1544" s="133"/>
      <c r="AB1544" s="133"/>
    </row>
    <row r="1545" spans="2:28">
      <c r="B1545" s="133"/>
      <c r="C1545" s="133"/>
      <c r="D1545" s="133"/>
      <c r="E1545" s="133"/>
      <c r="F1545" s="133"/>
      <c r="G1545" s="133"/>
      <c r="I1545" s="133"/>
      <c r="J1545" s="133"/>
      <c r="K1545" s="133"/>
      <c r="L1545" s="133"/>
      <c r="M1545" s="133"/>
      <c r="N1545" s="133"/>
      <c r="P1545" s="133"/>
      <c r="Q1545" s="133"/>
      <c r="R1545" s="133"/>
      <c r="S1545" s="133"/>
      <c r="T1545" s="133"/>
      <c r="U1545" s="133"/>
      <c r="V1545" s="133"/>
      <c r="W1545" s="133"/>
      <c r="X1545" s="133"/>
      <c r="Y1545" s="133"/>
      <c r="Z1545" s="133"/>
      <c r="AA1545" s="133"/>
      <c r="AB1545" s="133"/>
    </row>
    <row r="1546" spans="2:28">
      <c r="B1546" s="133"/>
      <c r="C1546" s="133"/>
      <c r="D1546" s="133"/>
      <c r="E1546" s="133"/>
      <c r="F1546" s="133"/>
      <c r="G1546" s="133"/>
      <c r="I1546" s="133"/>
      <c r="J1546" s="133"/>
      <c r="K1546" s="133"/>
      <c r="L1546" s="133"/>
      <c r="M1546" s="133"/>
      <c r="N1546" s="133"/>
      <c r="P1546" s="133"/>
      <c r="Q1546" s="133"/>
      <c r="R1546" s="133"/>
      <c r="S1546" s="133"/>
      <c r="T1546" s="133"/>
      <c r="U1546" s="133"/>
      <c r="V1546" s="133"/>
      <c r="W1546" s="133"/>
      <c r="X1546" s="133"/>
      <c r="Y1546" s="133"/>
      <c r="Z1546" s="133"/>
      <c r="AA1546" s="133"/>
      <c r="AB1546" s="133"/>
    </row>
    <row r="1547" spans="2:28">
      <c r="B1547" s="133"/>
      <c r="C1547" s="133"/>
      <c r="D1547" s="133"/>
      <c r="E1547" s="133"/>
      <c r="F1547" s="133"/>
      <c r="G1547" s="133"/>
      <c r="I1547" s="133"/>
      <c r="J1547" s="133"/>
      <c r="K1547" s="133"/>
      <c r="L1547" s="133"/>
      <c r="M1547" s="133"/>
      <c r="N1547" s="133"/>
      <c r="P1547" s="133"/>
      <c r="Q1547" s="133"/>
      <c r="R1547" s="133"/>
      <c r="S1547" s="133"/>
      <c r="T1547" s="133"/>
      <c r="U1547" s="133"/>
      <c r="V1547" s="133"/>
      <c r="W1547" s="133"/>
      <c r="X1547" s="133"/>
      <c r="Y1547" s="133"/>
      <c r="Z1547" s="133"/>
      <c r="AA1547" s="133"/>
      <c r="AB1547" s="133"/>
    </row>
    <row r="1548" spans="2:28">
      <c r="B1548" s="133"/>
      <c r="C1548" s="133"/>
      <c r="D1548" s="133"/>
      <c r="E1548" s="133"/>
      <c r="F1548" s="133"/>
      <c r="G1548" s="133"/>
      <c r="I1548" s="133"/>
      <c r="J1548" s="133"/>
      <c r="K1548" s="133"/>
      <c r="L1548" s="133"/>
      <c r="M1548" s="133"/>
      <c r="N1548" s="133"/>
      <c r="P1548" s="133"/>
      <c r="Q1548" s="133"/>
      <c r="R1548" s="133"/>
      <c r="S1548" s="133"/>
      <c r="T1548" s="133"/>
      <c r="U1548" s="133"/>
      <c r="V1548" s="133"/>
      <c r="W1548" s="133"/>
      <c r="X1548" s="133"/>
      <c r="Y1548" s="133"/>
      <c r="Z1548" s="133"/>
      <c r="AA1548" s="133"/>
      <c r="AB1548" s="133"/>
    </row>
    <row r="1549" spans="2:28">
      <c r="B1549" s="133"/>
      <c r="C1549" s="133"/>
      <c r="D1549" s="133"/>
      <c r="E1549" s="133"/>
      <c r="F1549" s="133"/>
      <c r="G1549" s="133"/>
      <c r="I1549" s="133"/>
      <c r="J1549" s="133"/>
      <c r="K1549" s="133"/>
      <c r="L1549" s="133"/>
      <c r="M1549" s="133"/>
      <c r="N1549" s="133"/>
      <c r="P1549" s="133"/>
      <c r="Q1549" s="133"/>
      <c r="R1549" s="133"/>
      <c r="S1549" s="133"/>
      <c r="T1549" s="133"/>
      <c r="U1549" s="133"/>
      <c r="V1549" s="133"/>
      <c r="W1549" s="133"/>
      <c r="X1549" s="133"/>
      <c r="Y1549" s="133"/>
      <c r="Z1549" s="133"/>
      <c r="AA1549" s="133"/>
      <c r="AB1549" s="133"/>
    </row>
    <row r="1550" spans="2:28">
      <c r="B1550" s="133"/>
      <c r="C1550" s="133"/>
      <c r="D1550" s="133"/>
      <c r="E1550" s="133"/>
      <c r="F1550" s="133"/>
      <c r="G1550" s="133"/>
      <c r="I1550" s="133"/>
      <c r="J1550" s="133"/>
      <c r="K1550" s="133"/>
      <c r="L1550" s="133"/>
      <c r="M1550" s="133"/>
      <c r="N1550" s="133"/>
      <c r="P1550" s="133"/>
      <c r="Q1550" s="133"/>
      <c r="R1550" s="133"/>
      <c r="S1550" s="133"/>
      <c r="T1550" s="133"/>
      <c r="U1550" s="133"/>
      <c r="V1550" s="133"/>
      <c r="W1550" s="133"/>
      <c r="X1550" s="133"/>
      <c r="Y1550" s="133"/>
      <c r="Z1550" s="133"/>
      <c r="AA1550" s="133"/>
      <c r="AB1550" s="133"/>
    </row>
    <row r="1551" spans="2:28">
      <c r="B1551" s="133"/>
      <c r="C1551" s="133"/>
      <c r="D1551" s="133"/>
      <c r="E1551" s="133"/>
      <c r="F1551" s="133"/>
      <c r="G1551" s="133"/>
      <c r="I1551" s="133"/>
      <c r="J1551" s="133"/>
      <c r="K1551" s="133"/>
      <c r="L1551" s="133"/>
      <c r="M1551" s="133"/>
      <c r="N1551" s="133"/>
      <c r="P1551" s="133"/>
      <c r="Q1551" s="133"/>
      <c r="R1551" s="133"/>
      <c r="S1551" s="133"/>
      <c r="T1551" s="133"/>
      <c r="U1551" s="133"/>
      <c r="V1551" s="133"/>
      <c r="W1551" s="133"/>
      <c r="X1551" s="133"/>
      <c r="Y1551" s="133"/>
      <c r="Z1551" s="133"/>
      <c r="AA1551" s="133"/>
      <c r="AB1551" s="133"/>
    </row>
    <row r="1552" spans="2:28">
      <c r="B1552" s="133"/>
      <c r="C1552" s="133"/>
      <c r="D1552" s="133"/>
      <c r="E1552" s="133"/>
      <c r="F1552" s="133"/>
      <c r="G1552" s="133"/>
      <c r="I1552" s="133"/>
      <c r="J1552" s="133"/>
      <c r="K1552" s="133"/>
      <c r="L1552" s="133"/>
      <c r="M1552" s="133"/>
      <c r="N1552" s="133"/>
      <c r="P1552" s="133"/>
      <c r="Q1552" s="133"/>
      <c r="R1552" s="133"/>
      <c r="S1552" s="133"/>
      <c r="T1552" s="133"/>
      <c r="U1552" s="133"/>
      <c r="V1552" s="133"/>
      <c r="W1552" s="133"/>
      <c r="X1552" s="133"/>
      <c r="Y1552" s="133"/>
      <c r="Z1552" s="133"/>
      <c r="AA1552" s="133"/>
      <c r="AB1552" s="133"/>
    </row>
    <row r="1553" spans="2:28">
      <c r="B1553" s="133"/>
      <c r="C1553" s="133"/>
      <c r="D1553" s="133"/>
      <c r="E1553" s="133"/>
      <c r="F1553" s="133"/>
      <c r="G1553" s="133"/>
      <c r="I1553" s="133"/>
      <c r="J1553" s="133"/>
      <c r="K1553" s="133"/>
      <c r="L1553" s="133"/>
      <c r="M1553" s="133"/>
      <c r="N1553" s="133"/>
      <c r="P1553" s="133"/>
      <c r="Q1553" s="133"/>
      <c r="R1553" s="133"/>
      <c r="S1553" s="133"/>
      <c r="T1553" s="133"/>
      <c r="U1553" s="133"/>
      <c r="V1553" s="133"/>
      <c r="W1553" s="133"/>
      <c r="X1553" s="133"/>
      <c r="Y1553" s="133"/>
      <c r="Z1553" s="133"/>
      <c r="AA1553" s="133"/>
      <c r="AB1553" s="133"/>
    </row>
    <row r="1554" spans="2:28">
      <c r="B1554" s="133"/>
      <c r="C1554" s="133"/>
      <c r="D1554" s="133"/>
      <c r="E1554" s="133"/>
      <c r="F1554" s="133"/>
      <c r="G1554" s="133"/>
      <c r="I1554" s="133"/>
      <c r="J1554" s="133"/>
      <c r="K1554" s="133"/>
      <c r="L1554" s="133"/>
      <c r="M1554" s="133"/>
      <c r="N1554" s="133"/>
      <c r="P1554" s="133"/>
      <c r="Q1554" s="133"/>
      <c r="R1554" s="133"/>
      <c r="S1554" s="133"/>
      <c r="T1554" s="133"/>
      <c r="U1554" s="133"/>
      <c r="V1554" s="133"/>
      <c r="W1554" s="133"/>
      <c r="X1554" s="133"/>
      <c r="Y1554" s="133"/>
      <c r="Z1554" s="133"/>
      <c r="AA1554" s="133"/>
      <c r="AB1554" s="133"/>
    </row>
    <row r="1555" spans="2:28">
      <c r="B1555" s="133"/>
      <c r="C1555" s="133"/>
      <c r="D1555" s="133"/>
      <c r="E1555" s="133"/>
      <c r="F1555" s="133"/>
      <c r="G1555" s="133"/>
      <c r="I1555" s="133"/>
      <c r="J1555" s="133"/>
      <c r="K1555" s="133"/>
      <c r="L1555" s="133"/>
      <c r="M1555" s="133"/>
      <c r="N1555" s="133"/>
      <c r="P1555" s="133"/>
      <c r="Q1555" s="133"/>
      <c r="R1555" s="133"/>
      <c r="S1555" s="133"/>
      <c r="T1555" s="133"/>
      <c r="U1555" s="133"/>
      <c r="V1555" s="133"/>
      <c r="W1555" s="133"/>
      <c r="X1555" s="133"/>
      <c r="Y1555" s="133"/>
      <c r="Z1555" s="133"/>
      <c r="AA1555" s="133"/>
      <c r="AB1555" s="133"/>
    </row>
    <row r="1556" spans="2:28">
      <c r="B1556" s="133"/>
      <c r="C1556" s="133"/>
      <c r="D1556" s="133"/>
      <c r="E1556" s="133"/>
      <c r="F1556" s="133"/>
      <c r="G1556" s="133"/>
      <c r="I1556" s="133"/>
      <c r="J1556" s="133"/>
      <c r="K1556" s="133"/>
      <c r="L1556" s="133"/>
      <c r="M1556" s="133"/>
      <c r="N1556" s="133"/>
      <c r="P1556" s="133"/>
      <c r="Q1556" s="133"/>
      <c r="R1556" s="133"/>
      <c r="S1556" s="133"/>
      <c r="T1556" s="133"/>
      <c r="U1556" s="133"/>
      <c r="V1556" s="133"/>
      <c r="W1556" s="133"/>
      <c r="X1556" s="133"/>
      <c r="Y1556" s="133"/>
      <c r="Z1556" s="133"/>
      <c r="AA1556" s="133"/>
      <c r="AB1556" s="133"/>
    </row>
    <row r="1557" spans="2:28">
      <c r="B1557" s="133"/>
      <c r="C1557" s="133"/>
      <c r="D1557" s="133"/>
      <c r="E1557" s="133"/>
      <c r="F1557" s="133"/>
      <c r="G1557" s="133"/>
      <c r="I1557" s="133"/>
      <c r="J1557" s="133"/>
      <c r="K1557" s="133"/>
      <c r="L1557" s="133"/>
      <c r="M1557" s="133"/>
      <c r="N1557" s="133"/>
      <c r="P1557" s="133"/>
      <c r="Q1557" s="133"/>
      <c r="R1557" s="133"/>
      <c r="S1557" s="133"/>
      <c r="T1557" s="133"/>
      <c r="U1557" s="133"/>
      <c r="V1557" s="133"/>
      <c r="W1557" s="133"/>
      <c r="X1557" s="133"/>
      <c r="Y1557" s="133"/>
      <c r="Z1557" s="133"/>
      <c r="AA1557" s="133"/>
      <c r="AB1557" s="133"/>
    </row>
    <row r="1558" spans="2:28">
      <c r="B1558" s="133"/>
      <c r="C1558" s="133"/>
      <c r="D1558" s="133"/>
      <c r="E1558" s="133"/>
      <c r="F1558" s="133"/>
      <c r="G1558" s="133"/>
      <c r="I1558" s="133"/>
      <c r="J1558" s="133"/>
      <c r="K1558" s="133"/>
      <c r="L1558" s="133"/>
      <c r="M1558" s="133"/>
      <c r="N1558" s="133"/>
      <c r="P1558" s="133"/>
      <c r="Q1558" s="133"/>
      <c r="R1558" s="133"/>
      <c r="S1558" s="133"/>
      <c r="T1558" s="133"/>
      <c r="U1558" s="133"/>
      <c r="V1558" s="133"/>
      <c r="W1558" s="133"/>
      <c r="X1558" s="133"/>
      <c r="Y1558" s="133"/>
      <c r="Z1558" s="133"/>
      <c r="AA1558" s="133"/>
      <c r="AB1558" s="133"/>
    </row>
    <row r="1559" spans="2:28">
      <c r="B1559" s="133"/>
      <c r="C1559" s="133"/>
      <c r="D1559" s="133"/>
      <c r="E1559" s="133"/>
      <c r="F1559" s="133"/>
      <c r="G1559" s="133"/>
      <c r="I1559" s="133"/>
      <c r="J1559" s="133"/>
      <c r="K1559" s="133"/>
      <c r="L1559" s="133"/>
      <c r="M1559" s="133"/>
      <c r="N1559" s="133"/>
      <c r="P1559" s="133"/>
      <c r="Q1559" s="133"/>
      <c r="R1559" s="133"/>
      <c r="S1559" s="133"/>
      <c r="T1559" s="133"/>
      <c r="U1559" s="133"/>
      <c r="V1559" s="133"/>
      <c r="W1559" s="133"/>
      <c r="X1559" s="133"/>
      <c r="Y1559" s="133"/>
      <c r="Z1559" s="133"/>
      <c r="AA1559" s="133"/>
      <c r="AB1559" s="133"/>
    </row>
    <row r="1560" spans="2:28">
      <c r="B1560" s="133"/>
      <c r="C1560" s="133"/>
      <c r="D1560" s="133"/>
      <c r="E1560" s="133"/>
      <c r="F1560" s="133"/>
      <c r="G1560" s="133"/>
      <c r="I1560" s="133"/>
      <c r="J1560" s="133"/>
      <c r="K1560" s="133"/>
      <c r="L1560" s="133"/>
      <c r="M1560" s="133"/>
      <c r="N1560" s="133"/>
      <c r="P1560" s="133"/>
      <c r="Q1560" s="133"/>
      <c r="R1560" s="133"/>
      <c r="S1560" s="133"/>
      <c r="T1560" s="133"/>
      <c r="U1560" s="133"/>
      <c r="V1560" s="133"/>
      <c r="W1560" s="133"/>
      <c r="X1560" s="133"/>
      <c r="Y1560" s="133"/>
      <c r="Z1560" s="133"/>
      <c r="AA1560" s="133"/>
      <c r="AB1560" s="133"/>
    </row>
    <row r="1561" spans="2:28">
      <c r="B1561" s="133"/>
      <c r="C1561" s="133"/>
      <c r="D1561" s="133"/>
      <c r="E1561" s="133"/>
      <c r="F1561" s="133"/>
      <c r="G1561" s="133"/>
      <c r="I1561" s="133"/>
      <c r="J1561" s="133"/>
      <c r="K1561" s="133"/>
      <c r="L1561" s="133"/>
      <c r="M1561" s="133"/>
      <c r="N1561" s="133"/>
      <c r="P1561" s="133"/>
      <c r="Q1561" s="133"/>
      <c r="R1561" s="133"/>
      <c r="S1561" s="133"/>
      <c r="T1561" s="133"/>
      <c r="U1561" s="133"/>
      <c r="V1561" s="133"/>
      <c r="W1561" s="133"/>
      <c r="X1561" s="133"/>
      <c r="Y1561" s="133"/>
      <c r="Z1561" s="133"/>
      <c r="AA1561" s="133"/>
      <c r="AB1561" s="133"/>
    </row>
    <row r="1562" spans="2:28">
      <c r="B1562" s="133"/>
      <c r="C1562" s="133"/>
      <c r="D1562" s="133"/>
      <c r="E1562" s="133"/>
      <c r="F1562" s="133"/>
      <c r="G1562" s="133"/>
      <c r="I1562" s="133"/>
      <c r="J1562" s="133"/>
      <c r="K1562" s="133"/>
      <c r="L1562" s="133"/>
      <c r="M1562" s="133"/>
      <c r="N1562" s="133"/>
      <c r="P1562" s="133"/>
      <c r="Q1562" s="133"/>
      <c r="R1562" s="133"/>
      <c r="S1562" s="133"/>
      <c r="T1562" s="133"/>
      <c r="U1562" s="133"/>
      <c r="V1562" s="133"/>
      <c r="W1562" s="133"/>
      <c r="X1562" s="133"/>
      <c r="Y1562" s="133"/>
      <c r="Z1562" s="133"/>
      <c r="AA1562" s="133"/>
      <c r="AB1562" s="133"/>
    </row>
    <row r="1563" spans="2:28">
      <c r="B1563" s="133"/>
      <c r="C1563" s="133"/>
      <c r="D1563" s="133"/>
      <c r="E1563" s="133"/>
      <c r="F1563" s="133"/>
      <c r="G1563" s="133"/>
      <c r="I1563" s="133"/>
      <c r="J1563" s="133"/>
      <c r="K1563" s="133"/>
      <c r="L1563" s="133"/>
      <c r="M1563" s="133"/>
      <c r="N1563" s="133"/>
      <c r="P1563" s="133"/>
      <c r="Q1563" s="133"/>
      <c r="R1563" s="133"/>
      <c r="S1563" s="133"/>
      <c r="T1563" s="133"/>
      <c r="U1563" s="133"/>
      <c r="V1563" s="133"/>
      <c r="W1563" s="133"/>
      <c r="X1563" s="133"/>
      <c r="Y1563" s="133"/>
      <c r="Z1563" s="133"/>
      <c r="AA1563" s="133"/>
      <c r="AB1563" s="133"/>
    </row>
    <row r="1564" spans="2:28">
      <c r="B1564" s="133"/>
      <c r="C1564" s="133"/>
      <c r="D1564" s="133"/>
      <c r="E1564" s="133"/>
      <c r="F1564" s="133"/>
      <c r="G1564" s="133"/>
      <c r="I1564" s="133"/>
      <c r="J1564" s="133"/>
      <c r="K1564" s="133"/>
      <c r="L1564" s="133"/>
      <c r="M1564" s="133"/>
      <c r="N1564" s="133"/>
      <c r="P1564" s="133"/>
      <c r="Q1564" s="133"/>
      <c r="R1564" s="133"/>
      <c r="S1564" s="133"/>
      <c r="T1564" s="133"/>
      <c r="U1564" s="133"/>
      <c r="V1564" s="133"/>
      <c r="W1564" s="133"/>
      <c r="X1564" s="133"/>
      <c r="Y1564" s="133"/>
      <c r="Z1564" s="133"/>
      <c r="AA1564" s="133"/>
      <c r="AB1564" s="133"/>
    </row>
    <row r="1565" spans="2:28">
      <c r="B1565" s="133"/>
      <c r="C1565" s="133"/>
      <c r="D1565" s="133"/>
      <c r="E1565" s="133"/>
      <c r="F1565" s="133"/>
      <c r="G1565" s="133"/>
      <c r="I1565" s="133"/>
      <c r="J1565" s="133"/>
      <c r="K1565" s="133"/>
      <c r="L1565" s="133"/>
      <c r="M1565" s="133"/>
      <c r="N1565" s="133"/>
      <c r="P1565" s="133"/>
      <c r="Q1565" s="133"/>
      <c r="R1565" s="133"/>
      <c r="S1565" s="133"/>
      <c r="T1565" s="133"/>
      <c r="U1565" s="133"/>
      <c r="V1565" s="133"/>
      <c r="W1565" s="133"/>
      <c r="X1565" s="133"/>
      <c r="Y1565" s="133"/>
      <c r="Z1565" s="133"/>
      <c r="AA1565" s="133"/>
      <c r="AB1565" s="133"/>
    </row>
    <row r="1566" spans="2:28">
      <c r="B1566" s="133"/>
      <c r="C1566" s="133"/>
      <c r="D1566" s="133"/>
      <c r="E1566" s="133"/>
      <c r="F1566" s="133"/>
      <c r="G1566" s="133"/>
      <c r="I1566" s="133"/>
      <c r="J1566" s="133"/>
      <c r="K1566" s="133"/>
      <c r="L1566" s="133"/>
      <c r="M1566" s="133"/>
      <c r="N1566" s="133"/>
      <c r="P1566" s="133"/>
      <c r="Q1566" s="133"/>
      <c r="R1566" s="133"/>
      <c r="S1566" s="133"/>
      <c r="T1566" s="133"/>
      <c r="U1566" s="133"/>
      <c r="V1566" s="133"/>
      <c r="W1566" s="133"/>
      <c r="X1566" s="133"/>
      <c r="Y1566" s="133"/>
      <c r="Z1566" s="133"/>
      <c r="AA1566" s="133"/>
      <c r="AB1566" s="133"/>
    </row>
    <row r="1567" spans="2:28">
      <c r="B1567" s="133"/>
      <c r="C1567" s="133"/>
      <c r="D1567" s="133"/>
      <c r="E1567" s="133"/>
      <c r="F1567" s="133"/>
      <c r="G1567" s="133"/>
      <c r="I1567" s="133"/>
      <c r="J1567" s="133"/>
      <c r="K1567" s="133"/>
      <c r="L1567" s="133"/>
      <c r="M1567" s="133"/>
      <c r="N1567" s="133"/>
      <c r="P1567" s="133"/>
      <c r="Q1567" s="133"/>
      <c r="R1567" s="133"/>
      <c r="S1567" s="133"/>
      <c r="T1567" s="133"/>
      <c r="U1567" s="133"/>
      <c r="V1567" s="133"/>
      <c r="W1567" s="133"/>
      <c r="X1567" s="133"/>
      <c r="Y1567" s="133"/>
      <c r="Z1567" s="133"/>
      <c r="AA1567" s="133"/>
      <c r="AB1567" s="133"/>
    </row>
    <row r="1568" spans="2:28">
      <c r="B1568" s="133"/>
      <c r="C1568" s="133"/>
      <c r="D1568" s="133"/>
      <c r="E1568" s="133"/>
      <c r="F1568" s="133"/>
      <c r="G1568" s="133"/>
      <c r="I1568" s="133"/>
      <c r="J1568" s="133"/>
      <c r="K1568" s="133"/>
      <c r="L1568" s="133"/>
      <c r="M1568" s="133"/>
      <c r="N1568" s="133"/>
      <c r="P1568" s="133"/>
      <c r="Q1568" s="133"/>
      <c r="R1568" s="133"/>
      <c r="S1568" s="133"/>
      <c r="T1568" s="133"/>
      <c r="U1568" s="133"/>
      <c r="V1568" s="133"/>
      <c r="W1568" s="133"/>
      <c r="X1568" s="133"/>
      <c r="Y1568" s="133"/>
      <c r="Z1568" s="133"/>
      <c r="AA1568" s="133"/>
      <c r="AB1568" s="133"/>
    </row>
    <row r="1569" spans="2:28">
      <c r="B1569" s="133"/>
      <c r="C1569" s="133"/>
      <c r="D1569" s="133"/>
      <c r="E1569" s="133"/>
      <c r="F1569" s="133"/>
      <c r="G1569" s="133"/>
      <c r="I1569" s="133"/>
      <c r="J1569" s="133"/>
      <c r="K1569" s="133"/>
      <c r="L1569" s="133"/>
      <c r="M1569" s="133"/>
      <c r="N1569" s="133"/>
      <c r="P1569" s="133"/>
      <c r="Q1569" s="133"/>
      <c r="R1569" s="133"/>
      <c r="S1569" s="133"/>
      <c r="T1569" s="133"/>
      <c r="U1569" s="133"/>
      <c r="V1569" s="133"/>
      <c r="W1569" s="133"/>
      <c r="X1569" s="133"/>
      <c r="Y1569" s="133"/>
      <c r="Z1569" s="133"/>
      <c r="AA1569" s="133"/>
      <c r="AB1569" s="133"/>
    </row>
    <row r="1570" spans="2:28">
      <c r="B1570" s="133"/>
      <c r="C1570" s="133"/>
      <c r="D1570" s="133"/>
      <c r="E1570" s="133"/>
      <c r="F1570" s="133"/>
      <c r="G1570" s="133"/>
      <c r="I1570" s="133"/>
      <c r="J1570" s="133"/>
      <c r="K1570" s="133"/>
      <c r="L1570" s="133"/>
      <c r="M1570" s="133"/>
      <c r="N1570" s="133"/>
      <c r="P1570" s="133"/>
      <c r="Q1570" s="133"/>
      <c r="R1570" s="133"/>
      <c r="S1570" s="133"/>
      <c r="T1570" s="133"/>
      <c r="U1570" s="133"/>
      <c r="V1570" s="133"/>
      <c r="W1570" s="133"/>
      <c r="X1570" s="133"/>
      <c r="Y1570" s="133"/>
      <c r="Z1570" s="133"/>
      <c r="AA1570" s="133"/>
      <c r="AB1570" s="133"/>
    </row>
    <row r="1571" spans="2:28">
      <c r="B1571" s="133"/>
      <c r="C1571" s="133"/>
      <c r="D1571" s="133"/>
      <c r="E1571" s="133"/>
      <c r="F1571" s="133"/>
      <c r="G1571" s="133"/>
      <c r="I1571" s="133"/>
      <c r="J1571" s="133"/>
      <c r="K1571" s="133"/>
      <c r="L1571" s="133"/>
      <c r="M1571" s="133"/>
      <c r="N1571" s="133"/>
      <c r="P1571" s="133"/>
      <c r="Q1571" s="133"/>
      <c r="R1571" s="133"/>
      <c r="S1571" s="133"/>
      <c r="T1571" s="133"/>
      <c r="U1571" s="133"/>
      <c r="V1571" s="133"/>
      <c r="W1571" s="133"/>
      <c r="X1571" s="133"/>
      <c r="Y1571" s="133"/>
      <c r="Z1571" s="133"/>
      <c r="AA1571" s="133"/>
      <c r="AB1571" s="133"/>
    </row>
    <row r="1572" spans="2:28">
      <c r="B1572" s="133"/>
      <c r="C1572" s="133"/>
      <c r="D1572" s="133"/>
      <c r="E1572" s="133"/>
      <c r="F1572" s="133"/>
      <c r="G1572" s="133"/>
      <c r="I1572" s="133"/>
      <c r="J1572" s="133"/>
      <c r="K1572" s="133"/>
      <c r="L1572" s="133"/>
      <c r="M1572" s="133"/>
      <c r="N1572" s="133"/>
      <c r="P1572" s="133"/>
      <c r="Q1572" s="133"/>
      <c r="R1572" s="133"/>
      <c r="S1572" s="133"/>
      <c r="T1572" s="133"/>
      <c r="U1572" s="133"/>
      <c r="V1572" s="133"/>
      <c r="W1572" s="133"/>
      <c r="X1572" s="133"/>
      <c r="Y1572" s="133"/>
      <c r="Z1572" s="133"/>
      <c r="AA1572" s="133"/>
      <c r="AB1572" s="133"/>
    </row>
    <row r="1573" spans="2:28">
      <c r="B1573" s="133"/>
      <c r="C1573" s="133"/>
      <c r="D1573" s="133"/>
      <c r="E1573" s="133"/>
      <c r="F1573" s="133"/>
      <c r="G1573" s="133"/>
      <c r="I1573" s="133"/>
      <c r="J1573" s="133"/>
      <c r="K1573" s="133"/>
      <c r="L1573" s="133"/>
      <c r="M1573" s="133"/>
      <c r="N1573" s="133"/>
      <c r="P1573" s="133"/>
      <c r="Q1573" s="133"/>
      <c r="R1573" s="133"/>
      <c r="S1573" s="133"/>
      <c r="T1573" s="133"/>
      <c r="U1573" s="133"/>
      <c r="V1573" s="133"/>
      <c r="W1573" s="133"/>
      <c r="X1573" s="133"/>
      <c r="Y1573" s="133"/>
      <c r="Z1573" s="133"/>
      <c r="AA1573" s="133"/>
      <c r="AB1573" s="133"/>
    </row>
    <row r="1574" spans="2:28">
      <c r="B1574" s="133"/>
      <c r="C1574" s="133"/>
      <c r="D1574" s="133"/>
      <c r="E1574" s="133"/>
      <c r="F1574" s="133"/>
      <c r="G1574" s="133"/>
      <c r="I1574" s="133"/>
      <c r="J1574" s="133"/>
      <c r="K1574" s="133"/>
      <c r="L1574" s="133"/>
      <c r="M1574" s="133"/>
      <c r="N1574" s="133"/>
      <c r="P1574" s="133"/>
      <c r="Q1574" s="133"/>
      <c r="R1574" s="133"/>
      <c r="S1574" s="133"/>
      <c r="T1574" s="133"/>
      <c r="U1574" s="133"/>
      <c r="V1574" s="133"/>
      <c r="W1574" s="133"/>
      <c r="X1574" s="133"/>
      <c r="Y1574" s="133"/>
      <c r="Z1574" s="133"/>
      <c r="AA1574" s="133"/>
      <c r="AB1574" s="133"/>
    </row>
    <row r="1575" spans="2:28">
      <c r="B1575" s="133"/>
      <c r="C1575" s="133"/>
      <c r="D1575" s="133"/>
      <c r="E1575" s="133"/>
      <c r="F1575" s="133"/>
      <c r="G1575" s="133"/>
      <c r="I1575" s="133"/>
      <c r="J1575" s="133"/>
      <c r="K1575" s="133"/>
      <c r="L1575" s="133"/>
      <c r="M1575" s="133"/>
      <c r="N1575" s="133"/>
      <c r="P1575" s="133"/>
      <c r="Q1575" s="133"/>
      <c r="R1575" s="133"/>
      <c r="S1575" s="133"/>
      <c r="T1575" s="133"/>
      <c r="U1575" s="133"/>
      <c r="V1575" s="133"/>
      <c r="W1575" s="133"/>
      <c r="X1575" s="133"/>
      <c r="Y1575" s="133"/>
      <c r="Z1575" s="133"/>
      <c r="AA1575" s="133"/>
      <c r="AB1575" s="133"/>
    </row>
    <row r="1576" spans="2:28">
      <c r="B1576" s="133"/>
      <c r="C1576" s="133"/>
      <c r="D1576" s="133"/>
      <c r="E1576" s="133"/>
      <c r="F1576" s="133"/>
      <c r="G1576" s="133"/>
      <c r="I1576" s="133"/>
      <c r="J1576" s="133"/>
      <c r="K1576" s="133"/>
      <c r="L1576" s="133"/>
      <c r="M1576" s="133"/>
      <c r="N1576" s="133"/>
      <c r="P1576" s="133"/>
      <c r="Q1576" s="133"/>
      <c r="R1576" s="133"/>
      <c r="S1576" s="133"/>
      <c r="T1576" s="133"/>
      <c r="U1576" s="133"/>
      <c r="V1576" s="133"/>
      <c r="W1576" s="133"/>
      <c r="X1576" s="133"/>
      <c r="Y1576" s="133"/>
      <c r="Z1576" s="133"/>
      <c r="AA1576" s="133"/>
      <c r="AB1576" s="133"/>
    </row>
    <row r="1577" spans="2:28">
      <c r="B1577" s="133"/>
      <c r="C1577" s="133"/>
      <c r="D1577" s="133"/>
      <c r="E1577" s="133"/>
      <c r="F1577" s="133"/>
      <c r="G1577" s="133"/>
      <c r="I1577" s="133"/>
      <c r="J1577" s="133"/>
      <c r="K1577" s="133"/>
      <c r="L1577" s="133"/>
      <c r="M1577" s="133"/>
      <c r="N1577" s="133"/>
      <c r="P1577" s="133"/>
      <c r="Q1577" s="133"/>
      <c r="R1577" s="133"/>
      <c r="S1577" s="133"/>
      <c r="T1577" s="133"/>
      <c r="U1577" s="133"/>
      <c r="V1577" s="133"/>
      <c r="W1577" s="133"/>
      <c r="X1577" s="133"/>
      <c r="Y1577" s="133"/>
      <c r="Z1577" s="133"/>
      <c r="AA1577" s="133"/>
      <c r="AB1577" s="133"/>
    </row>
    <row r="1578" spans="2:28">
      <c r="B1578" s="133"/>
      <c r="C1578" s="133"/>
      <c r="D1578" s="133"/>
      <c r="E1578" s="133"/>
      <c r="F1578" s="133"/>
      <c r="G1578" s="133"/>
      <c r="I1578" s="133"/>
      <c r="J1578" s="133"/>
      <c r="K1578" s="133"/>
      <c r="L1578" s="133"/>
      <c r="M1578" s="133"/>
      <c r="N1578" s="133"/>
      <c r="P1578" s="133"/>
      <c r="Q1578" s="133"/>
      <c r="R1578" s="133"/>
      <c r="S1578" s="133"/>
      <c r="T1578" s="133"/>
      <c r="U1578" s="133"/>
      <c r="V1578" s="133"/>
      <c r="W1578" s="133"/>
      <c r="X1578" s="133"/>
      <c r="Y1578" s="133"/>
      <c r="Z1578" s="133"/>
      <c r="AA1578" s="133"/>
      <c r="AB1578" s="133"/>
    </row>
    <row r="1579" spans="2:28">
      <c r="B1579" s="133"/>
      <c r="C1579" s="133"/>
      <c r="D1579" s="133"/>
      <c r="E1579" s="133"/>
      <c r="F1579" s="133"/>
      <c r="G1579" s="133"/>
      <c r="I1579" s="133"/>
      <c r="J1579" s="133"/>
      <c r="K1579" s="133"/>
      <c r="L1579" s="133"/>
      <c r="M1579" s="133"/>
      <c r="N1579" s="133"/>
      <c r="P1579" s="133"/>
      <c r="Q1579" s="133"/>
      <c r="R1579" s="133"/>
      <c r="S1579" s="133"/>
      <c r="T1579" s="133"/>
      <c r="U1579" s="133"/>
      <c r="V1579" s="133"/>
      <c r="W1579" s="133"/>
      <c r="X1579" s="133"/>
      <c r="Y1579" s="133"/>
      <c r="Z1579" s="133"/>
      <c r="AA1579" s="133"/>
      <c r="AB1579" s="133"/>
    </row>
    <row r="1580" spans="2:28">
      <c r="B1580" s="133"/>
      <c r="C1580" s="133"/>
      <c r="D1580" s="133"/>
      <c r="E1580" s="133"/>
      <c r="F1580" s="133"/>
      <c r="G1580" s="133"/>
      <c r="I1580" s="133"/>
      <c r="J1580" s="133"/>
      <c r="K1580" s="133"/>
      <c r="L1580" s="133"/>
      <c r="M1580" s="133"/>
      <c r="N1580" s="133"/>
      <c r="P1580" s="133"/>
      <c r="Q1580" s="133"/>
      <c r="R1580" s="133"/>
      <c r="S1580" s="133"/>
      <c r="T1580" s="133"/>
      <c r="U1580" s="133"/>
      <c r="V1580" s="133"/>
      <c r="W1580" s="133"/>
      <c r="X1580" s="133"/>
      <c r="Y1580" s="133"/>
      <c r="Z1580" s="133"/>
      <c r="AA1580" s="133"/>
      <c r="AB1580" s="133"/>
    </row>
    <row r="1581" spans="2:28">
      <c r="B1581" s="133"/>
      <c r="C1581" s="133"/>
      <c r="D1581" s="133"/>
      <c r="E1581" s="133"/>
      <c r="F1581" s="133"/>
      <c r="G1581" s="133"/>
      <c r="I1581" s="133"/>
      <c r="J1581" s="133"/>
      <c r="K1581" s="133"/>
      <c r="L1581" s="133"/>
      <c r="M1581" s="133"/>
      <c r="N1581" s="133"/>
      <c r="P1581" s="133"/>
      <c r="Q1581" s="133"/>
      <c r="R1581" s="133"/>
      <c r="S1581" s="133"/>
      <c r="T1581" s="133"/>
      <c r="U1581" s="133"/>
      <c r="V1581" s="133"/>
      <c r="W1581" s="133"/>
      <c r="X1581" s="133"/>
      <c r="Y1581" s="133"/>
      <c r="Z1581" s="133"/>
      <c r="AA1581" s="133"/>
      <c r="AB1581" s="133"/>
    </row>
    <row r="1582" spans="2:28">
      <c r="B1582" s="133"/>
      <c r="C1582" s="133"/>
      <c r="D1582" s="133"/>
      <c r="E1582" s="133"/>
      <c r="F1582" s="133"/>
      <c r="G1582" s="133"/>
      <c r="I1582" s="133"/>
      <c r="J1582" s="133"/>
      <c r="K1582" s="133"/>
      <c r="L1582" s="133"/>
      <c r="M1582" s="133"/>
      <c r="N1582" s="133"/>
      <c r="P1582" s="133"/>
      <c r="Q1582" s="133"/>
      <c r="R1582" s="133"/>
      <c r="S1582" s="133"/>
      <c r="T1582" s="133"/>
      <c r="U1582" s="133"/>
      <c r="V1582" s="133"/>
      <c r="W1582" s="133"/>
      <c r="X1582" s="133"/>
      <c r="Y1582" s="133"/>
      <c r="Z1582" s="133"/>
      <c r="AA1582" s="133"/>
      <c r="AB1582" s="133"/>
    </row>
    <row r="1583" spans="2:28">
      <c r="B1583" s="133"/>
      <c r="C1583" s="133"/>
      <c r="D1583" s="133"/>
      <c r="E1583" s="133"/>
      <c r="F1583" s="133"/>
      <c r="G1583" s="133"/>
      <c r="I1583" s="133"/>
      <c r="J1583" s="133"/>
      <c r="K1583" s="133"/>
      <c r="L1583" s="133"/>
      <c r="M1583" s="133"/>
      <c r="N1583" s="133"/>
      <c r="P1583" s="133"/>
      <c r="Q1583" s="133"/>
      <c r="R1583" s="133"/>
      <c r="S1583" s="133"/>
      <c r="T1583" s="133"/>
      <c r="U1583" s="133"/>
      <c r="V1583" s="133"/>
      <c r="W1583" s="133"/>
      <c r="X1583" s="133"/>
      <c r="Y1583" s="133"/>
      <c r="Z1583" s="133"/>
      <c r="AA1583" s="133"/>
      <c r="AB1583" s="133"/>
    </row>
    <row r="1584" spans="2:28">
      <c r="B1584" s="133"/>
      <c r="C1584" s="133"/>
      <c r="D1584" s="133"/>
      <c r="E1584" s="133"/>
      <c r="F1584" s="133"/>
      <c r="G1584" s="133"/>
      <c r="I1584" s="133"/>
      <c r="J1584" s="133"/>
      <c r="K1584" s="133"/>
      <c r="L1584" s="133"/>
      <c r="M1584" s="133"/>
      <c r="N1584" s="133"/>
      <c r="P1584" s="133"/>
      <c r="Q1584" s="133"/>
      <c r="R1584" s="133"/>
      <c r="S1584" s="133"/>
      <c r="T1584" s="133"/>
      <c r="U1584" s="133"/>
      <c r="V1584" s="133"/>
      <c r="W1584" s="133"/>
      <c r="X1584" s="133"/>
      <c r="Y1584" s="133"/>
      <c r="Z1584" s="133"/>
      <c r="AA1584" s="133"/>
      <c r="AB1584" s="133"/>
    </row>
    <row r="1585" spans="2:28">
      <c r="B1585" s="133"/>
      <c r="C1585" s="133"/>
      <c r="D1585" s="133"/>
      <c r="E1585" s="133"/>
      <c r="F1585" s="133"/>
      <c r="G1585" s="133"/>
      <c r="I1585" s="133"/>
      <c r="J1585" s="133"/>
      <c r="K1585" s="133"/>
      <c r="L1585" s="133"/>
      <c r="M1585" s="133"/>
      <c r="N1585" s="133"/>
      <c r="P1585" s="133"/>
      <c r="Q1585" s="133"/>
      <c r="R1585" s="133"/>
      <c r="S1585" s="133"/>
      <c r="T1585" s="133"/>
      <c r="U1585" s="133"/>
      <c r="V1585" s="133"/>
      <c r="W1585" s="133"/>
      <c r="X1585" s="133"/>
      <c r="Y1585" s="133"/>
      <c r="Z1585" s="133"/>
      <c r="AA1585" s="133"/>
      <c r="AB1585" s="133"/>
    </row>
    <row r="1586" spans="2:28">
      <c r="B1586" s="133"/>
      <c r="C1586" s="133"/>
      <c r="D1586" s="133"/>
      <c r="E1586" s="133"/>
      <c r="F1586" s="133"/>
      <c r="G1586" s="133"/>
      <c r="I1586" s="133"/>
      <c r="J1586" s="133"/>
      <c r="K1586" s="133"/>
      <c r="L1586" s="133"/>
      <c r="M1586" s="133"/>
      <c r="N1586" s="133"/>
      <c r="P1586" s="133"/>
      <c r="Q1586" s="133"/>
      <c r="R1586" s="133"/>
      <c r="S1586" s="133"/>
      <c r="T1586" s="133"/>
      <c r="U1586" s="133"/>
      <c r="V1586" s="133"/>
      <c r="W1586" s="133"/>
      <c r="X1586" s="133"/>
      <c r="Y1586" s="133"/>
      <c r="Z1586" s="133"/>
      <c r="AA1586" s="133"/>
      <c r="AB1586" s="133"/>
    </row>
    <row r="1587" spans="2:28">
      <c r="B1587" s="133"/>
      <c r="C1587" s="133"/>
      <c r="D1587" s="133"/>
      <c r="E1587" s="133"/>
      <c r="F1587" s="133"/>
      <c r="G1587" s="133"/>
      <c r="I1587" s="133"/>
      <c r="J1587" s="133"/>
      <c r="K1587" s="133"/>
      <c r="L1587" s="133"/>
      <c r="M1587" s="133"/>
      <c r="N1587" s="133"/>
      <c r="P1587" s="133"/>
      <c r="Q1587" s="133"/>
      <c r="R1587" s="133"/>
      <c r="S1587" s="133"/>
      <c r="T1587" s="133"/>
      <c r="U1587" s="133"/>
      <c r="V1587" s="133"/>
      <c r="W1587" s="133"/>
      <c r="X1587" s="133"/>
      <c r="Y1587" s="133"/>
      <c r="Z1587" s="133"/>
      <c r="AA1587" s="133"/>
      <c r="AB1587" s="133"/>
    </row>
    <row r="1588" spans="2:28">
      <c r="B1588" s="133"/>
      <c r="C1588" s="133"/>
      <c r="D1588" s="133"/>
      <c r="E1588" s="133"/>
      <c r="F1588" s="133"/>
      <c r="G1588" s="133"/>
      <c r="I1588" s="133"/>
      <c r="J1588" s="133"/>
      <c r="K1588" s="133"/>
      <c r="L1588" s="133"/>
      <c r="M1588" s="133"/>
      <c r="N1588" s="133"/>
      <c r="P1588" s="133"/>
      <c r="Q1588" s="133"/>
      <c r="R1588" s="133"/>
      <c r="S1588" s="133"/>
      <c r="T1588" s="133"/>
      <c r="U1588" s="133"/>
      <c r="V1588" s="133"/>
      <c r="W1588" s="133"/>
      <c r="X1588" s="133"/>
      <c r="Y1588" s="133"/>
      <c r="Z1588" s="133"/>
      <c r="AA1588" s="133"/>
      <c r="AB1588" s="133"/>
    </row>
    <row r="1589" spans="2:28">
      <c r="B1589" s="133"/>
      <c r="C1589" s="133"/>
      <c r="D1589" s="133"/>
      <c r="E1589" s="133"/>
      <c r="F1589" s="133"/>
      <c r="G1589" s="133"/>
      <c r="I1589" s="133"/>
      <c r="J1589" s="133"/>
      <c r="K1589" s="133"/>
      <c r="L1589" s="133"/>
      <c r="M1589" s="133"/>
      <c r="N1589" s="133"/>
      <c r="P1589" s="133"/>
      <c r="Q1589" s="133"/>
      <c r="R1589" s="133"/>
      <c r="S1589" s="133"/>
      <c r="T1589" s="133"/>
      <c r="U1589" s="133"/>
      <c r="V1589" s="133"/>
      <c r="W1589" s="133"/>
      <c r="X1589" s="133"/>
      <c r="Y1589" s="133"/>
      <c r="Z1589" s="133"/>
      <c r="AA1589" s="133"/>
      <c r="AB1589" s="133"/>
    </row>
    <row r="1590" spans="2:28">
      <c r="B1590" s="133"/>
      <c r="C1590" s="133"/>
      <c r="D1590" s="133"/>
      <c r="E1590" s="133"/>
      <c r="F1590" s="133"/>
      <c r="G1590" s="133"/>
      <c r="I1590" s="133"/>
      <c r="J1590" s="133"/>
      <c r="K1590" s="133"/>
      <c r="L1590" s="133"/>
      <c r="M1590" s="133"/>
      <c r="N1590" s="133"/>
      <c r="P1590" s="133"/>
      <c r="Q1590" s="133"/>
      <c r="R1590" s="133"/>
      <c r="S1590" s="133"/>
      <c r="T1590" s="133"/>
      <c r="U1590" s="133"/>
      <c r="V1590" s="133"/>
      <c r="W1590" s="133"/>
      <c r="X1590" s="133"/>
      <c r="Y1590" s="133"/>
      <c r="Z1590" s="133"/>
      <c r="AA1590" s="133"/>
      <c r="AB1590" s="133"/>
    </row>
    <row r="1591" spans="2:28">
      <c r="B1591" s="133"/>
      <c r="C1591" s="133"/>
      <c r="D1591" s="133"/>
      <c r="E1591" s="133"/>
      <c r="F1591" s="133"/>
      <c r="G1591" s="133"/>
      <c r="I1591" s="133"/>
      <c r="J1591" s="133"/>
      <c r="K1591" s="133"/>
      <c r="L1591" s="133"/>
      <c r="M1591" s="133"/>
      <c r="N1591" s="133"/>
      <c r="P1591" s="133"/>
      <c r="Q1591" s="133"/>
      <c r="R1591" s="133"/>
      <c r="S1591" s="133"/>
      <c r="T1591" s="133"/>
      <c r="U1591" s="133"/>
      <c r="V1591" s="133"/>
      <c r="W1591" s="133"/>
      <c r="X1591" s="133"/>
      <c r="Y1591" s="133"/>
      <c r="Z1591" s="133"/>
      <c r="AA1591" s="133"/>
      <c r="AB1591" s="133"/>
    </row>
    <row r="1592" spans="2:28">
      <c r="B1592" s="133"/>
      <c r="C1592" s="133"/>
      <c r="D1592" s="133"/>
      <c r="E1592" s="133"/>
      <c r="F1592" s="133"/>
      <c r="G1592" s="133"/>
      <c r="I1592" s="133"/>
      <c r="J1592" s="133"/>
      <c r="K1592" s="133"/>
      <c r="L1592" s="133"/>
      <c r="M1592" s="133"/>
      <c r="N1592" s="133"/>
      <c r="P1592" s="133"/>
      <c r="Q1592" s="133"/>
      <c r="R1592" s="133"/>
      <c r="S1592" s="133"/>
      <c r="T1592" s="133"/>
      <c r="U1592" s="133"/>
      <c r="V1592" s="133"/>
      <c r="W1592" s="133"/>
      <c r="X1592" s="133"/>
      <c r="Y1592" s="133"/>
      <c r="Z1592" s="133"/>
      <c r="AA1592" s="133"/>
      <c r="AB1592" s="133"/>
    </row>
    <row r="1593" spans="2:28">
      <c r="B1593" s="133"/>
      <c r="C1593" s="133"/>
      <c r="D1593" s="133"/>
      <c r="E1593" s="133"/>
      <c r="F1593" s="133"/>
      <c r="G1593" s="133"/>
      <c r="I1593" s="133"/>
      <c r="J1593" s="133"/>
      <c r="K1593" s="133"/>
      <c r="L1593" s="133"/>
      <c r="M1593" s="133"/>
      <c r="N1593" s="133"/>
      <c r="P1593" s="133"/>
      <c r="Q1593" s="133"/>
      <c r="R1593" s="133"/>
      <c r="S1593" s="133"/>
      <c r="T1593" s="133"/>
      <c r="U1593" s="133"/>
      <c r="V1593" s="133"/>
      <c r="W1593" s="133"/>
      <c r="X1593" s="133"/>
      <c r="Y1593" s="133"/>
      <c r="Z1593" s="133"/>
      <c r="AA1593" s="133"/>
      <c r="AB1593" s="133"/>
    </row>
    <row r="1594" spans="2:28">
      <c r="B1594" s="133"/>
      <c r="C1594" s="133"/>
      <c r="D1594" s="133"/>
      <c r="E1594" s="133"/>
      <c r="F1594" s="133"/>
      <c r="G1594" s="133"/>
      <c r="I1594" s="133"/>
      <c r="J1594" s="133"/>
      <c r="K1594" s="133"/>
      <c r="L1594" s="133"/>
      <c r="M1594" s="133"/>
      <c r="N1594" s="133"/>
      <c r="P1594" s="133"/>
      <c r="Q1594" s="133"/>
      <c r="R1594" s="133"/>
      <c r="S1594" s="133"/>
      <c r="T1594" s="133"/>
      <c r="U1594" s="133"/>
      <c r="V1594" s="133"/>
      <c r="W1594" s="133"/>
      <c r="X1594" s="133"/>
      <c r="Y1594" s="133"/>
      <c r="Z1594" s="133"/>
      <c r="AA1594" s="133"/>
      <c r="AB1594" s="133"/>
    </row>
    <row r="1595" spans="2:28">
      <c r="B1595" s="133"/>
      <c r="C1595" s="133"/>
      <c r="D1595" s="133"/>
      <c r="E1595" s="133"/>
      <c r="F1595" s="133"/>
      <c r="G1595" s="133"/>
      <c r="I1595" s="133"/>
      <c r="J1595" s="133"/>
      <c r="K1595" s="133"/>
      <c r="L1595" s="133"/>
      <c r="M1595" s="133"/>
      <c r="N1595" s="133"/>
      <c r="P1595" s="133"/>
      <c r="Q1595" s="133"/>
      <c r="R1595" s="133"/>
      <c r="S1595" s="133"/>
      <c r="T1595" s="133"/>
      <c r="U1595" s="133"/>
      <c r="V1595" s="133"/>
      <c r="W1595" s="133"/>
      <c r="X1595" s="133"/>
      <c r="Y1595" s="133"/>
      <c r="Z1595" s="133"/>
      <c r="AA1595" s="133"/>
      <c r="AB1595" s="133"/>
    </row>
    <row r="1596" spans="2:28">
      <c r="B1596" s="133"/>
      <c r="C1596" s="133"/>
      <c r="D1596" s="133"/>
      <c r="E1596" s="133"/>
      <c r="F1596" s="133"/>
      <c r="G1596" s="133"/>
      <c r="I1596" s="133"/>
      <c r="J1596" s="133"/>
      <c r="K1596" s="133"/>
      <c r="L1596" s="133"/>
      <c r="M1596" s="133"/>
      <c r="N1596" s="133"/>
      <c r="P1596" s="133"/>
      <c r="Q1596" s="133"/>
      <c r="R1596" s="133"/>
      <c r="S1596" s="133"/>
      <c r="T1596" s="133"/>
      <c r="U1596" s="133"/>
      <c r="V1596" s="133"/>
      <c r="W1596" s="133"/>
      <c r="X1596" s="133"/>
      <c r="Y1596" s="133"/>
      <c r="Z1596" s="133"/>
      <c r="AA1596" s="133"/>
      <c r="AB1596" s="133"/>
    </row>
    <row r="1597" spans="2:28">
      <c r="B1597" s="133"/>
      <c r="C1597" s="133"/>
      <c r="D1597" s="133"/>
      <c r="E1597" s="133"/>
      <c r="F1597" s="133"/>
      <c r="G1597" s="133"/>
      <c r="I1597" s="133"/>
      <c r="J1597" s="133"/>
      <c r="K1597" s="133"/>
      <c r="L1597" s="133"/>
      <c r="M1597" s="133"/>
      <c r="N1597" s="133"/>
      <c r="P1597" s="133"/>
      <c r="Q1597" s="133"/>
      <c r="R1597" s="133"/>
      <c r="S1597" s="133"/>
      <c r="T1597" s="133"/>
      <c r="U1597" s="133"/>
      <c r="V1597" s="133"/>
      <c r="W1597" s="133"/>
      <c r="X1597" s="133"/>
      <c r="Y1597" s="133"/>
      <c r="Z1597" s="133"/>
      <c r="AA1597" s="133"/>
      <c r="AB1597" s="133"/>
    </row>
    <row r="1598" spans="2:28">
      <c r="B1598" s="133"/>
      <c r="C1598" s="133"/>
      <c r="D1598" s="133"/>
      <c r="E1598" s="133"/>
      <c r="F1598" s="133"/>
      <c r="G1598" s="133"/>
      <c r="I1598" s="133"/>
      <c r="J1598" s="133"/>
      <c r="K1598" s="133"/>
      <c r="L1598" s="133"/>
      <c r="M1598" s="133"/>
      <c r="N1598" s="133"/>
      <c r="P1598" s="133"/>
      <c r="Q1598" s="133"/>
      <c r="R1598" s="133"/>
      <c r="S1598" s="133"/>
      <c r="T1598" s="133"/>
      <c r="U1598" s="133"/>
      <c r="V1598" s="133"/>
      <c r="W1598" s="133"/>
      <c r="X1598" s="133"/>
      <c r="Y1598" s="133"/>
      <c r="Z1598" s="133"/>
      <c r="AA1598" s="133"/>
      <c r="AB1598" s="133"/>
    </row>
    <row r="1599" spans="2:28">
      <c r="B1599" s="133"/>
      <c r="C1599" s="133"/>
      <c r="D1599" s="133"/>
      <c r="E1599" s="133"/>
      <c r="F1599" s="133"/>
      <c r="G1599" s="133"/>
      <c r="I1599" s="133"/>
      <c r="J1599" s="133"/>
      <c r="K1599" s="133"/>
      <c r="L1599" s="133"/>
      <c r="M1599" s="133"/>
      <c r="N1599" s="133"/>
      <c r="P1599" s="133"/>
      <c r="Q1599" s="133"/>
      <c r="R1599" s="133"/>
      <c r="S1599" s="133"/>
      <c r="T1599" s="133"/>
      <c r="U1599" s="133"/>
      <c r="V1599" s="133"/>
      <c r="W1599" s="133"/>
      <c r="X1599" s="133"/>
      <c r="Y1599" s="133"/>
      <c r="Z1599" s="133"/>
      <c r="AA1599" s="133"/>
      <c r="AB1599" s="133"/>
    </row>
    <row r="1600" spans="2:28">
      <c r="B1600" s="133"/>
      <c r="C1600" s="133"/>
      <c r="D1600" s="133"/>
      <c r="E1600" s="133"/>
      <c r="F1600" s="133"/>
      <c r="G1600" s="133"/>
      <c r="I1600" s="133"/>
      <c r="J1600" s="133"/>
      <c r="K1600" s="133"/>
      <c r="L1600" s="133"/>
      <c r="M1600" s="133"/>
      <c r="N1600" s="133"/>
      <c r="P1600" s="133"/>
      <c r="Q1600" s="133"/>
      <c r="R1600" s="133"/>
      <c r="S1600" s="133"/>
      <c r="T1600" s="133"/>
      <c r="U1600" s="133"/>
      <c r="V1600" s="133"/>
      <c r="W1600" s="133"/>
      <c r="X1600" s="133"/>
      <c r="Y1600" s="133"/>
      <c r="Z1600" s="133"/>
      <c r="AA1600" s="133"/>
      <c r="AB1600" s="133"/>
    </row>
    <row r="1601" spans="2:28">
      <c r="B1601" s="133"/>
      <c r="C1601" s="133"/>
      <c r="D1601" s="133"/>
      <c r="E1601" s="133"/>
      <c r="F1601" s="133"/>
      <c r="G1601" s="133"/>
      <c r="I1601" s="133"/>
      <c r="J1601" s="133"/>
      <c r="K1601" s="133"/>
      <c r="L1601" s="133"/>
      <c r="M1601" s="133"/>
      <c r="N1601" s="133"/>
      <c r="P1601" s="133"/>
      <c r="Q1601" s="133"/>
      <c r="R1601" s="133"/>
      <c r="S1601" s="133"/>
      <c r="T1601" s="133"/>
      <c r="U1601" s="133"/>
      <c r="V1601" s="133"/>
      <c r="W1601" s="133"/>
      <c r="X1601" s="133"/>
      <c r="Y1601" s="133"/>
      <c r="Z1601" s="133"/>
      <c r="AA1601" s="133"/>
      <c r="AB1601" s="133"/>
    </row>
    <row r="1602" spans="2:28">
      <c r="B1602" s="133"/>
      <c r="C1602" s="133"/>
      <c r="D1602" s="133"/>
      <c r="E1602" s="133"/>
      <c r="F1602" s="133"/>
      <c r="G1602" s="133"/>
      <c r="I1602" s="133"/>
      <c r="J1602" s="133"/>
      <c r="K1602" s="133"/>
      <c r="L1602" s="133"/>
      <c r="M1602" s="133"/>
      <c r="N1602" s="133"/>
      <c r="P1602" s="133"/>
      <c r="Q1602" s="133"/>
      <c r="R1602" s="133"/>
      <c r="S1602" s="133"/>
      <c r="T1602" s="133"/>
      <c r="U1602" s="133"/>
      <c r="V1602" s="133"/>
      <c r="W1602" s="133"/>
      <c r="X1602" s="133"/>
      <c r="Y1602" s="133"/>
      <c r="Z1602" s="133"/>
      <c r="AA1602" s="133"/>
      <c r="AB1602" s="133"/>
    </row>
    <row r="1603" spans="2:28">
      <c r="B1603" s="133"/>
      <c r="C1603" s="133"/>
      <c r="D1603" s="133"/>
      <c r="E1603" s="133"/>
      <c r="F1603" s="133"/>
      <c r="G1603" s="133"/>
      <c r="I1603" s="133"/>
      <c r="J1603" s="133"/>
      <c r="K1603" s="133"/>
      <c r="L1603" s="133"/>
      <c r="M1603" s="133"/>
      <c r="N1603" s="133"/>
      <c r="P1603" s="133"/>
      <c r="Q1603" s="133"/>
      <c r="R1603" s="133"/>
      <c r="S1603" s="133"/>
      <c r="T1603" s="133"/>
      <c r="U1603" s="133"/>
      <c r="V1603" s="133"/>
      <c r="W1603" s="133"/>
      <c r="X1603" s="133"/>
      <c r="Y1603" s="133"/>
      <c r="Z1603" s="133"/>
      <c r="AA1603" s="133"/>
      <c r="AB1603" s="133"/>
    </row>
    <row r="1604" spans="2:28">
      <c r="B1604" s="133"/>
      <c r="C1604" s="133"/>
      <c r="D1604" s="133"/>
      <c r="E1604" s="133"/>
      <c r="F1604" s="133"/>
      <c r="G1604" s="133"/>
      <c r="I1604" s="133"/>
      <c r="J1604" s="133"/>
      <c r="K1604" s="133"/>
      <c r="L1604" s="133"/>
      <c r="M1604" s="133"/>
      <c r="N1604" s="133"/>
      <c r="P1604" s="133"/>
      <c r="Q1604" s="133"/>
      <c r="R1604" s="133"/>
      <c r="S1604" s="133"/>
      <c r="T1604" s="133"/>
      <c r="U1604" s="133"/>
      <c r="V1604" s="133"/>
      <c r="W1604" s="133"/>
      <c r="X1604" s="133"/>
      <c r="Y1604" s="133"/>
      <c r="Z1604" s="133"/>
      <c r="AA1604" s="133"/>
      <c r="AB1604" s="133"/>
    </row>
    <row r="1605" spans="2:28">
      <c r="B1605" s="133"/>
      <c r="C1605" s="133"/>
      <c r="D1605" s="133"/>
      <c r="E1605" s="133"/>
      <c r="F1605" s="133"/>
      <c r="G1605" s="133"/>
      <c r="I1605" s="133"/>
      <c r="J1605" s="133"/>
      <c r="K1605" s="133"/>
      <c r="L1605" s="133"/>
      <c r="M1605" s="133"/>
      <c r="N1605" s="133"/>
      <c r="P1605" s="133"/>
      <c r="Q1605" s="133"/>
      <c r="R1605" s="133"/>
      <c r="S1605" s="133"/>
      <c r="T1605" s="133"/>
      <c r="U1605" s="133"/>
      <c r="V1605" s="133"/>
      <c r="W1605" s="133"/>
      <c r="X1605" s="133"/>
      <c r="Y1605" s="133"/>
      <c r="Z1605" s="133"/>
      <c r="AA1605" s="133"/>
      <c r="AB1605" s="133"/>
    </row>
    <row r="1606" spans="2:28">
      <c r="B1606" s="133"/>
      <c r="C1606" s="133"/>
      <c r="D1606" s="133"/>
      <c r="E1606" s="133"/>
      <c r="F1606" s="133"/>
      <c r="G1606" s="133"/>
      <c r="I1606" s="133"/>
      <c r="J1606" s="133"/>
      <c r="K1606" s="133"/>
      <c r="L1606" s="133"/>
      <c r="M1606" s="133"/>
      <c r="N1606" s="133"/>
      <c r="P1606" s="133"/>
      <c r="Q1606" s="133"/>
      <c r="R1606" s="133"/>
      <c r="S1606" s="133"/>
      <c r="T1606" s="133"/>
      <c r="U1606" s="133"/>
      <c r="V1606" s="133"/>
      <c r="W1606" s="133"/>
      <c r="X1606" s="133"/>
      <c r="Y1606" s="133"/>
      <c r="Z1606" s="133"/>
      <c r="AA1606" s="133"/>
      <c r="AB1606" s="133"/>
    </row>
    <row r="1607" spans="2:28">
      <c r="B1607" s="133"/>
      <c r="C1607" s="133"/>
      <c r="D1607" s="133"/>
      <c r="E1607" s="133"/>
      <c r="F1607" s="133"/>
      <c r="G1607" s="133"/>
      <c r="I1607" s="133"/>
      <c r="J1607" s="133"/>
      <c r="K1607" s="133"/>
      <c r="L1607" s="133"/>
      <c r="M1607" s="133"/>
      <c r="N1607" s="133"/>
      <c r="P1607" s="133"/>
      <c r="Q1607" s="133"/>
      <c r="R1607" s="133"/>
      <c r="S1607" s="133"/>
      <c r="T1607" s="133"/>
      <c r="U1607" s="133"/>
      <c r="V1607" s="133"/>
      <c r="W1607" s="133"/>
      <c r="X1607" s="133"/>
      <c r="Y1607" s="133"/>
      <c r="Z1607" s="133"/>
      <c r="AA1607" s="133"/>
      <c r="AB1607" s="133"/>
    </row>
    <row r="1608" spans="2:28">
      <c r="B1608" s="133"/>
      <c r="C1608" s="133"/>
      <c r="D1608" s="133"/>
      <c r="E1608" s="133"/>
      <c r="F1608" s="133"/>
      <c r="G1608" s="133"/>
      <c r="I1608" s="133"/>
      <c r="J1608" s="133"/>
      <c r="K1608" s="133"/>
      <c r="L1608" s="133"/>
      <c r="M1608" s="133"/>
      <c r="N1608" s="133"/>
      <c r="P1608" s="133"/>
      <c r="Q1608" s="133"/>
      <c r="R1608" s="133"/>
      <c r="S1608" s="133"/>
      <c r="T1608" s="133"/>
      <c r="U1608" s="133"/>
      <c r="V1608" s="133"/>
      <c r="W1608" s="133"/>
      <c r="X1608" s="133"/>
      <c r="Y1608" s="133"/>
      <c r="Z1608" s="133"/>
      <c r="AA1608" s="133"/>
      <c r="AB1608" s="133"/>
    </row>
    <row r="1609" spans="2:28">
      <c r="B1609" s="133"/>
      <c r="C1609" s="133"/>
      <c r="D1609" s="133"/>
      <c r="E1609" s="133"/>
      <c r="F1609" s="133"/>
      <c r="G1609" s="133"/>
      <c r="I1609" s="133"/>
      <c r="J1609" s="133"/>
      <c r="K1609" s="133"/>
      <c r="L1609" s="133"/>
      <c r="M1609" s="133"/>
      <c r="N1609" s="133"/>
      <c r="P1609" s="133"/>
      <c r="Q1609" s="133"/>
      <c r="R1609" s="133"/>
      <c r="S1609" s="133"/>
      <c r="T1609" s="133"/>
      <c r="U1609" s="133"/>
      <c r="V1609" s="133"/>
      <c r="W1609" s="133"/>
      <c r="X1609" s="133"/>
      <c r="Y1609" s="133"/>
      <c r="Z1609" s="133"/>
      <c r="AA1609" s="133"/>
      <c r="AB1609" s="133"/>
    </row>
    <row r="1610" spans="2:28">
      <c r="B1610" s="133"/>
      <c r="C1610" s="133"/>
      <c r="D1610" s="133"/>
      <c r="E1610" s="133"/>
      <c r="F1610" s="133"/>
      <c r="G1610" s="133"/>
      <c r="I1610" s="133"/>
      <c r="J1610" s="133"/>
      <c r="K1610" s="133"/>
      <c r="L1610" s="133"/>
      <c r="M1610" s="133"/>
      <c r="N1610" s="133"/>
      <c r="P1610" s="133"/>
      <c r="Q1610" s="133"/>
      <c r="R1610" s="133"/>
      <c r="S1610" s="133"/>
      <c r="T1610" s="133"/>
      <c r="U1610" s="133"/>
      <c r="V1610" s="133"/>
      <c r="W1610" s="133"/>
      <c r="X1610" s="133"/>
      <c r="Y1610" s="133"/>
      <c r="Z1610" s="133"/>
      <c r="AA1610" s="133"/>
      <c r="AB1610" s="133"/>
    </row>
    <row r="1611" spans="2:28">
      <c r="B1611" s="133"/>
      <c r="C1611" s="133"/>
      <c r="D1611" s="133"/>
      <c r="E1611" s="133"/>
      <c r="F1611" s="133"/>
      <c r="G1611" s="133"/>
      <c r="I1611" s="133"/>
      <c r="J1611" s="133"/>
      <c r="K1611" s="133"/>
      <c r="L1611" s="133"/>
      <c r="M1611" s="133"/>
      <c r="N1611" s="133"/>
      <c r="P1611" s="133"/>
      <c r="Q1611" s="133"/>
      <c r="R1611" s="133"/>
      <c r="S1611" s="133"/>
      <c r="T1611" s="133"/>
      <c r="U1611" s="133"/>
      <c r="V1611" s="133"/>
      <c r="W1611" s="133"/>
      <c r="X1611" s="133"/>
      <c r="Y1611" s="133"/>
      <c r="Z1611" s="133"/>
      <c r="AA1611" s="133"/>
      <c r="AB1611" s="133"/>
    </row>
    <row r="1612" spans="2:28">
      <c r="B1612" s="133"/>
      <c r="C1612" s="133"/>
      <c r="D1612" s="133"/>
      <c r="E1612" s="133"/>
      <c r="F1612" s="133"/>
      <c r="G1612" s="133"/>
      <c r="I1612" s="133"/>
      <c r="J1612" s="133"/>
      <c r="K1612" s="133"/>
      <c r="L1612" s="133"/>
      <c r="M1612" s="133"/>
      <c r="N1612" s="133"/>
      <c r="P1612" s="133"/>
      <c r="Q1612" s="133"/>
      <c r="R1612" s="133"/>
      <c r="S1612" s="133"/>
      <c r="T1612" s="133"/>
      <c r="U1612" s="133"/>
      <c r="V1612" s="133"/>
      <c r="W1612" s="133"/>
      <c r="X1612" s="133"/>
      <c r="Y1612" s="133"/>
      <c r="Z1612" s="133"/>
      <c r="AA1612" s="133"/>
      <c r="AB1612" s="133"/>
    </row>
    <row r="1613" spans="2:28">
      <c r="B1613" s="133"/>
      <c r="C1613" s="133"/>
      <c r="D1613" s="133"/>
      <c r="E1613" s="133"/>
      <c r="F1613" s="133"/>
      <c r="G1613" s="133"/>
      <c r="I1613" s="133"/>
      <c r="J1613" s="133"/>
      <c r="K1613" s="133"/>
      <c r="L1613" s="133"/>
      <c r="M1613" s="133"/>
      <c r="N1613" s="133"/>
      <c r="P1613" s="133"/>
      <c r="Q1613" s="133"/>
      <c r="R1613" s="133"/>
      <c r="S1613" s="133"/>
      <c r="T1613" s="133"/>
      <c r="U1613" s="133"/>
      <c r="V1613" s="133"/>
      <c r="W1613" s="133"/>
      <c r="X1613" s="133"/>
      <c r="Y1613" s="133"/>
      <c r="Z1613" s="133"/>
      <c r="AA1613" s="133"/>
      <c r="AB1613" s="133"/>
    </row>
    <row r="1614" spans="2:28">
      <c r="B1614" s="133"/>
      <c r="C1614" s="133"/>
      <c r="D1614" s="133"/>
      <c r="E1614" s="133"/>
      <c r="F1614" s="133"/>
      <c r="G1614" s="133"/>
      <c r="I1614" s="133"/>
      <c r="J1614" s="133"/>
      <c r="K1614" s="133"/>
      <c r="L1614" s="133"/>
      <c r="M1614" s="133"/>
      <c r="N1614" s="133"/>
      <c r="P1614" s="133"/>
      <c r="Q1614" s="133"/>
      <c r="R1614" s="133"/>
      <c r="S1614" s="133"/>
      <c r="T1614" s="133"/>
      <c r="U1614" s="133"/>
      <c r="V1614" s="133"/>
      <c r="W1614" s="133"/>
      <c r="X1614" s="133"/>
      <c r="Y1614" s="133"/>
      <c r="Z1614" s="133"/>
      <c r="AA1614" s="133"/>
      <c r="AB1614" s="133"/>
    </row>
    <row r="1615" spans="2:28">
      <c r="B1615" s="133"/>
      <c r="C1615" s="133"/>
      <c r="D1615" s="133"/>
      <c r="E1615" s="133"/>
      <c r="F1615" s="133"/>
      <c r="G1615" s="133"/>
      <c r="I1615" s="133"/>
      <c r="J1615" s="133"/>
      <c r="K1615" s="133"/>
      <c r="L1615" s="133"/>
      <c r="M1615" s="133"/>
      <c r="N1615" s="133"/>
      <c r="P1615" s="133"/>
      <c r="Q1615" s="133"/>
      <c r="R1615" s="133"/>
      <c r="S1615" s="133"/>
      <c r="T1615" s="133"/>
      <c r="U1615" s="133"/>
      <c r="V1615" s="133"/>
      <c r="W1615" s="133"/>
      <c r="X1615" s="133"/>
      <c r="Y1615" s="133"/>
      <c r="Z1615" s="133"/>
      <c r="AA1615" s="133"/>
      <c r="AB1615" s="133"/>
    </row>
    <row r="1616" spans="2:28">
      <c r="B1616" s="133"/>
      <c r="C1616" s="133"/>
      <c r="D1616" s="133"/>
      <c r="E1616" s="133"/>
      <c r="F1616" s="133"/>
      <c r="G1616" s="133"/>
      <c r="I1616" s="133"/>
      <c r="J1616" s="133"/>
      <c r="K1616" s="133"/>
      <c r="L1616" s="133"/>
      <c r="M1616" s="133"/>
      <c r="N1616" s="133"/>
      <c r="P1616" s="133"/>
      <c r="Q1616" s="133"/>
      <c r="R1616" s="133"/>
      <c r="S1616" s="133"/>
      <c r="T1616" s="133"/>
      <c r="U1616" s="133"/>
      <c r="V1616" s="133"/>
      <c r="W1616" s="133"/>
      <c r="X1616" s="133"/>
      <c r="Y1616" s="133"/>
      <c r="Z1616" s="133"/>
      <c r="AA1616" s="133"/>
      <c r="AB1616" s="133"/>
    </row>
    <row r="1617" spans="2:28">
      <c r="B1617" s="133"/>
      <c r="C1617" s="133"/>
      <c r="D1617" s="133"/>
      <c r="E1617" s="133"/>
      <c r="F1617" s="133"/>
      <c r="G1617" s="133"/>
      <c r="I1617" s="133"/>
      <c r="J1617" s="133"/>
      <c r="K1617" s="133"/>
      <c r="L1617" s="133"/>
      <c r="M1617" s="133"/>
      <c r="N1617" s="133"/>
      <c r="P1617" s="133"/>
      <c r="Q1617" s="133"/>
      <c r="R1617" s="133"/>
      <c r="S1617" s="133"/>
      <c r="T1617" s="133"/>
      <c r="U1617" s="133"/>
      <c r="V1617" s="133"/>
      <c r="W1617" s="133"/>
      <c r="X1617" s="133"/>
      <c r="Y1617" s="133"/>
      <c r="Z1617" s="133"/>
      <c r="AA1617" s="133"/>
      <c r="AB1617" s="133"/>
    </row>
    <row r="1618" spans="2:28">
      <c r="B1618" s="133"/>
      <c r="C1618" s="133"/>
      <c r="D1618" s="133"/>
      <c r="E1618" s="133"/>
      <c r="F1618" s="133"/>
      <c r="G1618" s="133"/>
      <c r="I1618" s="133"/>
      <c r="J1618" s="133"/>
      <c r="K1618" s="133"/>
      <c r="L1618" s="133"/>
      <c r="M1618" s="133"/>
      <c r="N1618" s="133"/>
      <c r="P1618" s="133"/>
      <c r="Q1618" s="133"/>
      <c r="R1618" s="133"/>
      <c r="S1618" s="133"/>
      <c r="T1618" s="133"/>
      <c r="U1618" s="133"/>
      <c r="V1618" s="133"/>
      <c r="W1618" s="133"/>
      <c r="X1618" s="133"/>
      <c r="Y1618" s="133"/>
      <c r="Z1618" s="133"/>
      <c r="AA1618" s="133"/>
      <c r="AB1618" s="133"/>
    </row>
    <row r="1619" spans="2:28">
      <c r="B1619" s="133"/>
      <c r="C1619" s="133"/>
      <c r="D1619" s="133"/>
      <c r="E1619" s="133"/>
      <c r="F1619" s="133"/>
      <c r="G1619" s="133"/>
      <c r="I1619" s="133"/>
      <c r="J1619" s="133"/>
      <c r="K1619" s="133"/>
      <c r="L1619" s="133"/>
      <c r="M1619" s="133"/>
      <c r="N1619" s="133"/>
      <c r="P1619" s="133"/>
      <c r="Q1619" s="133"/>
      <c r="R1619" s="133"/>
      <c r="S1619" s="133"/>
      <c r="T1619" s="133"/>
      <c r="U1619" s="133"/>
      <c r="V1619" s="133"/>
      <c r="W1619" s="133"/>
      <c r="X1619" s="133"/>
      <c r="Y1619" s="133"/>
      <c r="Z1619" s="133"/>
      <c r="AA1619" s="133"/>
      <c r="AB1619" s="133"/>
    </row>
    <row r="1620" spans="2:28">
      <c r="B1620" s="133"/>
      <c r="C1620" s="133"/>
      <c r="D1620" s="133"/>
      <c r="E1620" s="133"/>
      <c r="F1620" s="133"/>
      <c r="G1620" s="133"/>
      <c r="I1620" s="133"/>
      <c r="J1620" s="133"/>
      <c r="K1620" s="133"/>
      <c r="L1620" s="133"/>
      <c r="M1620" s="133"/>
      <c r="N1620" s="133"/>
      <c r="P1620" s="133"/>
      <c r="Q1620" s="133"/>
      <c r="R1620" s="133"/>
      <c r="S1620" s="133"/>
      <c r="T1620" s="133"/>
      <c r="U1620" s="133"/>
      <c r="V1620" s="133"/>
      <c r="W1620" s="133"/>
      <c r="X1620" s="133"/>
      <c r="Y1620" s="133"/>
      <c r="Z1620" s="133"/>
      <c r="AA1620" s="133"/>
      <c r="AB1620" s="133"/>
    </row>
    <row r="1621" spans="2:28">
      <c r="B1621" s="133"/>
      <c r="C1621" s="133"/>
      <c r="D1621" s="133"/>
      <c r="E1621" s="133"/>
      <c r="F1621" s="133"/>
      <c r="G1621" s="133"/>
      <c r="I1621" s="133"/>
      <c r="J1621" s="133"/>
      <c r="K1621" s="133"/>
      <c r="L1621" s="133"/>
      <c r="M1621" s="133"/>
      <c r="N1621" s="133"/>
      <c r="P1621" s="133"/>
      <c r="Q1621" s="133"/>
      <c r="R1621" s="133"/>
      <c r="S1621" s="133"/>
      <c r="T1621" s="133"/>
      <c r="U1621" s="133"/>
      <c r="V1621" s="133"/>
      <c r="W1621" s="133"/>
      <c r="X1621" s="133"/>
      <c r="Y1621" s="133"/>
      <c r="Z1621" s="133"/>
      <c r="AA1621" s="133"/>
      <c r="AB1621" s="133"/>
    </row>
    <row r="1622" spans="2:28">
      <c r="B1622" s="133"/>
      <c r="C1622" s="133"/>
      <c r="D1622" s="133"/>
      <c r="E1622" s="133"/>
      <c r="F1622" s="133"/>
      <c r="G1622" s="133"/>
      <c r="I1622" s="133"/>
      <c r="J1622" s="133"/>
      <c r="K1622" s="133"/>
      <c r="L1622" s="133"/>
      <c r="M1622" s="133"/>
      <c r="N1622" s="133"/>
      <c r="P1622" s="133"/>
      <c r="Q1622" s="133"/>
      <c r="R1622" s="133"/>
      <c r="S1622" s="133"/>
      <c r="T1622" s="133"/>
      <c r="U1622" s="133"/>
      <c r="V1622" s="133"/>
      <c r="W1622" s="133"/>
      <c r="X1622" s="133"/>
      <c r="Y1622" s="133"/>
      <c r="Z1622" s="133"/>
      <c r="AA1622" s="133"/>
      <c r="AB1622" s="133"/>
    </row>
    <row r="1623" spans="2:28">
      <c r="B1623" s="133"/>
      <c r="C1623" s="133"/>
      <c r="D1623" s="133"/>
      <c r="E1623" s="133"/>
      <c r="F1623" s="133"/>
      <c r="G1623" s="133"/>
      <c r="I1623" s="133"/>
      <c r="J1623" s="133"/>
      <c r="K1623" s="133"/>
      <c r="L1623" s="133"/>
      <c r="M1623" s="133"/>
      <c r="N1623" s="133"/>
      <c r="P1623" s="133"/>
      <c r="Q1623" s="133"/>
      <c r="R1623" s="133"/>
      <c r="S1623" s="133"/>
      <c r="T1623" s="133"/>
      <c r="U1623" s="133"/>
      <c r="V1623" s="133"/>
      <c r="W1623" s="133"/>
      <c r="X1623" s="133"/>
      <c r="Y1623" s="133"/>
      <c r="Z1623" s="133"/>
      <c r="AA1623" s="133"/>
      <c r="AB1623" s="133"/>
    </row>
    <row r="1624" spans="2:28">
      <c r="B1624" s="133"/>
      <c r="C1624" s="133"/>
      <c r="D1624" s="133"/>
      <c r="E1624" s="133"/>
      <c r="F1624" s="133"/>
      <c r="G1624" s="133"/>
      <c r="I1624" s="133"/>
      <c r="J1624" s="133"/>
      <c r="K1624" s="133"/>
      <c r="L1624" s="133"/>
      <c r="M1624" s="133"/>
      <c r="N1624" s="133"/>
      <c r="P1624" s="133"/>
      <c r="Q1624" s="133"/>
      <c r="R1624" s="133"/>
      <c r="S1624" s="133"/>
      <c r="T1624" s="133"/>
      <c r="U1624" s="133"/>
      <c r="V1624" s="133"/>
      <c r="W1624" s="133"/>
      <c r="X1624" s="133"/>
      <c r="Y1624" s="133"/>
      <c r="Z1624" s="133"/>
      <c r="AA1624" s="133"/>
      <c r="AB1624" s="133"/>
    </row>
    <row r="1625" spans="2:28">
      <c r="B1625" s="133"/>
      <c r="C1625" s="133"/>
      <c r="D1625" s="133"/>
      <c r="E1625" s="133"/>
      <c r="F1625" s="133"/>
      <c r="G1625" s="133"/>
      <c r="I1625" s="133"/>
      <c r="J1625" s="133"/>
      <c r="K1625" s="133"/>
      <c r="L1625" s="133"/>
      <c r="M1625" s="133"/>
      <c r="N1625" s="133"/>
      <c r="P1625" s="133"/>
      <c r="Q1625" s="133"/>
      <c r="R1625" s="133"/>
      <c r="S1625" s="133"/>
      <c r="T1625" s="133"/>
      <c r="U1625" s="133"/>
      <c r="V1625" s="133"/>
      <c r="W1625" s="133"/>
      <c r="X1625" s="133"/>
      <c r="Y1625" s="133"/>
      <c r="Z1625" s="133"/>
      <c r="AA1625" s="133"/>
      <c r="AB1625" s="133"/>
    </row>
    <row r="1626" spans="2:28">
      <c r="B1626" s="133"/>
      <c r="C1626" s="133"/>
      <c r="D1626" s="133"/>
      <c r="E1626" s="133"/>
      <c r="F1626" s="133"/>
      <c r="G1626" s="133"/>
      <c r="I1626" s="133"/>
      <c r="J1626" s="133"/>
      <c r="K1626" s="133"/>
      <c r="L1626" s="133"/>
      <c r="M1626" s="133"/>
      <c r="N1626" s="133"/>
      <c r="P1626" s="133"/>
      <c r="Q1626" s="133"/>
      <c r="R1626" s="133"/>
      <c r="S1626" s="133"/>
      <c r="T1626" s="133"/>
      <c r="U1626" s="133"/>
      <c r="V1626" s="133"/>
      <c r="W1626" s="133"/>
      <c r="X1626" s="133"/>
      <c r="Y1626" s="133"/>
      <c r="Z1626" s="133"/>
      <c r="AA1626" s="133"/>
      <c r="AB1626" s="133"/>
    </row>
    <row r="1627" spans="2:28">
      <c r="B1627" s="133"/>
      <c r="C1627" s="133"/>
      <c r="D1627" s="133"/>
      <c r="E1627" s="133"/>
      <c r="F1627" s="133"/>
      <c r="G1627" s="133"/>
      <c r="I1627" s="133"/>
      <c r="J1627" s="133"/>
      <c r="K1627" s="133"/>
      <c r="L1627" s="133"/>
      <c r="M1627" s="133"/>
      <c r="N1627" s="133"/>
      <c r="P1627" s="133"/>
      <c r="Q1627" s="133"/>
      <c r="R1627" s="133"/>
      <c r="S1627" s="133"/>
      <c r="T1627" s="133"/>
      <c r="U1627" s="133"/>
      <c r="V1627" s="133"/>
      <c r="W1627" s="133"/>
      <c r="X1627" s="133"/>
      <c r="Y1627" s="133"/>
      <c r="Z1627" s="133"/>
      <c r="AA1627" s="133"/>
      <c r="AB1627" s="133"/>
    </row>
    <row r="1628" spans="2:28">
      <c r="B1628" s="133"/>
      <c r="C1628" s="133"/>
      <c r="D1628" s="133"/>
      <c r="E1628" s="133"/>
      <c r="F1628" s="133"/>
      <c r="G1628" s="133"/>
      <c r="I1628" s="133"/>
      <c r="J1628" s="133"/>
      <c r="K1628" s="133"/>
      <c r="L1628" s="133"/>
      <c r="M1628" s="133"/>
      <c r="N1628" s="133"/>
      <c r="P1628" s="133"/>
      <c r="Q1628" s="133"/>
      <c r="R1628" s="133"/>
      <c r="S1628" s="133"/>
      <c r="T1628" s="133"/>
      <c r="U1628" s="133"/>
      <c r="V1628" s="133"/>
      <c r="W1628" s="133"/>
      <c r="X1628" s="133"/>
      <c r="Y1628" s="133"/>
      <c r="Z1628" s="133"/>
      <c r="AA1628" s="133"/>
      <c r="AB1628" s="133"/>
    </row>
    <row r="1629" spans="2:28">
      <c r="B1629" s="133"/>
      <c r="C1629" s="133"/>
      <c r="D1629" s="133"/>
      <c r="E1629" s="133"/>
      <c r="F1629" s="133"/>
      <c r="G1629" s="133"/>
      <c r="I1629" s="133"/>
      <c r="J1629" s="133"/>
      <c r="K1629" s="133"/>
      <c r="L1629" s="133"/>
      <c r="M1629" s="133"/>
      <c r="N1629" s="133"/>
      <c r="P1629" s="133"/>
      <c r="Q1629" s="133"/>
      <c r="R1629" s="133"/>
      <c r="S1629" s="133"/>
      <c r="T1629" s="133"/>
      <c r="U1629" s="133"/>
      <c r="V1629" s="133"/>
      <c r="W1629" s="133"/>
      <c r="X1629" s="133"/>
      <c r="Y1629" s="133"/>
      <c r="Z1629" s="133"/>
      <c r="AA1629" s="133"/>
      <c r="AB1629" s="133"/>
    </row>
    <row r="1630" spans="2:28">
      <c r="B1630" s="133"/>
      <c r="C1630" s="133"/>
      <c r="D1630" s="133"/>
      <c r="E1630" s="133"/>
      <c r="F1630" s="133"/>
      <c r="G1630" s="133"/>
      <c r="I1630" s="133"/>
      <c r="J1630" s="133"/>
      <c r="K1630" s="133"/>
      <c r="L1630" s="133"/>
      <c r="M1630" s="133"/>
      <c r="N1630" s="133"/>
      <c r="P1630" s="133"/>
      <c r="Q1630" s="133"/>
      <c r="R1630" s="133"/>
      <c r="S1630" s="133"/>
      <c r="T1630" s="133"/>
      <c r="U1630" s="133"/>
      <c r="V1630" s="133"/>
      <c r="W1630" s="133"/>
      <c r="X1630" s="133"/>
      <c r="Y1630" s="133"/>
      <c r="Z1630" s="133"/>
      <c r="AA1630" s="133"/>
      <c r="AB1630" s="133"/>
    </row>
    <row r="1631" spans="2:28">
      <c r="B1631" s="133"/>
      <c r="C1631" s="133"/>
      <c r="D1631" s="133"/>
      <c r="E1631" s="133"/>
      <c r="F1631" s="133"/>
      <c r="G1631" s="133"/>
      <c r="I1631" s="133"/>
      <c r="J1631" s="133"/>
      <c r="K1631" s="133"/>
      <c r="L1631" s="133"/>
      <c r="M1631" s="133"/>
      <c r="N1631" s="133"/>
      <c r="P1631" s="133"/>
      <c r="Q1631" s="133"/>
      <c r="R1631" s="133"/>
      <c r="S1631" s="133"/>
      <c r="T1631" s="133"/>
      <c r="U1631" s="133"/>
      <c r="V1631" s="133"/>
      <c r="W1631" s="133"/>
      <c r="X1631" s="133"/>
      <c r="Y1631" s="133"/>
      <c r="Z1631" s="133"/>
      <c r="AA1631" s="133"/>
      <c r="AB1631" s="133"/>
    </row>
    <row r="1632" spans="2:28">
      <c r="B1632" s="133"/>
      <c r="C1632" s="133"/>
      <c r="D1632" s="133"/>
      <c r="E1632" s="133"/>
      <c r="F1632" s="133"/>
      <c r="G1632" s="133"/>
      <c r="I1632" s="133"/>
      <c r="J1632" s="133"/>
      <c r="K1632" s="133"/>
      <c r="L1632" s="133"/>
      <c r="M1632" s="133"/>
      <c r="N1632" s="133"/>
      <c r="P1632" s="133"/>
      <c r="Q1632" s="133"/>
      <c r="R1632" s="133"/>
      <c r="S1632" s="133"/>
      <c r="T1632" s="133"/>
      <c r="U1632" s="133"/>
      <c r="V1632" s="133"/>
      <c r="W1632" s="133"/>
      <c r="X1632" s="133"/>
      <c r="Y1632" s="133"/>
      <c r="Z1632" s="133"/>
      <c r="AA1632" s="133"/>
      <c r="AB1632" s="133"/>
    </row>
    <row r="1633" spans="2:28">
      <c r="B1633" s="133"/>
      <c r="C1633" s="133"/>
      <c r="D1633" s="133"/>
      <c r="E1633" s="133"/>
      <c r="F1633" s="133"/>
      <c r="G1633" s="133"/>
      <c r="I1633" s="133"/>
      <c r="J1633" s="133"/>
      <c r="K1633" s="133"/>
      <c r="L1633" s="133"/>
      <c r="M1633" s="133"/>
      <c r="N1633" s="133"/>
      <c r="P1633" s="133"/>
      <c r="Q1633" s="133"/>
      <c r="R1633" s="133"/>
      <c r="S1633" s="133"/>
      <c r="T1633" s="133"/>
      <c r="U1633" s="133"/>
      <c r="V1633" s="133"/>
      <c r="W1633" s="133"/>
      <c r="X1633" s="133"/>
      <c r="Y1633" s="133"/>
      <c r="Z1633" s="133"/>
      <c r="AA1633" s="133"/>
      <c r="AB1633" s="133"/>
    </row>
    <row r="1634" spans="2:28">
      <c r="B1634" s="133"/>
      <c r="C1634" s="133"/>
      <c r="D1634" s="133"/>
      <c r="E1634" s="133"/>
      <c r="F1634" s="133"/>
      <c r="G1634" s="133"/>
      <c r="I1634" s="133"/>
      <c r="J1634" s="133"/>
      <c r="K1634" s="133"/>
      <c r="L1634" s="133"/>
      <c r="M1634" s="133"/>
      <c r="N1634" s="133"/>
      <c r="P1634" s="133"/>
      <c r="Q1634" s="133"/>
      <c r="R1634" s="133"/>
      <c r="S1634" s="133"/>
      <c r="T1634" s="133"/>
      <c r="U1634" s="133"/>
      <c r="V1634" s="133"/>
      <c r="W1634" s="133"/>
      <c r="X1634" s="133"/>
      <c r="Y1634" s="133"/>
      <c r="Z1634" s="133"/>
      <c r="AA1634" s="133"/>
      <c r="AB1634" s="133"/>
    </row>
    <row r="1635" spans="2:28">
      <c r="B1635" s="133"/>
      <c r="C1635" s="133"/>
      <c r="D1635" s="133"/>
      <c r="E1635" s="133"/>
      <c r="F1635" s="133"/>
      <c r="G1635" s="133"/>
      <c r="I1635" s="133"/>
      <c r="J1635" s="133"/>
      <c r="K1635" s="133"/>
      <c r="L1635" s="133"/>
      <c r="M1635" s="133"/>
      <c r="N1635" s="133"/>
      <c r="P1635" s="133"/>
      <c r="Q1635" s="133"/>
      <c r="R1635" s="133"/>
      <c r="S1635" s="133"/>
      <c r="T1635" s="133"/>
      <c r="U1635" s="133"/>
      <c r="V1635" s="133"/>
      <c r="W1635" s="133"/>
      <c r="X1635" s="133"/>
      <c r="Y1635" s="133"/>
      <c r="Z1635" s="133"/>
      <c r="AA1635" s="133"/>
      <c r="AB1635" s="133"/>
    </row>
    <row r="1636" spans="2:28">
      <c r="B1636" s="133"/>
      <c r="C1636" s="133"/>
      <c r="D1636" s="133"/>
      <c r="E1636" s="133"/>
      <c r="F1636" s="133"/>
      <c r="G1636" s="133"/>
      <c r="I1636" s="133"/>
      <c r="J1636" s="133"/>
      <c r="K1636" s="133"/>
      <c r="L1636" s="133"/>
      <c r="M1636" s="133"/>
      <c r="N1636" s="133"/>
      <c r="P1636" s="133"/>
      <c r="Q1636" s="133"/>
      <c r="R1636" s="133"/>
      <c r="S1636" s="133"/>
      <c r="T1636" s="133"/>
      <c r="U1636" s="133"/>
      <c r="V1636" s="133"/>
      <c r="W1636" s="133"/>
      <c r="X1636" s="133"/>
      <c r="Y1636" s="133"/>
      <c r="Z1636" s="133"/>
      <c r="AA1636" s="133"/>
      <c r="AB1636" s="133"/>
    </row>
    <row r="1637" spans="2:28">
      <c r="B1637" s="133"/>
      <c r="C1637" s="133"/>
      <c r="D1637" s="133"/>
      <c r="E1637" s="133"/>
      <c r="F1637" s="133"/>
      <c r="G1637" s="133"/>
      <c r="I1637" s="133"/>
      <c r="J1637" s="133"/>
      <c r="K1637" s="133"/>
      <c r="L1637" s="133"/>
      <c r="M1637" s="133"/>
      <c r="N1637" s="133"/>
      <c r="P1637" s="133"/>
      <c r="Q1637" s="133"/>
      <c r="R1637" s="133"/>
      <c r="S1637" s="133"/>
      <c r="T1637" s="133"/>
      <c r="U1637" s="133"/>
      <c r="V1637" s="133"/>
      <c r="W1637" s="133"/>
      <c r="X1637" s="133"/>
      <c r="Y1637" s="133"/>
      <c r="Z1637" s="133"/>
      <c r="AA1637" s="133"/>
      <c r="AB1637" s="133"/>
    </row>
    <row r="1638" spans="2:28">
      <c r="B1638" s="133"/>
      <c r="C1638" s="133"/>
      <c r="D1638" s="133"/>
      <c r="E1638" s="133"/>
      <c r="F1638" s="133"/>
      <c r="G1638" s="133"/>
      <c r="I1638" s="133"/>
      <c r="J1638" s="133"/>
      <c r="K1638" s="133"/>
      <c r="L1638" s="133"/>
      <c r="M1638" s="133"/>
      <c r="N1638" s="133"/>
      <c r="P1638" s="133"/>
      <c r="Q1638" s="133"/>
      <c r="R1638" s="133"/>
      <c r="S1638" s="133"/>
      <c r="T1638" s="133"/>
      <c r="U1638" s="133"/>
      <c r="V1638" s="133"/>
      <c r="W1638" s="133"/>
      <c r="X1638" s="133"/>
      <c r="Y1638" s="133"/>
      <c r="Z1638" s="133"/>
      <c r="AA1638" s="133"/>
      <c r="AB1638" s="133"/>
    </row>
    <row r="1639" spans="2:28">
      <c r="B1639" s="133"/>
      <c r="C1639" s="133"/>
      <c r="D1639" s="133"/>
      <c r="E1639" s="133"/>
      <c r="F1639" s="133"/>
      <c r="G1639" s="133"/>
      <c r="I1639" s="133"/>
      <c r="J1639" s="133"/>
      <c r="K1639" s="133"/>
      <c r="L1639" s="133"/>
      <c r="M1639" s="133"/>
      <c r="N1639" s="133"/>
      <c r="P1639" s="133"/>
      <c r="Q1639" s="133"/>
      <c r="R1639" s="133"/>
      <c r="S1639" s="133"/>
      <c r="T1639" s="133"/>
      <c r="U1639" s="133"/>
      <c r="V1639" s="133"/>
      <c r="W1639" s="133"/>
      <c r="X1639" s="133"/>
      <c r="Y1639" s="133"/>
      <c r="Z1639" s="133"/>
      <c r="AA1639" s="133"/>
      <c r="AB1639" s="133"/>
    </row>
    <row r="1640" spans="2:28">
      <c r="B1640" s="133"/>
      <c r="C1640" s="133"/>
      <c r="D1640" s="133"/>
      <c r="E1640" s="133"/>
      <c r="F1640" s="133"/>
      <c r="G1640" s="133"/>
      <c r="I1640" s="133"/>
      <c r="J1640" s="133"/>
      <c r="K1640" s="133"/>
      <c r="L1640" s="133"/>
      <c r="M1640" s="133"/>
      <c r="N1640" s="133"/>
      <c r="P1640" s="133"/>
      <c r="Q1640" s="133"/>
      <c r="R1640" s="133"/>
      <c r="S1640" s="133"/>
      <c r="T1640" s="133"/>
      <c r="U1640" s="133"/>
      <c r="V1640" s="133"/>
      <c r="W1640" s="133"/>
      <c r="X1640" s="133"/>
      <c r="Y1640" s="133"/>
      <c r="Z1640" s="133"/>
      <c r="AA1640" s="133"/>
      <c r="AB1640" s="133"/>
    </row>
    <row r="1641" spans="2:28">
      <c r="B1641" s="133"/>
      <c r="C1641" s="133"/>
      <c r="D1641" s="133"/>
      <c r="E1641" s="133"/>
      <c r="F1641" s="133"/>
      <c r="G1641" s="133"/>
      <c r="I1641" s="133"/>
      <c r="J1641" s="133"/>
      <c r="K1641" s="133"/>
      <c r="L1641" s="133"/>
      <c r="M1641" s="133"/>
      <c r="N1641" s="133"/>
      <c r="P1641" s="133"/>
      <c r="Q1641" s="133"/>
      <c r="R1641" s="133"/>
      <c r="S1641" s="133"/>
      <c r="T1641" s="133"/>
      <c r="U1641" s="133"/>
      <c r="V1641" s="133"/>
      <c r="W1641" s="133"/>
      <c r="X1641" s="133"/>
      <c r="Y1641" s="133"/>
      <c r="Z1641" s="133"/>
      <c r="AA1641" s="133"/>
      <c r="AB1641" s="133"/>
    </row>
    <row r="1642" spans="2:28">
      <c r="B1642" s="133"/>
      <c r="C1642" s="133"/>
      <c r="D1642" s="133"/>
      <c r="E1642" s="133"/>
      <c r="F1642" s="133"/>
      <c r="G1642" s="133"/>
      <c r="I1642" s="133"/>
      <c r="J1642" s="133"/>
      <c r="K1642" s="133"/>
      <c r="L1642" s="133"/>
      <c r="M1642" s="133"/>
      <c r="N1642" s="133"/>
      <c r="P1642" s="133"/>
      <c r="Q1642" s="133"/>
      <c r="R1642" s="133"/>
      <c r="S1642" s="133"/>
      <c r="T1642" s="133"/>
      <c r="U1642" s="133"/>
      <c r="V1642" s="133"/>
      <c r="W1642" s="133"/>
      <c r="X1642" s="133"/>
      <c r="Y1642" s="133"/>
      <c r="Z1642" s="133"/>
      <c r="AA1642" s="133"/>
      <c r="AB1642" s="133"/>
    </row>
    <row r="1643" spans="2:28">
      <c r="B1643" s="133"/>
      <c r="C1643" s="133"/>
      <c r="D1643" s="133"/>
      <c r="E1643" s="133"/>
      <c r="F1643" s="133"/>
      <c r="G1643" s="133"/>
      <c r="I1643" s="133"/>
      <c r="J1643" s="133"/>
      <c r="K1643" s="133"/>
      <c r="L1643" s="133"/>
      <c r="M1643" s="133"/>
      <c r="N1643" s="133"/>
      <c r="P1643" s="133"/>
      <c r="Q1643" s="133"/>
      <c r="R1643" s="133"/>
      <c r="S1643" s="133"/>
      <c r="T1643" s="133"/>
      <c r="U1643" s="133"/>
      <c r="V1643" s="133"/>
      <c r="W1643" s="133"/>
      <c r="X1643" s="133"/>
      <c r="Y1643" s="133"/>
      <c r="Z1643" s="133"/>
      <c r="AA1643" s="133"/>
      <c r="AB1643" s="133"/>
    </row>
    <row r="1644" spans="2:28">
      <c r="B1644" s="133"/>
      <c r="C1644" s="133"/>
      <c r="D1644" s="133"/>
      <c r="E1644" s="133"/>
      <c r="F1644" s="133"/>
      <c r="G1644" s="133"/>
      <c r="I1644" s="133"/>
      <c r="J1644" s="133"/>
      <c r="K1644" s="133"/>
      <c r="L1644" s="133"/>
      <c r="M1644" s="133"/>
      <c r="N1644" s="133"/>
      <c r="P1644" s="133"/>
      <c r="Q1644" s="133"/>
      <c r="R1644" s="133"/>
      <c r="S1644" s="133"/>
      <c r="T1644" s="133"/>
      <c r="U1644" s="133"/>
      <c r="V1644" s="133"/>
      <c r="W1644" s="133"/>
      <c r="X1644" s="133"/>
      <c r="Y1644" s="133"/>
      <c r="Z1644" s="133"/>
      <c r="AA1644" s="133"/>
      <c r="AB1644" s="133"/>
    </row>
    <row r="1645" spans="2:28">
      <c r="B1645" s="133"/>
      <c r="C1645" s="133"/>
      <c r="D1645" s="133"/>
      <c r="E1645" s="133"/>
      <c r="F1645" s="133"/>
      <c r="G1645" s="133"/>
      <c r="I1645" s="133"/>
      <c r="J1645" s="133"/>
      <c r="K1645" s="133"/>
      <c r="L1645" s="133"/>
      <c r="M1645" s="133"/>
      <c r="N1645" s="133"/>
      <c r="P1645" s="133"/>
      <c r="Q1645" s="133"/>
      <c r="R1645" s="133"/>
      <c r="S1645" s="133"/>
      <c r="T1645" s="133"/>
      <c r="U1645" s="133"/>
      <c r="V1645" s="133"/>
      <c r="W1645" s="133"/>
      <c r="X1645" s="133"/>
      <c r="Y1645" s="133"/>
      <c r="Z1645" s="133"/>
      <c r="AA1645" s="133"/>
      <c r="AB1645" s="133"/>
    </row>
    <row r="1646" spans="2:28">
      <c r="B1646" s="133"/>
      <c r="C1646" s="133"/>
      <c r="D1646" s="133"/>
      <c r="E1646" s="133"/>
      <c r="F1646" s="133"/>
      <c r="G1646" s="133"/>
      <c r="I1646" s="133"/>
      <c r="J1646" s="133"/>
      <c r="K1646" s="133"/>
      <c r="L1646" s="133"/>
      <c r="M1646" s="133"/>
      <c r="N1646" s="133"/>
      <c r="P1646" s="133"/>
      <c r="Q1646" s="133"/>
      <c r="R1646" s="133"/>
      <c r="S1646" s="133"/>
      <c r="T1646" s="133"/>
      <c r="U1646" s="133"/>
      <c r="V1646" s="133"/>
      <c r="W1646" s="133"/>
      <c r="X1646" s="133"/>
      <c r="Y1646" s="133"/>
      <c r="Z1646" s="133"/>
      <c r="AA1646" s="133"/>
      <c r="AB1646" s="133"/>
    </row>
    <row r="1647" spans="2:28">
      <c r="B1647" s="133"/>
      <c r="C1647" s="133"/>
      <c r="D1647" s="133"/>
      <c r="E1647" s="133"/>
      <c r="F1647" s="133"/>
      <c r="G1647" s="133"/>
      <c r="I1647" s="133"/>
      <c r="J1647" s="133"/>
      <c r="K1647" s="133"/>
      <c r="L1647" s="133"/>
      <c r="M1647" s="133"/>
      <c r="N1647" s="133"/>
      <c r="P1647" s="133"/>
      <c r="Q1647" s="133"/>
      <c r="R1647" s="133"/>
      <c r="S1647" s="133"/>
      <c r="T1647" s="133"/>
      <c r="U1647" s="133"/>
      <c r="V1647" s="133"/>
      <c r="W1647" s="133"/>
      <c r="X1647" s="133"/>
      <c r="Y1647" s="133"/>
      <c r="Z1647" s="133"/>
      <c r="AA1647" s="133"/>
      <c r="AB1647" s="133"/>
    </row>
    <row r="1648" spans="2:28">
      <c r="B1648" s="133"/>
      <c r="C1648" s="133"/>
      <c r="D1648" s="133"/>
      <c r="E1648" s="133"/>
      <c r="F1648" s="133"/>
      <c r="G1648" s="133"/>
      <c r="I1648" s="133"/>
      <c r="J1648" s="133"/>
      <c r="K1648" s="133"/>
      <c r="L1648" s="133"/>
      <c r="M1648" s="133"/>
      <c r="N1648" s="133"/>
      <c r="P1648" s="133"/>
      <c r="Q1648" s="133"/>
      <c r="R1648" s="133"/>
      <c r="S1648" s="133"/>
      <c r="T1648" s="133"/>
      <c r="U1648" s="133"/>
      <c r="V1648" s="133"/>
      <c r="W1648" s="133"/>
      <c r="X1648" s="133"/>
      <c r="Y1648" s="133"/>
      <c r="Z1648" s="133"/>
      <c r="AA1648" s="133"/>
      <c r="AB1648" s="133"/>
    </row>
    <row r="1649" spans="2:28">
      <c r="B1649" s="133"/>
      <c r="C1649" s="133"/>
      <c r="D1649" s="133"/>
      <c r="E1649" s="133"/>
      <c r="F1649" s="133"/>
      <c r="G1649" s="133"/>
      <c r="I1649" s="133"/>
      <c r="J1649" s="133"/>
      <c r="K1649" s="133"/>
      <c r="L1649" s="133"/>
      <c r="M1649" s="133"/>
      <c r="N1649" s="133"/>
      <c r="P1649" s="133"/>
      <c r="Q1649" s="133"/>
      <c r="R1649" s="133"/>
      <c r="S1649" s="133"/>
      <c r="T1649" s="133"/>
      <c r="U1649" s="133"/>
      <c r="V1649" s="133"/>
      <c r="W1649" s="133"/>
      <c r="X1649" s="133"/>
      <c r="Y1649" s="133"/>
      <c r="Z1649" s="133"/>
      <c r="AA1649" s="133"/>
      <c r="AB1649" s="133"/>
    </row>
    <row r="1650" spans="2:28">
      <c r="B1650" s="133"/>
      <c r="C1650" s="133"/>
      <c r="D1650" s="133"/>
      <c r="E1650" s="133"/>
      <c r="F1650" s="133"/>
      <c r="G1650" s="133"/>
      <c r="I1650" s="133"/>
      <c r="J1650" s="133"/>
      <c r="K1650" s="133"/>
      <c r="L1650" s="133"/>
      <c r="M1650" s="133"/>
      <c r="N1650" s="133"/>
      <c r="P1650" s="133"/>
      <c r="Q1650" s="133"/>
      <c r="R1650" s="133"/>
      <c r="S1650" s="133"/>
      <c r="T1650" s="133"/>
      <c r="U1650" s="133"/>
      <c r="V1650" s="133"/>
      <c r="W1650" s="133"/>
      <c r="X1650" s="133"/>
      <c r="Y1650" s="133"/>
      <c r="Z1650" s="133"/>
      <c r="AA1650" s="133"/>
      <c r="AB1650" s="133"/>
    </row>
    <row r="1651" spans="2:28">
      <c r="B1651" s="133"/>
      <c r="C1651" s="133"/>
      <c r="D1651" s="133"/>
      <c r="E1651" s="133"/>
      <c r="F1651" s="133"/>
      <c r="G1651" s="133"/>
      <c r="I1651" s="133"/>
      <c r="J1651" s="133"/>
      <c r="K1651" s="133"/>
      <c r="L1651" s="133"/>
      <c r="M1651" s="133"/>
      <c r="N1651" s="133"/>
      <c r="P1651" s="133"/>
      <c r="Q1651" s="133"/>
      <c r="R1651" s="133"/>
      <c r="S1651" s="133"/>
      <c r="T1651" s="133"/>
      <c r="U1651" s="133"/>
      <c r="V1651" s="133"/>
      <c r="W1651" s="133"/>
      <c r="X1651" s="133"/>
      <c r="Y1651" s="133"/>
      <c r="Z1651" s="133"/>
      <c r="AA1651" s="133"/>
      <c r="AB1651" s="133"/>
    </row>
    <row r="1652" spans="2:28">
      <c r="B1652" s="133"/>
      <c r="C1652" s="133"/>
      <c r="D1652" s="133"/>
      <c r="E1652" s="133"/>
      <c r="F1652" s="133"/>
      <c r="G1652" s="133"/>
      <c r="I1652" s="133"/>
      <c r="J1652" s="133"/>
      <c r="K1652" s="133"/>
      <c r="L1652" s="133"/>
      <c r="M1652" s="133"/>
      <c r="N1652" s="133"/>
      <c r="P1652" s="133"/>
      <c r="Q1652" s="133"/>
      <c r="R1652" s="133"/>
      <c r="S1652" s="133"/>
      <c r="T1652" s="133"/>
      <c r="U1652" s="133"/>
      <c r="V1652" s="133"/>
      <c r="W1652" s="133"/>
      <c r="X1652" s="133"/>
      <c r="Y1652" s="133"/>
      <c r="Z1652" s="133"/>
      <c r="AA1652" s="133"/>
      <c r="AB1652" s="133"/>
    </row>
    <row r="1653" spans="2:28">
      <c r="B1653" s="133"/>
      <c r="C1653" s="133"/>
      <c r="D1653" s="133"/>
      <c r="E1653" s="133"/>
      <c r="F1653" s="133"/>
      <c r="G1653" s="133"/>
      <c r="I1653" s="133"/>
      <c r="J1653" s="133"/>
      <c r="K1653" s="133"/>
      <c r="L1653" s="133"/>
      <c r="M1653" s="133"/>
      <c r="N1653" s="133"/>
      <c r="P1653" s="133"/>
      <c r="Q1653" s="133"/>
      <c r="R1653" s="133"/>
      <c r="S1653" s="133"/>
      <c r="T1653" s="133"/>
      <c r="U1653" s="133"/>
      <c r="V1653" s="133"/>
      <c r="W1653" s="133"/>
      <c r="X1653" s="133"/>
      <c r="Y1653" s="133"/>
      <c r="Z1653" s="133"/>
      <c r="AA1653" s="133"/>
      <c r="AB1653" s="133"/>
    </row>
    <row r="1654" spans="2:28">
      <c r="B1654" s="133"/>
      <c r="C1654" s="133"/>
      <c r="D1654" s="133"/>
      <c r="E1654" s="133"/>
      <c r="F1654" s="133"/>
      <c r="G1654" s="133"/>
      <c r="I1654" s="133"/>
      <c r="J1654" s="133"/>
      <c r="K1654" s="133"/>
      <c r="L1654" s="133"/>
      <c r="M1654" s="133"/>
      <c r="N1654" s="133"/>
      <c r="P1654" s="133"/>
      <c r="Q1654" s="133"/>
      <c r="R1654" s="133"/>
      <c r="S1654" s="133"/>
      <c r="T1654" s="133"/>
      <c r="U1654" s="133"/>
      <c r="V1654" s="133"/>
      <c r="W1654" s="133"/>
      <c r="X1654" s="133"/>
      <c r="Y1654" s="133"/>
      <c r="Z1654" s="133"/>
      <c r="AA1654" s="133"/>
      <c r="AB1654" s="133"/>
    </row>
    <row r="1655" spans="2:28">
      <c r="B1655" s="133"/>
      <c r="C1655" s="133"/>
      <c r="D1655" s="133"/>
      <c r="E1655" s="133"/>
      <c r="F1655" s="133"/>
      <c r="G1655" s="133"/>
      <c r="I1655" s="133"/>
      <c r="J1655" s="133"/>
      <c r="K1655" s="133"/>
      <c r="L1655" s="133"/>
      <c r="M1655" s="133"/>
      <c r="N1655" s="133"/>
      <c r="P1655" s="133"/>
      <c r="Q1655" s="133"/>
      <c r="R1655" s="133"/>
      <c r="S1655" s="133"/>
      <c r="T1655" s="133"/>
      <c r="U1655" s="133"/>
      <c r="V1655" s="133"/>
      <c r="W1655" s="133"/>
      <c r="X1655" s="133"/>
      <c r="Y1655" s="133"/>
      <c r="Z1655" s="133"/>
      <c r="AA1655" s="133"/>
      <c r="AB1655" s="133"/>
    </row>
    <row r="1656" spans="2:28">
      <c r="B1656" s="133"/>
      <c r="C1656" s="133"/>
      <c r="D1656" s="133"/>
      <c r="E1656" s="133"/>
      <c r="F1656" s="133"/>
      <c r="G1656" s="133"/>
      <c r="I1656" s="133"/>
      <c r="J1656" s="133"/>
      <c r="K1656" s="133"/>
      <c r="L1656" s="133"/>
      <c r="M1656" s="133"/>
      <c r="N1656" s="133"/>
      <c r="P1656" s="133"/>
      <c r="Q1656" s="133"/>
      <c r="R1656" s="133"/>
      <c r="S1656" s="133"/>
      <c r="T1656" s="133"/>
      <c r="U1656" s="133"/>
      <c r="V1656" s="133"/>
      <c r="W1656" s="133"/>
      <c r="X1656" s="133"/>
      <c r="Y1656" s="133"/>
      <c r="Z1656" s="133"/>
      <c r="AA1656" s="133"/>
      <c r="AB1656" s="133"/>
    </row>
    <row r="1657" spans="2:28">
      <c r="B1657" s="133"/>
      <c r="C1657" s="133"/>
      <c r="D1657" s="133"/>
      <c r="E1657" s="133"/>
      <c r="F1657" s="133"/>
      <c r="G1657" s="133"/>
      <c r="I1657" s="133"/>
      <c r="J1657" s="133"/>
      <c r="K1657" s="133"/>
      <c r="L1657" s="133"/>
      <c r="M1657" s="133"/>
      <c r="N1657" s="133"/>
      <c r="P1657" s="133"/>
      <c r="Q1657" s="133"/>
      <c r="R1657" s="133"/>
      <c r="S1657" s="133"/>
      <c r="T1657" s="133"/>
      <c r="U1657" s="133"/>
      <c r="V1657" s="133"/>
      <c r="W1657" s="133"/>
      <c r="X1657" s="133"/>
      <c r="Y1657" s="133"/>
      <c r="Z1657" s="133"/>
      <c r="AA1657" s="133"/>
      <c r="AB1657" s="133"/>
    </row>
    <row r="1658" spans="2:28">
      <c r="B1658" s="133"/>
      <c r="C1658" s="133"/>
      <c r="D1658" s="133"/>
      <c r="E1658" s="133"/>
      <c r="F1658" s="133"/>
      <c r="G1658" s="133"/>
      <c r="I1658" s="133"/>
      <c r="J1658" s="133"/>
      <c r="K1658" s="133"/>
      <c r="L1658" s="133"/>
      <c r="M1658" s="133"/>
      <c r="N1658" s="133"/>
      <c r="P1658" s="133"/>
      <c r="Q1658" s="133"/>
      <c r="R1658" s="133"/>
      <c r="S1658" s="133"/>
      <c r="T1658" s="133"/>
      <c r="U1658" s="133"/>
      <c r="V1658" s="133"/>
      <c r="W1658" s="133"/>
      <c r="X1658" s="133"/>
      <c r="Y1658" s="133"/>
      <c r="Z1658" s="133"/>
      <c r="AA1658" s="133"/>
      <c r="AB1658" s="133"/>
    </row>
    <row r="1659" spans="2:28">
      <c r="B1659" s="133"/>
      <c r="C1659" s="133"/>
      <c r="D1659" s="133"/>
      <c r="E1659" s="133"/>
      <c r="F1659" s="133"/>
      <c r="G1659" s="133"/>
      <c r="I1659" s="133"/>
      <c r="J1659" s="133"/>
      <c r="K1659" s="133"/>
      <c r="L1659" s="133"/>
      <c r="M1659" s="133"/>
      <c r="N1659" s="133"/>
      <c r="P1659" s="133"/>
      <c r="Q1659" s="133"/>
      <c r="R1659" s="133"/>
      <c r="S1659" s="133"/>
      <c r="T1659" s="133"/>
      <c r="U1659" s="133"/>
      <c r="V1659" s="133"/>
      <c r="W1659" s="133"/>
      <c r="X1659" s="133"/>
      <c r="Y1659" s="133"/>
      <c r="Z1659" s="133"/>
      <c r="AA1659" s="133"/>
      <c r="AB1659" s="133"/>
    </row>
    <row r="1660" spans="2:28">
      <c r="B1660" s="133"/>
      <c r="C1660" s="133"/>
      <c r="D1660" s="133"/>
      <c r="E1660" s="133"/>
      <c r="F1660" s="133"/>
      <c r="G1660" s="133"/>
      <c r="I1660" s="133"/>
      <c r="J1660" s="133"/>
      <c r="K1660" s="133"/>
      <c r="L1660" s="133"/>
      <c r="M1660" s="133"/>
      <c r="N1660" s="133"/>
      <c r="P1660" s="133"/>
      <c r="Q1660" s="133"/>
      <c r="R1660" s="133"/>
      <c r="S1660" s="133"/>
      <c r="T1660" s="133"/>
      <c r="U1660" s="133"/>
      <c r="V1660" s="133"/>
      <c r="W1660" s="133"/>
      <c r="X1660" s="133"/>
      <c r="Y1660" s="133"/>
      <c r="Z1660" s="133"/>
      <c r="AA1660" s="133"/>
      <c r="AB1660" s="133"/>
    </row>
    <row r="1661" spans="2:28">
      <c r="B1661" s="133"/>
      <c r="C1661" s="133"/>
      <c r="D1661" s="133"/>
      <c r="E1661" s="133"/>
      <c r="F1661" s="133"/>
      <c r="G1661" s="133"/>
      <c r="I1661" s="133"/>
      <c r="J1661" s="133"/>
      <c r="K1661" s="133"/>
      <c r="L1661" s="133"/>
      <c r="M1661" s="133"/>
      <c r="N1661" s="133"/>
      <c r="P1661" s="133"/>
      <c r="Q1661" s="133"/>
      <c r="R1661" s="133"/>
      <c r="S1661" s="133"/>
      <c r="T1661" s="133"/>
      <c r="U1661" s="133"/>
      <c r="V1661" s="133"/>
      <c r="W1661" s="133"/>
      <c r="X1661" s="133"/>
      <c r="Y1661" s="133"/>
      <c r="Z1661" s="133"/>
      <c r="AA1661" s="133"/>
      <c r="AB1661" s="133"/>
    </row>
    <row r="1662" spans="2:28">
      <c r="B1662" s="133"/>
      <c r="C1662" s="133"/>
      <c r="D1662" s="133"/>
      <c r="E1662" s="133"/>
      <c r="F1662" s="133"/>
      <c r="G1662" s="133"/>
      <c r="I1662" s="133"/>
      <c r="J1662" s="133"/>
      <c r="K1662" s="133"/>
      <c r="L1662" s="133"/>
      <c r="M1662" s="133"/>
      <c r="N1662" s="133"/>
      <c r="P1662" s="133"/>
      <c r="Q1662" s="133"/>
      <c r="R1662" s="133"/>
      <c r="S1662" s="133"/>
      <c r="T1662" s="133"/>
      <c r="U1662" s="133"/>
      <c r="V1662" s="133"/>
      <c r="W1662" s="133"/>
      <c r="X1662" s="133"/>
      <c r="Y1662" s="133"/>
      <c r="Z1662" s="133"/>
      <c r="AA1662" s="133"/>
      <c r="AB1662" s="133"/>
    </row>
    <row r="1663" spans="2:28">
      <c r="B1663" s="133"/>
      <c r="C1663" s="133"/>
      <c r="D1663" s="133"/>
      <c r="E1663" s="133"/>
      <c r="F1663" s="133"/>
      <c r="G1663" s="133"/>
      <c r="I1663" s="133"/>
      <c r="J1663" s="133"/>
      <c r="K1663" s="133"/>
      <c r="L1663" s="133"/>
      <c r="M1663" s="133"/>
      <c r="N1663" s="133"/>
      <c r="P1663" s="133"/>
      <c r="Q1663" s="133"/>
      <c r="R1663" s="133"/>
      <c r="S1663" s="133"/>
      <c r="T1663" s="133"/>
      <c r="U1663" s="133"/>
      <c r="V1663" s="133"/>
      <c r="W1663" s="133"/>
      <c r="X1663" s="133"/>
      <c r="Y1663" s="133"/>
      <c r="Z1663" s="133"/>
      <c r="AA1663" s="133"/>
      <c r="AB1663" s="133"/>
    </row>
    <row r="1664" spans="2:28">
      <c r="B1664" s="133"/>
      <c r="C1664" s="133"/>
      <c r="D1664" s="133"/>
      <c r="E1664" s="133"/>
      <c r="F1664" s="133"/>
      <c r="G1664" s="133"/>
      <c r="I1664" s="133"/>
      <c r="J1664" s="133"/>
      <c r="K1664" s="133"/>
      <c r="L1664" s="133"/>
      <c r="M1664" s="133"/>
      <c r="N1664" s="133"/>
      <c r="P1664" s="133"/>
      <c r="Q1664" s="133"/>
      <c r="R1664" s="133"/>
      <c r="S1664" s="133"/>
      <c r="T1664" s="133"/>
      <c r="U1664" s="133"/>
      <c r="V1664" s="133"/>
      <c r="W1664" s="133"/>
      <c r="X1664" s="133"/>
      <c r="Y1664" s="133"/>
      <c r="Z1664" s="133"/>
      <c r="AA1664" s="133"/>
      <c r="AB1664" s="133"/>
    </row>
    <row r="1665" spans="2:28">
      <c r="B1665" s="133"/>
      <c r="C1665" s="133"/>
      <c r="D1665" s="133"/>
      <c r="E1665" s="133"/>
      <c r="F1665" s="133"/>
      <c r="G1665" s="133"/>
      <c r="I1665" s="133"/>
      <c r="J1665" s="133"/>
      <c r="K1665" s="133"/>
      <c r="L1665" s="133"/>
      <c r="M1665" s="133"/>
      <c r="N1665" s="133"/>
      <c r="P1665" s="133"/>
      <c r="Q1665" s="133"/>
      <c r="R1665" s="133"/>
      <c r="S1665" s="133"/>
      <c r="T1665" s="133"/>
      <c r="U1665" s="133"/>
      <c r="V1665" s="133"/>
      <c r="W1665" s="133"/>
      <c r="X1665" s="133"/>
      <c r="Y1665" s="133"/>
      <c r="Z1665" s="133"/>
      <c r="AA1665" s="133"/>
      <c r="AB1665" s="133"/>
    </row>
    <row r="1666" spans="2:28">
      <c r="B1666" s="133"/>
      <c r="C1666" s="133"/>
      <c r="D1666" s="133"/>
      <c r="E1666" s="133"/>
      <c r="F1666" s="133"/>
      <c r="G1666" s="133"/>
      <c r="I1666" s="133"/>
      <c r="J1666" s="133"/>
      <c r="K1666" s="133"/>
      <c r="L1666" s="133"/>
      <c r="M1666" s="133"/>
      <c r="N1666" s="133"/>
      <c r="P1666" s="133"/>
      <c r="Q1666" s="133"/>
      <c r="R1666" s="133"/>
      <c r="S1666" s="133"/>
      <c r="T1666" s="133"/>
      <c r="U1666" s="133"/>
      <c r="V1666" s="133"/>
      <c r="W1666" s="133"/>
      <c r="X1666" s="133"/>
      <c r="Y1666" s="133"/>
      <c r="Z1666" s="133"/>
      <c r="AA1666" s="133"/>
      <c r="AB1666" s="133"/>
    </row>
    <row r="1667" spans="2:28">
      <c r="B1667" s="133"/>
      <c r="C1667" s="133"/>
      <c r="D1667" s="133"/>
      <c r="E1667" s="133"/>
      <c r="F1667" s="133"/>
      <c r="G1667" s="133"/>
      <c r="I1667" s="133"/>
      <c r="J1667" s="133"/>
      <c r="K1667" s="133"/>
      <c r="L1667" s="133"/>
      <c r="M1667" s="133"/>
      <c r="N1667" s="133"/>
      <c r="P1667" s="133"/>
      <c r="Q1667" s="133"/>
      <c r="R1667" s="133"/>
      <c r="S1667" s="133"/>
      <c r="T1667" s="133"/>
      <c r="U1667" s="133"/>
      <c r="V1667" s="133"/>
      <c r="W1667" s="133"/>
      <c r="X1667" s="133"/>
      <c r="Y1667" s="133"/>
      <c r="Z1667" s="133"/>
      <c r="AA1667" s="133"/>
      <c r="AB1667" s="133"/>
    </row>
    <row r="1668" spans="2:28">
      <c r="B1668" s="133"/>
      <c r="C1668" s="133"/>
      <c r="D1668" s="133"/>
      <c r="E1668" s="133"/>
      <c r="F1668" s="133"/>
      <c r="G1668" s="133"/>
      <c r="I1668" s="133"/>
      <c r="J1668" s="133"/>
      <c r="K1668" s="133"/>
      <c r="L1668" s="133"/>
      <c r="M1668" s="133"/>
      <c r="N1668" s="133"/>
      <c r="P1668" s="133"/>
      <c r="Q1668" s="133"/>
      <c r="R1668" s="133"/>
      <c r="S1668" s="133"/>
      <c r="T1668" s="133"/>
      <c r="U1668" s="133"/>
      <c r="V1668" s="133"/>
      <c r="W1668" s="133"/>
      <c r="X1668" s="133"/>
      <c r="Y1668" s="133"/>
      <c r="Z1668" s="133"/>
      <c r="AA1668" s="133"/>
      <c r="AB1668" s="133"/>
    </row>
    <row r="1669" spans="2:28">
      <c r="B1669" s="133"/>
      <c r="C1669" s="133"/>
      <c r="D1669" s="133"/>
      <c r="E1669" s="133"/>
      <c r="F1669" s="133"/>
      <c r="G1669" s="133"/>
      <c r="I1669" s="133"/>
      <c r="J1669" s="133"/>
      <c r="K1669" s="133"/>
      <c r="L1669" s="133"/>
      <c r="M1669" s="133"/>
      <c r="N1669" s="133"/>
      <c r="P1669" s="133"/>
      <c r="Q1669" s="133"/>
      <c r="R1669" s="133"/>
      <c r="S1669" s="133"/>
      <c r="T1669" s="133"/>
      <c r="U1669" s="133"/>
      <c r="V1669" s="133"/>
      <c r="W1669" s="133"/>
      <c r="X1669" s="133"/>
      <c r="Y1669" s="133"/>
      <c r="Z1669" s="133"/>
      <c r="AA1669" s="133"/>
      <c r="AB1669" s="133"/>
    </row>
    <row r="1670" spans="2:28">
      <c r="B1670" s="133"/>
      <c r="C1670" s="133"/>
      <c r="D1670" s="133"/>
      <c r="E1670" s="133"/>
      <c r="F1670" s="133"/>
      <c r="G1670" s="133"/>
      <c r="I1670" s="133"/>
      <c r="J1670" s="133"/>
      <c r="K1670" s="133"/>
      <c r="L1670" s="133"/>
      <c r="M1670" s="133"/>
      <c r="N1670" s="133"/>
      <c r="P1670" s="133"/>
      <c r="Q1670" s="133"/>
      <c r="R1670" s="133"/>
      <c r="S1670" s="133"/>
      <c r="T1670" s="133"/>
      <c r="U1670" s="133"/>
      <c r="V1670" s="133"/>
      <c r="W1670" s="133"/>
      <c r="X1670" s="133"/>
      <c r="Y1670" s="133"/>
      <c r="Z1670" s="133"/>
      <c r="AA1670" s="133"/>
      <c r="AB1670" s="133"/>
    </row>
    <row r="1671" spans="2:28">
      <c r="B1671" s="133"/>
      <c r="C1671" s="133"/>
      <c r="D1671" s="133"/>
      <c r="E1671" s="133"/>
      <c r="F1671" s="133"/>
      <c r="G1671" s="133"/>
      <c r="I1671" s="133"/>
      <c r="J1671" s="133"/>
      <c r="K1671" s="133"/>
      <c r="L1671" s="133"/>
      <c r="M1671" s="133"/>
      <c r="N1671" s="133"/>
      <c r="P1671" s="133"/>
      <c r="Q1671" s="133"/>
      <c r="R1671" s="133"/>
      <c r="S1671" s="133"/>
      <c r="T1671" s="133"/>
      <c r="U1671" s="133"/>
      <c r="V1671" s="133"/>
      <c r="W1671" s="133"/>
      <c r="X1671" s="133"/>
      <c r="Y1671" s="133"/>
      <c r="Z1671" s="133"/>
      <c r="AA1671" s="133"/>
      <c r="AB1671" s="133"/>
    </row>
    <row r="1672" spans="2:28">
      <c r="B1672" s="133"/>
      <c r="C1672" s="133"/>
      <c r="D1672" s="133"/>
      <c r="E1672" s="133"/>
      <c r="F1672" s="133"/>
      <c r="G1672" s="133"/>
      <c r="I1672" s="133"/>
      <c r="J1672" s="133"/>
      <c r="K1672" s="133"/>
      <c r="L1672" s="133"/>
      <c r="M1672" s="133"/>
      <c r="N1672" s="133"/>
      <c r="P1672" s="133"/>
      <c r="Q1672" s="133"/>
      <c r="R1672" s="133"/>
      <c r="S1672" s="133"/>
      <c r="T1672" s="133"/>
      <c r="U1672" s="133"/>
      <c r="V1672" s="133"/>
      <c r="W1672" s="133"/>
      <c r="X1672" s="133"/>
      <c r="Y1672" s="133"/>
      <c r="Z1672" s="133"/>
      <c r="AA1672" s="133"/>
      <c r="AB1672" s="133"/>
    </row>
    <row r="1673" spans="2:28">
      <c r="B1673" s="133"/>
      <c r="C1673" s="133"/>
      <c r="D1673" s="133"/>
      <c r="E1673" s="133"/>
      <c r="F1673" s="133"/>
      <c r="G1673" s="133"/>
      <c r="I1673" s="133"/>
      <c r="J1673" s="133"/>
      <c r="K1673" s="133"/>
      <c r="L1673" s="133"/>
      <c r="M1673" s="133"/>
      <c r="N1673" s="133"/>
      <c r="P1673" s="133"/>
      <c r="Q1673" s="133"/>
      <c r="R1673" s="133"/>
      <c r="S1673" s="133"/>
      <c r="T1673" s="133"/>
      <c r="U1673" s="133"/>
      <c r="V1673" s="133"/>
      <c r="W1673" s="133"/>
      <c r="X1673" s="133"/>
      <c r="Y1673" s="133"/>
      <c r="Z1673" s="133"/>
      <c r="AA1673" s="133"/>
      <c r="AB1673" s="133"/>
    </row>
    <row r="1674" spans="2:28">
      <c r="B1674" s="133"/>
      <c r="C1674" s="133"/>
      <c r="D1674" s="133"/>
      <c r="E1674" s="133"/>
      <c r="F1674" s="133"/>
      <c r="G1674" s="133"/>
      <c r="I1674" s="133"/>
      <c r="J1674" s="133"/>
      <c r="K1674" s="133"/>
      <c r="L1674" s="133"/>
      <c r="M1674" s="133"/>
      <c r="N1674" s="133"/>
      <c r="P1674" s="133"/>
      <c r="Q1674" s="133"/>
      <c r="R1674" s="133"/>
      <c r="S1674" s="133"/>
      <c r="T1674" s="133"/>
      <c r="U1674" s="133"/>
      <c r="V1674" s="133"/>
      <c r="W1674" s="133"/>
      <c r="X1674" s="133"/>
      <c r="Y1674" s="133"/>
      <c r="Z1674" s="133"/>
      <c r="AA1674" s="133"/>
      <c r="AB1674" s="133"/>
    </row>
    <row r="1675" spans="2:28">
      <c r="B1675" s="133"/>
      <c r="C1675" s="133"/>
      <c r="D1675" s="133"/>
      <c r="E1675" s="133"/>
      <c r="F1675" s="133"/>
      <c r="G1675" s="133"/>
      <c r="I1675" s="133"/>
      <c r="J1675" s="133"/>
      <c r="K1675" s="133"/>
      <c r="L1675" s="133"/>
      <c r="M1675" s="133"/>
      <c r="N1675" s="133"/>
      <c r="P1675" s="133"/>
      <c r="Q1675" s="133"/>
      <c r="R1675" s="133"/>
      <c r="S1675" s="133"/>
      <c r="T1675" s="133"/>
      <c r="U1675" s="133"/>
      <c r="V1675" s="133"/>
      <c r="W1675" s="133"/>
      <c r="X1675" s="133"/>
      <c r="Y1675" s="133"/>
      <c r="Z1675" s="133"/>
      <c r="AA1675" s="133"/>
      <c r="AB1675" s="133"/>
    </row>
    <row r="1676" spans="2:28">
      <c r="B1676" s="133"/>
      <c r="C1676" s="133"/>
      <c r="D1676" s="133"/>
      <c r="E1676" s="133"/>
      <c r="F1676" s="133"/>
      <c r="G1676" s="133"/>
      <c r="I1676" s="133"/>
      <c r="J1676" s="133"/>
      <c r="K1676" s="133"/>
      <c r="L1676" s="133"/>
      <c r="M1676" s="133"/>
      <c r="N1676" s="133"/>
      <c r="P1676" s="133"/>
      <c r="Q1676" s="133"/>
      <c r="R1676" s="133"/>
      <c r="S1676" s="133"/>
      <c r="T1676" s="133"/>
      <c r="U1676" s="133"/>
      <c r="V1676" s="133"/>
      <c r="W1676" s="133"/>
      <c r="X1676" s="133"/>
      <c r="Y1676" s="133"/>
      <c r="Z1676" s="133"/>
      <c r="AA1676" s="133"/>
      <c r="AB1676" s="133"/>
    </row>
    <row r="1677" spans="2:28">
      <c r="B1677" s="133"/>
      <c r="C1677" s="133"/>
      <c r="D1677" s="133"/>
      <c r="E1677" s="133"/>
      <c r="F1677" s="133"/>
      <c r="G1677" s="133"/>
      <c r="I1677" s="133"/>
      <c r="J1677" s="133"/>
      <c r="K1677" s="133"/>
      <c r="L1677" s="133"/>
      <c r="M1677" s="133"/>
      <c r="N1677" s="133"/>
      <c r="P1677" s="133"/>
      <c r="Q1677" s="133"/>
      <c r="R1677" s="133"/>
      <c r="S1677" s="133"/>
      <c r="T1677" s="133"/>
      <c r="U1677" s="133"/>
      <c r="V1677" s="133"/>
      <c r="W1677" s="133"/>
      <c r="X1677" s="133"/>
      <c r="Y1677" s="133"/>
      <c r="Z1677" s="133"/>
      <c r="AA1677" s="133"/>
      <c r="AB1677" s="133"/>
    </row>
    <row r="1678" spans="2:28">
      <c r="B1678" s="133"/>
      <c r="C1678" s="133"/>
      <c r="D1678" s="133"/>
      <c r="E1678" s="133"/>
      <c r="F1678" s="133"/>
      <c r="G1678" s="133"/>
      <c r="I1678" s="133"/>
      <c r="J1678" s="133"/>
      <c r="K1678" s="133"/>
      <c r="L1678" s="133"/>
      <c r="M1678" s="133"/>
      <c r="N1678" s="133"/>
      <c r="P1678" s="133"/>
      <c r="Q1678" s="133"/>
      <c r="R1678" s="133"/>
      <c r="S1678" s="133"/>
      <c r="T1678" s="133"/>
      <c r="U1678" s="133"/>
      <c r="V1678" s="133"/>
      <c r="W1678" s="133"/>
      <c r="X1678" s="133"/>
      <c r="Y1678" s="133"/>
      <c r="Z1678" s="133"/>
      <c r="AA1678" s="133"/>
      <c r="AB1678" s="133"/>
    </row>
    <row r="1679" spans="2:28">
      <c r="B1679" s="133"/>
      <c r="C1679" s="133"/>
      <c r="D1679" s="133"/>
      <c r="E1679" s="133"/>
      <c r="F1679" s="133"/>
      <c r="G1679" s="133"/>
      <c r="I1679" s="133"/>
      <c r="J1679" s="133"/>
      <c r="K1679" s="133"/>
      <c r="L1679" s="133"/>
      <c r="M1679" s="133"/>
      <c r="N1679" s="133"/>
      <c r="P1679" s="133"/>
      <c r="Q1679" s="133"/>
      <c r="R1679" s="133"/>
      <c r="S1679" s="133"/>
      <c r="T1679" s="133"/>
      <c r="U1679" s="133"/>
      <c r="V1679" s="133"/>
      <c r="W1679" s="133"/>
      <c r="X1679" s="133"/>
      <c r="Y1679" s="133"/>
      <c r="Z1679" s="133"/>
      <c r="AA1679" s="133"/>
      <c r="AB1679" s="133"/>
    </row>
    <row r="1680" spans="2:28">
      <c r="B1680" s="133"/>
      <c r="C1680" s="133"/>
      <c r="D1680" s="133"/>
      <c r="E1680" s="133"/>
      <c r="F1680" s="133"/>
      <c r="G1680" s="133"/>
      <c r="I1680" s="133"/>
      <c r="J1680" s="133"/>
      <c r="K1680" s="133"/>
      <c r="L1680" s="133"/>
      <c r="M1680" s="133"/>
      <c r="N1680" s="133"/>
      <c r="P1680" s="133"/>
      <c r="Q1680" s="133"/>
      <c r="R1680" s="133"/>
      <c r="S1680" s="133"/>
      <c r="T1680" s="133"/>
      <c r="U1680" s="133"/>
      <c r="V1680" s="133"/>
      <c r="W1680" s="133"/>
      <c r="X1680" s="133"/>
      <c r="Y1680" s="133"/>
      <c r="Z1680" s="133"/>
      <c r="AA1680" s="133"/>
      <c r="AB1680" s="133"/>
    </row>
    <row r="1681" spans="2:28">
      <c r="B1681" s="133"/>
      <c r="C1681" s="133"/>
      <c r="D1681" s="133"/>
      <c r="E1681" s="133"/>
      <c r="F1681" s="133"/>
      <c r="G1681" s="133"/>
      <c r="I1681" s="133"/>
      <c r="J1681" s="133"/>
      <c r="K1681" s="133"/>
      <c r="L1681" s="133"/>
      <c r="M1681" s="133"/>
      <c r="N1681" s="133"/>
      <c r="P1681" s="133"/>
      <c r="Q1681" s="133"/>
      <c r="R1681" s="133"/>
      <c r="S1681" s="133"/>
      <c r="T1681" s="133"/>
      <c r="U1681" s="133"/>
      <c r="V1681" s="133"/>
      <c r="W1681" s="133"/>
      <c r="X1681" s="133"/>
      <c r="Y1681" s="133"/>
      <c r="Z1681" s="133"/>
      <c r="AA1681" s="133"/>
      <c r="AB1681" s="133"/>
    </row>
    <row r="1682" spans="2:28">
      <c r="B1682" s="133"/>
      <c r="C1682" s="133"/>
      <c r="D1682" s="133"/>
      <c r="E1682" s="133"/>
      <c r="F1682" s="133"/>
      <c r="G1682" s="133"/>
      <c r="I1682" s="133"/>
      <c r="J1682" s="133"/>
      <c r="K1682" s="133"/>
      <c r="L1682" s="133"/>
      <c r="M1682" s="133"/>
      <c r="N1682" s="133"/>
      <c r="P1682" s="133"/>
      <c r="Q1682" s="133"/>
      <c r="R1682" s="133"/>
      <c r="S1682" s="133"/>
      <c r="T1682" s="133"/>
      <c r="U1682" s="133"/>
      <c r="V1682" s="133"/>
      <c r="W1682" s="133"/>
      <c r="X1682" s="133"/>
      <c r="Y1682" s="133"/>
      <c r="Z1682" s="133"/>
      <c r="AA1682" s="133"/>
      <c r="AB1682" s="133"/>
    </row>
    <row r="1683" spans="2:28">
      <c r="B1683" s="133"/>
      <c r="C1683" s="133"/>
      <c r="D1683" s="133"/>
      <c r="E1683" s="133"/>
      <c r="F1683" s="133"/>
      <c r="G1683" s="133"/>
      <c r="I1683" s="133"/>
      <c r="J1683" s="133"/>
      <c r="K1683" s="133"/>
      <c r="L1683" s="133"/>
      <c r="M1683" s="133"/>
      <c r="N1683" s="133"/>
      <c r="P1683" s="133"/>
      <c r="Q1683" s="133"/>
      <c r="R1683" s="133"/>
      <c r="S1683" s="133"/>
      <c r="T1683" s="133"/>
      <c r="U1683" s="133"/>
      <c r="V1683" s="133"/>
      <c r="W1683" s="133"/>
      <c r="X1683" s="133"/>
      <c r="Y1683" s="133"/>
      <c r="Z1683" s="133"/>
      <c r="AA1683" s="133"/>
      <c r="AB1683" s="133"/>
    </row>
    <row r="1684" spans="2:28">
      <c r="B1684" s="133"/>
      <c r="C1684" s="133"/>
      <c r="D1684" s="133"/>
      <c r="E1684" s="133"/>
      <c r="F1684" s="133"/>
      <c r="G1684" s="133"/>
      <c r="I1684" s="133"/>
      <c r="J1684" s="133"/>
      <c r="K1684" s="133"/>
      <c r="L1684" s="133"/>
      <c r="M1684" s="133"/>
      <c r="N1684" s="133"/>
      <c r="P1684" s="133"/>
      <c r="Q1684" s="133"/>
      <c r="R1684" s="133"/>
      <c r="S1684" s="133"/>
      <c r="T1684" s="133"/>
      <c r="U1684" s="133"/>
      <c r="V1684" s="133"/>
      <c r="W1684" s="133"/>
      <c r="X1684" s="133"/>
      <c r="Y1684" s="133"/>
      <c r="Z1684" s="133"/>
      <c r="AA1684" s="133"/>
      <c r="AB1684" s="133"/>
    </row>
    <row r="1685" spans="2:28">
      <c r="B1685" s="133"/>
      <c r="C1685" s="133"/>
      <c r="D1685" s="133"/>
      <c r="E1685" s="133"/>
      <c r="F1685" s="133"/>
      <c r="G1685" s="133"/>
      <c r="I1685" s="133"/>
      <c r="J1685" s="133"/>
      <c r="K1685" s="133"/>
      <c r="L1685" s="133"/>
      <c r="M1685" s="133"/>
      <c r="N1685" s="133"/>
      <c r="P1685" s="133"/>
      <c r="Q1685" s="133"/>
      <c r="R1685" s="133"/>
      <c r="S1685" s="133"/>
      <c r="T1685" s="133"/>
      <c r="U1685" s="133"/>
      <c r="V1685" s="133"/>
      <c r="W1685" s="133"/>
      <c r="X1685" s="133"/>
      <c r="Y1685" s="133"/>
      <c r="Z1685" s="133"/>
      <c r="AA1685" s="133"/>
      <c r="AB1685" s="133"/>
    </row>
    <row r="1686" spans="2:28">
      <c r="B1686" s="133"/>
      <c r="C1686" s="133"/>
      <c r="D1686" s="133"/>
      <c r="E1686" s="133"/>
      <c r="F1686" s="133"/>
      <c r="G1686" s="133"/>
      <c r="I1686" s="133"/>
      <c r="J1686" s="133"/>
      <c r="K1686" s="133"/>
      <c r="L1686" s="133"/>
      <c r="M1686" s="133"/>
      <c r="N1686" s="133"/>
      <c r="P1686" s="133"/>
      <c r="Q1686" s="133"/>
      <c r="R1686" s="133"/>
      <c r="S1686" s="133"/>
      <c r="T1686" s="133"/>
      <c r="U1686" s="133"/>
      <c r="V1686" s="133"/>
      <c r="W1686" s="133"/>
      <c r="X1686" s="133"/>
      <c r="Y1686" s="133"/>
      <c r="Z1686" s="133"/>
      <c r="AA1686" s="133"/>
      <c r="AB1686" s="133"/>
    </row>
    <row r="1687" spans="2:28">
      <c r="B1687" s="133"/>
      <c r="C1687" s="133"/>
      <c r="D1687" s="133"/>
      <c r="E1687" s="133"/>
      <c r="F1687" s="133"/>
      <c r="G1687" s="133"/>
      <c r="I1687" s="133"/>
      <c r="J1687" s="133"/>
      <c r="K1687" s="133"/>
      <c r="L1687" s="133"/>
      <c r="M1687" s="133"/>
      <c r="N1687" s="133"/>
      <c r="P1687" s="133"/>
      <c r="Q1687" s="133"/>
      <c r="R1687" s="133"/>
      <c r="S1687" s="133"/>
      <c r="T1687" s="133"/>
      <c r="U1687" s="133"/>
      <c r="V1687" s="133"/>
      <c r="W1687" s="133"/>
      <c r="X1687" s="133"/>
      <c r="Y1687" s="133"/>
      <c r="Z1687" s="133"/>
      <c r="AA1687" s="133"/>
      <c r="AB1687" s="133"/>
    </row>
    <row r="1688" spans="2:28">
      <c r="B1688" s="133"/>
      <c r="C1688" s="133"/>
      <c r="D1688" s="133"/>
      <c r="E1688" s="133"/>
      <c r="F1688" s="133"/>
      <c r="G1688" s="133"/>
      <c r="I1688" s="133"/>
      <c r="J1688" s="133"/>
      <c r="K1688" s="133"/>
      <c r="L1688" s="133"/>
      <c r="M1688" s="133"/>
      <c r="N1688" s="133"/>
      <c r="P1688" s="133"/>
      <c r="Q1688" s="133"/>
      <c r="R1688" s="133"/>
      <c r="S1688" s="133"/>
      <c r="T1688" s="133"/>
      <c r="U1688" s="133"/>
      <c r="V1688" s="133"/>
      <c r="W1688" s="133"/>
      <c r="X1688" s="133"/>
      <c r="Y1688" s="133"/>
      <c r="Z1688" s="133"/>
      <c r="AA1688" s="133"/>
      <c r="AB1688" s="133"/>
    </row>
    <row r="1689" spans="2:28">
      <c r="B1689" s="133"/>
      <c r="C1689" s="133"/>
      <c r="D1689" s="133"/>
      <c r="E1689" s="133"/>
      <c r="F1689" s="133"/>
      <c r="G1689" s="133"/>
      <c r="I1689" s="133"/>
      <c r="J1689" s="133"/>
      <c r="K1689" s="133"/>
      <c r="L1689" s="133"/>
      <c r="M1689" s="133"/>
      <c r="N1689" s="133"/>
      <c r="P1689" s="133"/>
      <c r="Q1689" s="133"/>
      <c r="R1689" s="133"/>
      <c r="S1689" s="133"/>
      <c r="T1689" s="133"/>
      <c r="U1689" s="133"/>
      <c r="V1689" s="133"/>
      <c r="W1689" s="133"/>
      <c r="X1689" s="133"/>
      <c r="Y1689" s="133"/>
      <c r="Z1689" s="133"/>
      <c r="AA1689" s="133"/>
      <c r="AB1689" s="133"/>
    </row>
    <row r="1690" spans="2:28">
      <c r="B1690" s="133"/>
      <c r="C1690" s="133"/>
      <c r="D1690" s="133"/>
      <c r="E1690" s="133"/>
      <c r="F1690" s="133"/>
      <c r="G1690" s="133"/>
      <c r="I1690" s="133"/>
      <c r="J1690" s="133"/>
      <c r="K1690" s="133"/>
      <c r="L1690" s="133"/>
      <c r="M1690" s="133"/>
      <c r="N1690" s="133"/>
      <c r="P1690" s="133"/>
      <c r="Q1690" s="133"/>
      <c r="R1690" s="133"/>
      <c r="S1690" s="133"/>
      <c r="T1690" s="133"/>
      <c r="U1690" s="133"/>
      <c r="V1690" s="133"/>
      <c r="W1690" s="133"/>
      <c r="X1690" s="133"/>
      <c r="Y1690" s="133"/>
      <c r="Z1690" s="133"/>
      <c r="AA1690" s="133"/>
      <c r="AB1690" s="133"/>
    </row>
    <row r="1691" spans="2:28">
      <c r="B1691" s="133"/>
      <c r="C1691" s="133"/>
      <c r="D1691" s="133"/>
      <c r="E1691" s="133"/>
      <c r="F1691" s="133"/>
      <c r="G1691" s="133"/>
      <c r="I1691" s="133"/>
      <c r="J1691" s="133"/>
      <c r="K1691" s="133"/>
      <c r="L1691" s="133"/>
      <c r="M1691" s="133"/>
      <c r="N1691" s="133"/>
      <c r="P1691" s="133"/>
      <c r="Q1691" s="133"/>
      <c r="R1691" s="133"/>
      <c r="S1691" s="133"/>
      <c r="T1691" s="133"/>
      <c r="U1691" s="133"/>
      <c r="V1691" s="133"/>
      <c r="W1691" s="133"/>
      <c r="X1691" s="133"/>
      <c r="Y1691" s="133"/>
      <c r="Z1691" s="133"/>
      <c r="AA1691" s="133"/>
      <c r="AB1691" s="133"/>
    </row>
    <row r="1692" spans="2:28">
      <c r="B1692" s="133"/>
      <c r="C1692" s="133"/>
      <c r="D1692" s="133"/>
      <c r="E1692" s="133"/>
      <c r="F1692" s="133"/>
      <c r="G1692" s="133"/>
      <c r="I1692" s="133"/>
      <c r="J1692" s="133"/>
      <c r="K1692" s="133"/>
      <c r="L1692" s="133"/>
      <c r="M1692" s="133"/>
      <c r="N1692" s="133"/>
      <c r="P1692" s="133"/>
      <c r="Q1692" s="133"/>
      <c r="R1692" s="133"/>
      <c r="S1692" s="133"/>
      <c r="T1692" s="133"/>
      <c r="U1692" s="133"/>
      <c r="V1692" s="133"/>
      <c r="W1692" s="133"/>
      <c r="X1692" s="133"/>
      <c r="Y1692" s="133"/>
      <c r="Z1692" s="133"/>
      <c r="AA1692" s="133"/>
      <c r="AB1692" s="133"/>
    </row>
    <row r="1693" spans="2:28">
      <c r="B1693" s="133"/>
      <c r="C1693" s="133"/>
      <c r="D1693" s="133"/>
      <c r="E1693" s="133"/>
      <c r="F1693" s="133"/>
      <c r="G1693" s="133"/>
      <c r="I1693" s="133"/>
      <c r="J1693" s="133"/>
      <c r="K1693" s="133"/>
      <c r="L1693" s="133"/>
      <c r="M1693" s="133"/>
      <c r="N1693" s="133"/>
      <c r="P1693" s="133"/>
      <c r="Q1693" s="133"/>
      <c r="R1693" s="133"/>
      <c r="S1693" s="133"/>
      <c r="T1693" s="133"/>
      <c r="U1693" s="133"/>
      <c r="V1693" s="133"/>
      <c r="W1693" s="133"/>
      <c r="X1693" s="133"/>
      <c r="Y1693" s="133"/>
      <c r="Z1693" s="133"/>
      <c r="AA1693" s="133"/>
      <c r="AB1693" s="133"/>
    </row>
    <row r="1694" spans="2:28">
      <c r="B1694" s="133"/>
      <c r="C1694" s="133"/>
      <c r="D1694" s="133"/>
      <c r="E1694" s="133"/>
      <c r="F1694" s="133"/>
      <c r="G1694" s="133"/>
      <c r="I1694" s="133"/>
      <c r="J1694" s="133"/>
      <c r="K1694" s="133"/>
      <c r="L1694" s="133"/>
      <c r="M1694" s="133"/>
      <c r="N1694" s="133"/>
      <c r="P1694" s="133"/>
      <c r="Q1694" s="133"/>
      <c r="R1694" s="133"/>
      <c r="S1694" s="133"/>
      <c r="T1694" s="133"/>
      <c r="U1694" s="133"/>
      <c r="V1694" s="133"/>
      <c r="W1694" s="133"/>
      <c r="X1694" s="133"/>
      <c r="Y1694" s="133"/>
      <c r="Z1694" s="133"/>
      <c r="AA1694" s="133"/>
      <c r="AB1694" s="133"/>
    </row>
    <row r="1695" spans="2:28">
      <c r="B1695" s="133"/>
      <c r="C1695" s="133"/>
      <c r="D1695" s="133"/>
      <c r="E1695" s="133"/>
      <c r="F1695" s="133"/>
      <c r="G1695" s="133"/>
      <c r="I1695" s="133"/>
      <c r="J1695" s="133"/>
      <c r="K1695" s="133"/>
      <c r="L1695" s="133"/>
      <c r="M1695" s="133"/>
      <c r="N1695" s="133"/>
      <c r="P1695" s="133"/>
      <c r="Q1695" s="133"/>
      <c r="R1695" s="133"/>
      <c r="S1695" s="133"/>
      <c r="T1695" s="133"/>
      <c r="U1695" s="133"/>
      <c r="V1695" s="133"/>
      <c r="W1695" s="133"/>
      <c r="X1695" s="133"/>
      <c r="Y1695" s="133"/>
      <c r="Z1695" s="133"/>
      <c r="AA1695" s="133"/>
      <c r="AB1695" s="133"/>
    </row>
    <row r="1696" spans="2:28">
      <c r="B1696" s="133"/>
      <c r="C1696" s="133"/>
      <c r="D1696" s="133"/>
      <c r="E1696" s="133"/>
      <c r="F1696" s="133"/>
      <c r="G1696" s="133"/>
      <c r="I1696" s="133"/>
      <c r="J1696" s="133"/>
      <c r="K1696" s="133"/>
      <c r="L1696" s="133"/>
      <c r="M1696" s="133"/>
      <c r="N1696" s="133"/>
      <c r="P1696" s="133"/>
      <c r="Q1696" s="133"/>
      <c r="R1696" s="133"/>
      <c r="S1696" s="133"/>
      <c r="T1696" s="133"/>
      <c r="U1696" s="133"/>
      <c r="V1696" s="133"/>
      <c r="W1696" s="133"/>
      <c r="X1696" s="133"/>
      <c r="Y1696" s="133"/>
      <c r="Z1696" s="133"/>
      <c r="AA1696" s="133"/>
      <c r="AB1696" s="133"/>
    </row>
    <row r="1697" spans="2:28">
      <c r="B1697" s="133"/>
      <c r="C1697" s="133"/>
      <c r="D1697" s="133"/>
      <c r="E1697" s="133"/>
      <c r="F1697" s="133"/>
      <c r="G1697" s="133"/>
      <c r="I1697" s="133"/>
      <c r="J1697" s="133"/>
      <c r="K1697" s="133"/>
      <c r="L1697" s="133"/>
      <c r="M1697" s="133"/>
      <c r="N1697" s="133"/>
      <c r="P1697" s="133"/>
      <c r="Q1697" s="133"/>
      <c r="R1697" s="133"/>
      <c r="S1697" s="133"/>
      <c r="T1697" s="133"/>
      <c r="U1697" s="133"/>
      <c r="V1697" s="133"/>
      <c r="W1697" s="133"/>
      <c r="X1697" s="133"/>
      <c r="Y1697" s="133"/>
      <c r="Z1697" s="133"/>
      <c r="AA1697" s="133"/>
      <c r="AB1697" s="133"/>
    </row>
    <row r="1698" spans="2:28">
      <c r="B1698" s="133"/>
      <c r="C1698" s="133"/>
      <c r="D1698" s="133"/>
      <c r="E1698" s="133"/>
      <c r="F1698" s="133"/>
      <c r="G1698" s="133"/>
      <c r="I1698" s="133"/>
      <c r="J1698" s="133"/>
      <c r="K1698" s="133"/>
      <c r="L1698" s="133"/>
      <c r="M1698" s="133"/>
      <c r="N1698" s="133"/>
      <c r="P1698" s="133"/>
      <c r="Q1698" s="133"/>
      <c r="R1698" s="133"/>
      <c r="S1698" s="133"/>
      <c r="T1698" s="133"/>
      <c r="U1698" s="133"/>
      <c r="V1698" s="133"/>
      <c r="W1698" s="133"/>
      <c r="X1698" s="133"/>
      <c r="Y1698" s="133"/>
      <c r="Z1698" s="133"/>
      <c r="AA1698" s="133"/>
      <c r="AB1698" s="133"/>
    </row>
    <row r="1699" spans="2:28">
      <c r="B1699" s="133"/>
      <c r="C1699" s="133"/>
      <c r="D1699" s="133"/>
      <c r="E1699" s="133"/>
      <c r="F1699" s="133"/>
      <c r="G1699" s="133"/>
      <c r="I1699" s="133"/>
      <c r="J1699" s="133"/>
      <c r="K1699" s="133"/>
      <c r="L1699" s="133"/>
      <c r="M1699" s="133"/>
      <c r="N1699" s="133"/>
      <c r="P1699" s="133"/>
      <c r="Q1699" s="133"/>
      <c r="R1699" s="133"/>
      <c r="S1699" s="133"/>
      <c r="T1699" s="133"/>
      <c r="U1699" s="133"/>
      <c r="V1699" s="133"/>
      <c r="W1699" s="133"/>
      <c r="X1699" s="133"/>
      <c r="Y1699" s="133"/>
      <c r="Z1699" s="133"/>
      <c r="AA1699" s="133"/>
      <c r="AB1699" s="133"/>
    </row>
    <row r="1700" spans="2:28">
      <c r="B1700" s="133"/>
      <c r="C1700" s="133"/>
      <c r="D1700" s="133"/>
      <c r="E1700" s="133"/>
      <c r="F1700" s="133"/>
      <c r="G1700" s="133"/>
      <c r="I1700" s="133"/>
      <c r="J1700" s="133"/>
      <c r="K1700" s="133"/>
      <c r="L1700" s="133"/>
      <c r="M1700" s="133"/>
      <c r="N1700" s="133"/>
      <c r="P1700" s="133"/>
      <c r="Q1700" s="133"/>
      <c r="R1700" s="133"/>
      <c r="S1700" s="133"/>
      <c r="T1700" s="133"/>
      <c r="U1700" s="133"/>
      <c r="V1700" s="133"/>
      <c r="W1700" s="133"/>
      <c r="X1700" s="133"/>
      <c r="Y1700" s="133"/>
      <c r="Z1700" s="133"/>
      <c r="AA1700" s="133"/>
      <c r="AB1700" s="133"/>
    </row>
    <row r="1701" spans="2:28">
      <c r="B1701" s="133"/>
      <c r="C1701" s="133"/>
      <c r="D1701" s="133"/>
      <c r="E1701" s="133"/>
      <c r="F1701" s="133"/>
      <c r="G1701" s="133"/>
      <c r="I1701" s="133"/>
      <c r="J1701" s="133"/>
      <c r="K1701" s="133"/>
      <c r="L1701" s="133"/>
      <c r="M1701" s="133"/>
      <c r="N1701" s="133"/>
      <c r="P1701" s="133"/>
      <c r="Q1701" s="133"/>
      <c r="R1701" s="133"/>
      <c r="S1701" s="133"/>
      <c r="T1701" s="133"/>
      <c r="U1701" s="133"/>
      <c r="V1701" s="133"/>
      <c r="W1701" s="133"/>
      <c r="X1701" s="133"/>
      <c r="Y1701" s="133"/>
      <c r="Z1701" s="133"/>
      <c r="AA1701" s="133"/>
      <c r="AB1701" s="133"/>
    </row>
    <row r="1702" spans="2:28">
      <c r="B1702" s="133"/>
      <c r="C1702" s="133"/>
      <c r="D1702" s="133"/>
      <c r="E1702" s="133"/>
      <c r="F1702" s="133"/>
      <c r="G1702" s="133"/>
      <c r="I1702" s="133"/>
      <c r="J1702" s="133"/>
      <c r="K1702" s="133"/>
      <c r="L1702" s="133"/>
      <c r="M1702" s="133"/>
      <c r="N1702" s="133"/>
      <c r="P1702" s="133"/>
      <c r="Q1702" s="133"/>
      <c r="R1702" s="133"/>
      <c r="S1702" s="133"/>
      <c r="T1702" s="133"/>
      <c r="U1702" s="133"/>
      <c r="V1702" s="133"/>
      <c r="W1702" s="133"/>
      <c r="X1702" s="133"/>
      <c r="Y1702" s="133"/>
      <c r="Z1702" s="133"/>
      <c r="AA1702" s="133"/>
      <c r="AB1702" s="133"/>
    </row>
    <row r="1703" spans="2:28">
      <c r="B1703" s="133"/>
      <c r="C1703" s="133"/>
      <c r="D1703" s="133"/>
      <c r="E1703" s="133"/>
      <c r="F1703" s="133"/>
      <c r="G1703" s="133"/>
      <c r="I1703" s="133"/>
      <c r="J1703" s="133"/>
      <c r="K1703" s="133"/>
      <c r="L1703" s="133"/>
      <c r="M1703" s="133"/>
      <c r="N1703" s="133"/>
      <c r="P1703" s="133"/>
      <c r="Q1703" s="133"/>
      <c r="R1703" s="133"/>
      <c r="S1703" s="133"/>
      <c r="T1703" s="133"/>
      <c r="U1703" s="133"/>
      <c r="V1703" s="133"/>
      <c r="W1703" s="133"/>
      <c r="X1703" s="133"/>
      <c r="Y1703" s="133"/>
      <c r="Z1703" s="133"/>
      <c r="AA1703" s="133"/>
      <c r="AB1703" s="133"/>
    </row>
    <row r="1704" spans="2:28">
      <c r="B1704" s="133"/>
      <c r="C1704" s="133"/>
      <c r="D1704" s="133"/>
      <c r="E1704" s="133"/>
      <c r="F1704" s="133"/>
      <c r="G1704" s="133"/>
      <c r="I1704" s="133"/>
      <c r="J1704" s="133"/>
      <c r="K1704" s="133"/>
      <c r="L1704" s="133"/>
      <c r="M1704" s="133"/>
      <c r="N1704" s="133"/>
      <c r="P1704" s="133"/>
      <c r="Q1704" s="133"/>
      <c r="R1704" s="133"/>
      <c r="S1704" s="133"/>
      <c r="T1704" s="133"/>
      <c r="U1704" s="133"/>
      <c r="V1704" s="133"/>
      <c r="W1704" s="133"/>
      <c r="X1704" s="133"/>
      <c r="Y1704" s="133"/>
      <c r="Z1704" s="133"/>
      <c r="AA1704" s="133"/>
      <c r="AB1704" s="133"/>
    </row>
    <row r="1705" spans="2:28">
      <c r="B1705" s="133"/>
      <c r="C1705" s="133"/>
      <c r="D1705" s="133"/>
      <c r="E1705" s="133"/>
      <c r="F1705" s="133"/>
      <c r="G1705" s="133"/>
      <c r="I1705" s="133"/>
      <c r="J1705" s="133"/>
      <c r="K1705" s="133"/>
      <c r="L1705" s="133"/>
      <c r="M1705" s="133"/>
      <c r="N1705" s="133"/>
      <c r="P1705" s="133"/>
      <c r="Q1705" s="133"/>
      <c r="R1705" s="133"/>
      <c r="S1705" s="133"/>
      <c r="T1705" s="133"/>
      <c r="U1705" s="133"/>
      <c r="V1705" s="133"/>
      <c r="W1705" s="133"/>
      <c r="X1705" s="133"/>
      <c r="Y1705" s="133"/>
      <c r="Z1705" s="133"/>
      <c r="AA1705" s="133"/>
      <c r="AB1705" s="133"/>
    </row>
    <row r="1706" spans="2:28">
      <c r="B1706" s="133"/>
      <c r="C1706" s="133"/>
      <c r="D1706" s="133"/>
      <c r="E1706" s="133"/>
      <c r="F1706" s="133"/>
      <c r="G1706" s="133"/>
      <c r="I1706" s="133"/>
      <c r="J1706" s="133"/>
      <c r="K1706" s="133"/>
      <c r="L1706" s="133"/>
      <c r="M1706" s="133"/>
      <c r="N1706" s="133"/>
      <c r="P1706" s="133"/>
      <c r="Q1706" s="133"/>
      <c r="R1706" s="133"/>
      <c r="S1706" s="133"/>
      <c r="T1706" s="133"/>
      <c r="U1706" s="133"/>
      <c r="V1706" s="133"/>
      <c r="W1706" s="133"/>
      <c r="X1706" s="133"/>
      <c r="Y1706" s="133"/>
      <c r="Z1706" s="133"/>
      <c r="AA1706" s="133"/>
      <c r="AB1706" s="133"/>
    </row>
    <row r="1707" spans="2:28">
      <c r="B1707" s="133"/>
      <c r="C1707" s="133"/>
      <c r="D1707" s="133"/>
      <c r="E1707" s="133"/>
      <c r="F1707" s="133"/>
      <c r="G1707" s="133"/>
      <c r="I1707" s="133"/>
      <c r="J1707" s="133"/>
      <c r="K1707" s="133"/>
      <c r="L1707" s="133"/>
      <c r="M1707" s="133"/>
      <c r="N1707" s="133"/>
      <c r="P1707" s="133"/>
      <c r="Q1707" s="133"/>
      <c r="R1707" s="133"/>
      <c r="S1707" s="133"/>
      <c r="T1707" s="133"/>
      <c r="U1707" s="133"/>
      <c r="V1707" s="133"/>
      <c r="W1707" s="133"/>
      <c r="X1707" s="133"/>
      <c r="Y1707" s="133"/>
      <c r="Z1707" s="133"/>
      <c r="AA1707" s="133"/>
      <c r="AB1707" s="133"/>
    </row>
    <row r="1708" spans="2:28">
      <c r="B1708" s="133"/>
      <c r="C1708" s="133"/>
      <c r="D1708" s="133"/>
      <c r="E1708" s="133"/>
      <c r="F1708" s="133"/>
      <c r="G1708" s="133"/>
      <c r="I1708" s="133"/>
      <c r="J1708" s="133"/>
      <c r="K1708" s="133"/>
      <c r="L1708" s="133"/>
      <c r="M1708" s="133"/>
      <c r="N1708" s="133"/>
      <c r="P1708" s="133"/>
      <c r="Q1708" s="133"/>
      <c r="R1708" s="133"/>
      <c r="S1708" s="133"/>
      <c r="T1708" s="133"/>
      <c r="U1708" s="133"/>
      <c r="V1708" s="133"/>
      <c r="W1708" s="133"/>
      <c r="X1708" s="133"/>
      <c r="Y1708" s="133"/>
      <c r="Z1708" s="133"/>
      <c r="AA1708" s="133"/>
      <c r="AB1708" s="133"/>
    </row>
    <row r="1709" spans="2:28">
      <c r="B1709" s="133"/>
      <c r="C1709" s="133"/>
      <c r="D1709" s="133"/>
      <c r="E1709" s="133"/>
      <c r="F1709" s="133"/>
      <c r="G1709" s="133"/>
      <c r="I1709" s="133"/>
      <c r="J1709" s="133"/>
      <c r="K1709" s="133"/>
      <c r="L1709" s="133"/>
      <c r="M1709" s="133"/>
      <c r="N1709" s="133"/>
      <c r="P1709" s="133"/>
      <c r="Q1709" s="133"/>
      <c r="R1709" s="133"/>
      <c r="S1709" s="133"/>
      <c r="T1709" s="133"/>
      <c r="U1709" s="133"/>
      <c r="V1709" s="133"/>
      <c r="W1709" s="133"/>
      <c r="X1709" s="133"/>
      <c r="Y1709" s="133"/>
      <c r="Z1709" s="133"/>
      <c r="AA1709" s="133"/>
      <c r="AB1709" s="133"/>
    </row>
    <row r="1710" spans="2:28">
      <c r="B1710" s="133"/>
      <c r="C1710" s="133"/>
      <c r="D1710" s="133"/>
      <c r="E1710" s="133"/>
      <c r="F1710" s="133"/>
      <c r="G1710" s="133"/>
      <c r="I1710" s="133"/>
      <c r="J1710" s="133"/>
      <c r="K1710" s="133"/>
      <c r="L1710" s="133"/>
      <c r="M1710" s="133"/>
      <c r="N1710" s="133"/>
      <c r="P1710" s="133"/>
      <c r="Q1710" s="133"/>
      <c r="R1710" s="133"/>
      <c r="S1710" s="133"/>
      <c r="T1710" s="133"/>
      <c r="U1710" s="133"/>
      <c r="V1710" s="133"/>
      <c r="W1710" s="133"/>
      <c r="X1710" s="133"/>
      <c r="Y1710" s="133"/>
      <c r="Z1710" s="133"/>
      <c r="AA1710" s="133"/>
      <c r="AB1710" s="133"/>
    </row>
    <row r="1711" spans="2:28">
      <c r="B1711" s="133"/>
      <c r="C1711" s="133"/>
      <c r="D1711" s="133"/>
      <c r="E1711" s="133"/>
      <c r="F1711" s="133"/>
      <c r="G1711" s="133"/>
      <c r="I1711" s="133"/>
      <c r="J1711" s="133"/>
      <c r="K1711" s="133"/>
      <c r="L1711" s="133"/>
      <c r="M1711" s="133"/>
      <c r="N1711" s="133"/>
      <c r="P1711" s="133"/>
      <c r="Q1711" s="133"/>
      <c r="R1711" s="133"/>
      <c r="S1711" s="133"/>
      <c r="T1711" s="133"/>
      <c r="U1711" s="133"/>
      <c r="V1711" s="133"/>
      <c r="W1711" s="133"/>
      <c r="X1711" s="133"/>
      <c r="Y1711" s="133"/>
      <c r="Z1711" s="133"/>
      <c r="AA1711" s="133"/>
      <c r="AB1711" s="133"/>
    </row>
    <row r="1712" spans="2:28">
      <c r="B1712" s="133"/>
      <c r="C1712" s="133"/>
      <c r="D1712" s="133"/>
      <c r="E1712" s="133"/>
      <c r="F1712" s="133"/>
      <c r="G1712" s="133"/>
      <c r="I1712" s="133"/>
      <c r="J1712" s="133"/>
      <c r="K1712" s="133"/>
      <c r="L1712" s="133"/>
      <c r="M1712" s="133"/>
      <c r="N1712" s="133"/>
      <c r="P1712" s="133"/>
      <c r="Q1712" s="133"/>
      <c r="R1712" s="133"/>
      <c r="S1712" s="133"/>
      <c r="T1712" s="133"/>
      <c r="U1712" s="133"/>
      <c r="V1712" s="133"/>
      <c r="W1712" s="133"/>
      <c r="X1712" s="133"/>
      <c r="Y1712" s="133"/>
      <c r="Z1712" s="133"/>
      <c r="AA1712" s="133"/>
      <c r="AB1712" s="133"/>
    </row>
    <row r="1713" spans="2:28">
      <c r="B1713" s="133"/>
      <c r="C1713" s="133"/>
      <c r="D1713" s="133"/>
      <c r="E1713" s="133"/>
      <c r="F1713" s="133"/>
      <c r="G1713" s="133"/>
      <c r="I1713" s="133"/>
      <c r="J1713" s="133"/>
      <c r="K1713" s="133"/>
      <c r="L1713" s="133"/>
      <c r="M1713" s="133"/>
      <c r="N1713" s="133"/>
      <c r="P1713" s="133"/>
      <c r="Q1713" s="133"/>
      <c r="R1713" s="133"/>
      <c r="S1713" s="133"/>
      <c r="T1713" s="133"/>
      <c r="U1713" s="133"/>
      <c r="V1713" s="133"/>
      <c r="W1713" s="133"/>
      <c r="X1713" s="133"/>
      <c r="Y1713" s="133"/>
      <c r="Z1713" s="133"/>
      <c r="AA1713" s="133"/>
      <c r="AB1713" s="133"/>
    </row>
    <row r="1714" spans="2:28">
      <c r="B1714" s="133"/>
      <c r="C1714" s="133"/>
      <c r="D1714" s="133"/>
      <c r="E1714" s="133"/>
      <c r="F1714" s="133"/>
      <c r="G1714" s="133"/>
      <c r="I1714" s="133"/>
      <c r="J1714" s="133"/>
      <c r="K1714" s="133"/>
      <c r="L1714" s="133"/>
      <c r="M1714" s="133"/>
      <c r="N1714" s="133"/>
      <c r="P1714" s="133"/>
      <c r="Q1714" s="133"/>
      <c r="R1714" s="133"/>
      <c r="S1714" s="133"/>
      <c r="T1714" s="133"/>
      <c r="U1714" s="133"/>
      <c r="V1714" s="133"/>
      <c r="W1714" s="133"/>
      <c r="X1714" s="133"/>
      <c r="Y1714" s="133"/>
      <c r="Z1714" s="133"/>
      <c r="AA1714" s="133"/>
      <c r="AB1714" s="133"/>
    </row>
    <row r="1715" spans="2:28">
      <c r="B1715" s="133"/>
      <c r="C1715" s="133"/>
      <c r="D1715" s="133"/>
      <c r="E1715" s="133"/>
      <c r="F1715" s="133"/>
      <c r="G1715" s="133"/>
      <c r="I1715" s="133"/>
      <c r="J1715" s="133"/>
      <c r="K1715" s="133"/>
      <c r="L1715" s="133"/>
      <c r="M1715" s="133"/>
      <c r="N1715" s="133"/>
      <c r="P1715" s="133"/>
      <c r="Q1715" s="133"/>
      <c r="R1715" s="133"/>
      <c r="S1715" s="133"/>
      <c r="T1715" s="133"/>
      <c r="U1715" s="133"/>
      <c r="V1715" s="133"/>
      <c r="W1715" s="133"/>
      <c r="X1715" s="133"/>
      <c r="Y1715" s="133"/>
      <c r="Z1715" s="133"/>
      <c r="AA1715" s="133"/>
      <c r="AB1715" s="133"/>
    </row>
    <row r="1716" spans="2:28">
      <c r="B1716" s="133"/>
      <c r="C1716" s="133"/>
      <c r="D1716" s="133"/>
      <c r="E1716" s="133"/>
      <c r="F1716" s="133"/>
      <c r="G1716" s="133"/>
      <c r="I1716" s="133"/>
      <c r="J1716" s="133"/>
      <c r="K1716" s="133"/>
      <c r="L1716" s="133"/>
      <c r="M1716" s="133"/>
      <c r="N1716" s="133"/>
      <c r="P1716" s="133"/>
      <c r="Q1716" s="133"/>
      <c r="R1716" s="133"/>
      <c r="S1716" s="133"/>
      <c r="T1716" s="133"/>
      <c r="U1716" s="133"/>
      <c r="V1716" s="133"/>
      <c r="W1716" s="133"/>
      <c r="X1716" s="133"/>
      <c r="Y1716" s="133"/>
      <c r="Z1716" s="133"/>
      <c r="AA1716" s="133"/>
      <c r="AB1716" s="133"/>
    </row>
    <row r="1717" spans="2:28">
      <c r="B1717" s="133"/>
      <c r="C1717" s="133"/>
      <c r="D1717" s="133"/>
      <c r="E1717" s="133"/>
      <c r="F1717" s="133"/>
      <c r="G1717" s="133"/>
      <c r="I1717" s="133"/>
      <c r="J1717" s="133"/>
      <c r="K1717" s="133"/>
      <c r="L1717" s="133"/>
      <c r="M1717" s="133"/>
      <c r="N1717" s="133"/>
      <c r="P1717" s="133"/>
      <c r="Q1717" s="133"/>
      <c r="R1717" s="133"/>
      <c r="S1717" s="133"/>
      <c r="T1717" s="133"/>
      <c r="U1717" s="133"/>
      <c r="V1717" s="133"/>
      <c r="W1717" s="133"/>
      <c r="X1717" s="133"/>
      <c r="Y1717" s="133"/>
      <c r="Z1717" s="133"/>
      <c r="AA1717" s="133"/>
      <c r="AB1717" s="133"/>
    </row>
    <row r="1718" spans="2:28">
      <c r="B1718" s="133"/>
      <c r="C1718" s="133"/>
      <c r="D1718" s="133"/>
      <c r="E1718" s="133"/>
      <c r="F1718" s="133"/>
      <c r="G1718" s="133"/>
      <c r="I1718" s="133"/>
      <c r="J1718" s="133"/>
      <c r="K1718" s="133"/>
      <c r="L1718" s="133"/>
      <c r="M1718" s="133"/>
      <c r="N1718" s="133"/>
      <c r="P1718" s="133"/>
      <c r="Q1718" s="133"/>
      <c r="R1718" s="133"/>
      <c r="S1718" s="133"/>
      <c r="T1718" s="133"/>
      <c r="U1718" s="133"/>
      <c r="V1718" s="133"/>
      <c r="W1718" s="133"/>
      <c r="X1718" s="133"/>
      <c r="Y1718" s="133"/>
      <c r="Z1718" s="133"/>
      <c r="AA1718" s="133"/>
      <c r="AB1718" s="133"/>
    </row>
    <row r="1719" spans="2:28">
      <c r="B1719" s="133"/>
      <c r="C1719" s="133"/>
      <c r="D1719" s="133"/>
      <c r="E1719" s="133"/>
      <c r="F1719" s="133"/>
      <c r="G1719" s="133"/>
      <c r="I1719" s="133"/>
      <c r="J1719" s="133"/>
      <c r="K1719" s="133"/>
      <c r="L1719" s="133"/>
      <c r="M1719" s="133"/>
      <c r="N1719" s="133"/>
      <c r="P1719" s="133"/>
      <c r="Q1719" s="133"/>
      <c r="R1719" s="133"/>
      <c r="S1719" s="133"/>
      <c r="T1719" s="133"/>
      <c r="U1719" s="133"/>
      <c r="V1719" s="133"/>
      <c r="W1719" s="133"/>
      <c r="X1719" s="133"/>
      <c r="Y1719" s="133"/>
      <c r="Z1719" s="133"/>
      <c r="AA1719" s="133"/>
      <c r="AB1719" s="133"/>
    </row>
    <row r="1720" spans="2:28">
      <c r="B1720" s="133"/>
      <c r="C1720" s="133"/>
      <c r="D1720" s="133"/>
      <c r="E1720" s="133"/>
      <c r="F1720" s="133"/>
      <c r="G1720" s="133"/>
      <c r="I1720" s="133"/>
      <c r="J1720" s="133"/>
      <c r="K1720" s="133"/>
      <c r="L1720" s="133"/>
      <c r="M1720" s="133"/>
      <c r="N1720" s="133"/>
      <c r="P1720" s="133"/>
      <c r="Q1720" s="133"/>
      <c r="R1720" s="133"/>
      <c r="S1720" s="133"/>
      <c r="T1720" s="133"/>
      <c r="U1720" s="133"/>
      <c r="V1720" s="133"/>
      <c r="W1720" s="133"/>
      <c r="X1720" s="133"/>
      <c r="Y1720" s="133"/>
      <c r="Z1720" s="133"/>
      <c r="AA1720" s="133"/>
      <c r="AB1720" s="133"/>
    </row>
    <row r="1721" spans="2:28">
      <c r="B1721" s="133"/>
      <c r="C1721" s="133"/>
      <c r="D1721" s="133"/>
      <c r="E1721" s="133"/>
      <c r="F1721" s="133"/>
      <c r="G1721" s="133"/>
      <c r="I1721" s="133"/>
      <c r="J1721" s="133"/>
      <c r="K1721" s="133"/>
      <c r="L1721" s="133"/>
      <c r="M1721" s="133"/>
      <c r="N1721" s="133"/>
      <c r="P1721" s="133"/>
      <c r="Q1721" s="133"/>
      <c r="R1721" s="133"/>
      <c r="S1721" s="133"/>
      <c r="T1721" s="133"/>
      <c r="U1721" s="133"/>
      <c r="V1721" s="133"/>
      <c r="W1721" s="133"/>
      <c r="X1721" s="133"/>
      <c r="Y1721" s="133"/>
      <c r="Z1721" s="133"/>
      <c r="AA1721" s="133"/>
      <c r="AB1721" s="133"/>
    </row>
    <row r="1722" spans="2:28">
      <c r="B1722" s="133"/>
      <c r="C1722" s="133"/>
      <c r="D1722" s="133"/>
      <c r="E1722" s="133"/>
      <c r="F1722" s="133"/>
      <c r="G1722" s="133"/>
      <c r="I1722" s="133"/>
      <c r="J1722" s="133"/>
      <c r="K1722" s="133"/>
      <c r="L1722" s="133"/>
      <c r="M1722" s="133"/>
      <c r="N1722" s="133"/>
      <c r="P1722" s="133"/>
      <c r="Q1722" s="133"/>
      <c r="R1722" s="133"/>
      <c r="S1722" s="133"/>
      <c r="T1722" s="133"/>
      <c r="U1722" s="133"/>
      <c r="V1722" s="133"/>
      <c r="W1722" s="133"/>
      <c r="X1722" s="133"/>
      <c r="Y1722" s="133"/>
      <c r="Z1722" s="133"/>
      <c r="AA1722" s="133"/>
      <c r="AB1722" s="133"/>
    </row>
    <row r="1723" spans="2:28">
      <c r="B1723" s="133"/>
      <c r="C1723" s="133"/>
      <c r="D1723" s="133"/>
      <c r="E1723" s="133"/>
      <c r="F1723" s="133"/>
      <c r="G1723" s="133"/>
      <c r="I1723" s="133"/>
      <c r="J1723" s="133"/>
      <c r="K1723" s="133"/>
      <c r="L1723" s="133"/>
      <c r="M1723" s="133"/>
      <c r="N1723" s="133"/>
      <c r="P1723" s="133"/>
      <c r="Q1723" s="133"/>
      <c r="R1723" s="133"/>
      <c r="S1723" s="133"/>
      <c r="T1723" s="133"/>
      <c r="U1723" s="133"/>
      <c r="V1723" s="133"/>
      <c r="W1723" s="133"/>
      <c r="X1723" s="133"/>
      <c r="Y1723" s="133"/>
      <c r="Z1723" s="133"/>
      <c r="AA1723" s="133"/>
      <c r="AB1723" s="133"/>
    </row>
    <row r="1724" spans="2:28">
      <c r="B1724" s="133"/>
      <c r="C1724" s="133"/>
      <c r="D1724" s="133"/>
      <c r="E1724" s="133"/>
      <c r="F1724" s="133"/>
      <c r="G1724" s="133"/>
      <c r="I1724" s="133"/>
      <c r="J1724" s="133"/>
      <c r="K1724" s="133"/>
      <c r="L1724" s="133"/>
      <c r="M1724" s="133"/>
      <c r="N1724" s="133"/>
      <c r="P1724" s="133"/>
      <c r="Q1724" s="133"/>
      <c r="R1724" s="133"/>
      <c r="S1724" s="133"/>
      <c r="T1724" s="133"/>
      <c r="U1724" s="133"/>
      <c r="V1724" s="133"/>
      <c r="W1724" s="133"/>
      <c r="X1724" s="133"/>
      <c r="Y1724" s="133"/>
      <c r="Z1724" s="133"/>
      <c r="AA1724" s="133"/>
      <c r="AB1724" s="133"/>
    </row>
    <row r="1725" spans="2:28">
      <c r="B1725" s="133"/>
      <c r="C1725" s="133"/>
      <c r="D1725" s="133"/>
      <c r="E1725" s="133"/>
      <c r="F1725" s="133"/>
      <c r="G1725" s="133"/>
      <c r="I1725" s="133"/>
      <c r="J1725" s="133"/>
      <c r="K1725" s="133"/>
      <c r="L1725" s="133"/>
      <c r="M1725" s="133"/>
      <c r="N1725" s="133"/>
      <c r="P1725" s="133"/>
      <c r="Q1725" s="133"/>
      <c r="R1725" s="133"/>
      <c r="S1725" s="133"/>
      <c r="T1725" s="133"/>
      <c r="U1725" s="133"/>
      <c r="V1725" s="133"/>
      <c r="W1725" s="133"/>
      <c r="X1725" s="133"/>
      <c r="Y1725" s="133"/>
      <c r="Z1725" s="133"/>
      <c r="AA1725" s="133"/>
      <c r="AB1725" s="133"/>
    </row>
    <row r="1726" spans="2:28">
      <c r="B1726" s="133"/>
      <c r="C1726" s="133"/>
      <c r="D1726" s="133"/>
      <c r="E1726" s="133"/>
      <c r="F1726" s="133"/>
      <c r="G1726" s="133"/>
      <c r="I1726" s="133"/>
      <c r="J1726" s="133"/>
      <c r="K1726" s="133"/>
      <c r="L1726" s="133"/>
      <c r="M1726" s="133"/>
      <c r="N1726" s="133"/>
      <c r="P1726" s="133"/>
      <c r="Q1726" s="133"/>
      <c r="R1726" s="133"/>
      <c r="S1726" s="133"/>
      <c r="T1726" s="133"/>
      <c r="U1726" s="133"/>
      <c r="V1726" s="133"/>
      <c r="W1726" s="133"/>
      <c r="X1726" s="133"/>
      <c r="Y1726" s="133"/>
      <c r="Z1726" s="133"/>
      <c r="AA1726" s="133"/>
      <c r="AB1726" s="133"/>
    </row>
    <row r="1727" spans="2:28">
      <c r="B1727" s="133"/>
      <c r="C1727" s="133"/>
      <c r="D1727" s="133"/>
      <c r="E1727" s="133"/>
      <c r="F1727" s="133"/>
      <c r="G1727" s="133"/>
      <c r="I1727" s="133"/>
      <c r="J1727" s="133"/>
      <c r="K1727" s="133"/>
      <c r="L1727" s="133"/>
      <c r="M1727" s="133"/>
      <c r="N1727" s="133"/>
      <c r="P1727" s="133"/>
      <c r="Q1727" s="133"/>
      <c r="R1727" s="133"/>
      <c r="S1727" s="133"/>
      <c r="T1727" s="133"/>
      <c r="U1727" s="133"/>
      <c r="V1727" s="133"/>
      <c r="W1727" s="133"/>
      <c r="X1727" s="133"/>
      <c r="Y1727" s="133"/>
      <c r="Z1727" s="133"/>
      <c r="AA1727" s="133"/>
      <c r="AB1727" s="133"/>
    </row>
    <row r="1728" spans="2:28">
      <c r="B1728" s="133"/>
      <c r="C1728" s="133"/>
      <c r="D1728" s="133"/>
      <c r="E1728" s="133"/>
      <c r="F1728" s="133"/>
      <c r="G1728" s="133"/>
      <c r="I1728" s="133"/>
      <c r="J1728" s="133"/>
      <c r="K1728" s="133"/>
      <c r="L1728" s="133"/>
      <c r="M1728" s="133"/>
      <c r="N1728" s="133"/>
      <c r="P1728" s="133"/>
      <c r="Q1728" s="133"/>
      <c r="R1728" s="133"/>
      <c r="S1728" s="133"/>
      <c r="T1728" s="133"/>
      <c r="U1728" s="133"/>
      <c r="V1728" s="133"/>
      <c r="W1728" s="133"/>
      <c r="X1728" s="133"/>
      <c r="Y1728" s="133"/>
      <c r="Z1728" s="133"/>
      <c r="AA1728" s="133"/>
      <c r="AB1728" s="133"/>
    </row>
    <row r="1729" spans="2:28">
      <c r="B1729" s="133"/>
      <c r="C1729" s="133"/>
      <c r="D1729" s="133"/>
      <c r="E1729" s="133"/>
      <c r="F1729" s="133"/>
      <c r="G1729" s="133"/>
      <c r="I1729" s="133"/>
      <c r="J1729" s="133"/>
      <c r="K1729" s="133"/>
      <c r="L1729" s="133"/>
      <c r="M1729" s="133"/>
      <c r="N1729" s="133"/>
      <c r="P1729" s="133"/>
      <c r="Q1729" s="133"/>
      <c r="R1729" s="133"/>
      <c r="S1729" s="133"/>
      <c r="T1729" s="133"/>
      <c r="U1729" s="133"/>
      <c r="V1729" s="133"/>
      <c r="W1729" s="133"/>
      <c r="X1729" s="133"/>
      <c r="Y1729" s="133"/>
      <c r="Z1729" s="133"/>
      <c r="AA1729" s="133"/>
      <c r="AB1729" s="133"/>
    </row>
    <row r="1730" spans="2:28">
      <c r="B1730" s="133"/>
      <c r="C1730" s="133"/>
      <c r="D1730" s="133"/>
      <c r="E1730" s="133"/>
      <c r="F1730" s="133"/>
      <c r="G1730" s="133"/>
      <c r="I1730" s="133"/>
      <c r="J1730" s="133"/>
      <c r="K1730" s="133"/>
      <c r="L1730" s="133"/>
      <c r="M1730" s="133"/>
      <c r="N1730" s="133"/>
      <c r="P1730" s="133"/>
      <c r="Q1730" s="133"/>
      <c r="R1730" s="133"/>
      <c r="S1730" s="133"/>
      <c r="T1730" s="133"/>
      <c r="U1730" s="133"/>
      <c r="V1730" s="133"/>
      <c r="W1730" s="133"/>
      <c r="X1730" s="133"/>
      <c r="Y1730" s="133"/>
      <c r="Z1730" s="133"/>
      <c r="AA1730" s="133"/>
      <c r="AB1730" s="133"/>
    </row>
    <row r="1731" spans="2:28">
      <c r="B1731" s="133"/>
      <c r="C1731" s="133"/>
      <c r="D1731" s="133"/>
      <c r="E1731" s="133"/>
      <c r="F1731" s="133"/>
      <c r="G1731" s="133"/>
      <c r="I1731" s="133"/>
      <c r="J1731" s="133"/>
      <c r="K1731" s="133"/>
      <c r="L1731" s="133"/>
      <c r="M1731" s="133"/>
      <c r="N1731" s="133"/>
      <c r="P1731" s="133"/>
      <c r="Q1731" s="133"/>
      <c r="R1731" s="133"/>
      <c r="S1731" s="133"/>
      <c r="T1731" s="133"/>
      <c r="U1731" s="133"/>
      <c r="V1731" s="133"/>
      <c r="W1731" s="133"/>
      <c r="X1731" s="133"/>
      <c r="Y1731" s="133"/>
      <c r="Z1731" s="133"/>
      <c r="AA1731" s="133"/>
      <c r="AB1731" s="133"/>
    </row>
    <row r="1732" spans="2:28">
      <c r="B1732" s="133"/>
      <c r="C1732" s="133"/>
      <c r="D1732" s="133"/>
      <c r="E1732" s="133"/>
      <c r="F1732" s="133"/>
      <c r="G1732" s="133"/>
      <c r="I1732" s="133"/>
      <c r="J1732" s="133"/>
      <c r="K1732" s="133"/>
      <c r="L1732" s="133"/>
      <c r="M1732" s="133"/>
      <c r="N1732" s="133"/>
      <c r="P1732" s="133"/>
      <c r="Q1732" s="133"/>
      <c r="R1732" s="133"/>
      <c r="S1732" s="133"/>
      <c r="T1732" s="133"/>
      <c r="U1732" s="133"/>
      <c r="V1732" s="133"/>
      <c r="W1732" s="133"/>
      <c r="X1732" s="133"/>
      <c r="Y1732" s="133"/>
      <c r="Z1732" s="133"/>
      <c r="AA1732" s="133"/>
      <c r="AB1732" s="133"/>
    </row>
    <row r="1733" spans="2:28">
      <c r="B1733" s="133"/>
      <c r="C1733" s="133"/>
      <c r="D1733" s="133"/>
      <c r="E1733" s="133"/>
      <c r="F1733" s="133"/>
      <c r="G1733" s="133"/>
      <c r="I1733" s="133"/>
      <c r="J1733" s="133"/>
      <c r="K1733" s="133"/>
      <c r="L1733" s="133"/>
      <c r="M1733" s="133"/>
      <c r="N1733" s="133"/>
      <c r="P1733" s="133"/>
      <c r="Q1733" s="133"/>
      <c r="R1733" s="133"/>
      <c r="S1733" s="133"/>
      <c r="T1733" s="133"/>
      <c r="U1733" s="133"/>
      <c r="V1733" s="133"/>
      <c r="W1733" s="133"/>
      <c r="X1733" s="133"/>
      <c r="Y1733" s="133"/>
      <c r="Z1733" s="133"/>
      <c r="AA1733" s="133"/>
      <c r="AB1733" s="133"/>
    </row>
    <row r="1734" spans="2:28">
      <c r="B1734" s="133"/>
      <c r="C1734" s="133"/>
      <c r="D1734" s="133"/>
      <c r="E1734" s="133"/>
      <c r="F1734" s="133"/>
      <c r="G1734" s="133"/>
      <c r="I1734" s="133"/>
      <c r="J1734" s="133"/>
      <c r="K1734" s="133"/>
      <c r="L1734" s="133"/>
      <c r="M1734" s="133"/>
      <c r="N1734" s="133"/>
      <c r="P1734" s="133"/>
      <c r="Q1734" s="133"/>
      <c r="R1734" s="133"/>
      <c r="S1734" s="133"/>
      <c r="T1734" s="133"/>
      <c r="U1734" s="133"/>
      <c r="V1734" s="133"/>
      <c r="W1734" s="133"/>
      <c r="X1734" s="133"/>
      <c r="Y1734" s="133"/>
      <c r="Z1734" s="133"/>
      <c r="AA1734" s="133"/>
      <c r="AB1734" s="133"/>
    </row>
    <row r="1735" spans="2:28">
      <c r="B1735" s="133"/>
      <c r="C1735" s="133"/>
      <c r="D1735" s="133"/>
      <c r="E1735" s="133"/>
      <c r="F1735" s="133"/>
      <c r="G1735" s="133"/>
      <c r="I1735" s="133"/>
      <c r="J1735" s="133"/>
      <c r="K1735" s="133"/>
      <c r="L1735" s="133"/>
      <c r="M1735" s="133"/>
      <c r="N1735" s="133"/>
      <c r="P1735" s="133"/>
      <c r="Q1735" s="133"/>
      <c r="R1735" s="133"/>
      <c r="S1735" s="133"/>
      <c r="T1735" s="133"/>
      <c r="U1735" s="133"/>
      <c r="V1735" s="133"/>
      <c r="W1735" s="133"/>
      <c r="X1735" s="133"/>
      <c r="Y1735" s="133"/>
      <c r="Z1735" s="133"/>
      <c r="AA1735" s="133"/>
      <c r="AB1735" s="133"/>
    </row>
    <row r="1736" spans="2:28">
      <c r="B1736" s="133"/>
      <c r="C1736" s="133"/>
      <c r="D1736" s="133"/>
      <c r="E1736" s="133"/>
      <c r="F1736" s="133"/>
      <c r="G1736" s="133"/>
      <c r="I1736" s="133"/>
      <c r="J1736" s="133"/>
      <c r="K1736" s="133"/>
      <c r="L1736" s="133"/>
      <c r="M1736" s="133"/>
      <c r="N1736" s="133"/>
      <c r="P1736" s="133"/>
      <c r="Q1736" s="133"/>
      <c r="R1736" s="133"/>
      <c r="S1736" s="133"/>
      <c r="T1736" s="133"/>
      <c r="U1736" s="133"/>
      <c r="V1736" s="133"/>
      <c r="W1736" s="133"/>
      <c r="X1736" s="133"/>
      <c r="Y1736" s="133"/>
      <c r="Z1736" s="133"/>
      <c r="AA1736" s="133"/>
      <c r="AB1736" s="133"/>
    </row>
    <row r="1737" spans="2:28">
      <c r="B1737" s="133"/>
      <c r="C1737" s="133"/>
      <c r="D1737" s="133"/>
      <c r="E1737" s="133"/>
      <c r="F1737" s="133"/>
      <c r="G1737" s="133"/>
      <c r="I1737" s="133"/>
      <c r="J1737" s="133"/>
      <c r="K1737" s="133"/>
      <c r="L1737" s="133"/>
      <c r="M1737" s="133"/>
      <c r="N1737" s="133"/>
      <c r="P1737" s="133"/>
      <c r="Q1737" s="133"/>
      <c r="R1737" s="133"/>
      <c r="S1737" s="133"/>
      <c r="T1737" s="133"/>
      <c r="U1737" s="133"/>
      <c r="V1737" s="133"/>
      <c r="W1737" s="133"/>
      <c r="X1737" s="133"/>
      <c r="Y1737" s="133"/>
      <c r="Z1737" s="133"/>
      <c r="AA1737" s="133"/>
      <c r="AB1737" s="133"/>
    </row>
    <row r="1738" spans="2:28">
      <c r="B1738" s="133"/>
      <c r="C1738" s="133"/>
      <c r="D1738" s="133"/>
      <c r="E1738" s="133"/>
      <c r="F1738" s="133"/>
      <c r="G1738" s="133"/>
      <c r="I1738" s="133"/>
      <c r="J1738" s="133"/>
      <c r="K1738" s="133"/>
      <c r="L1738" s="133"/>
      <c r="M1738" s="133"/>
      <c r="N1738" s="133"/>
      <c r="P1738" s="133"/>
      <c r="Q1738" s="133"/>
      <c r="R1738" s="133"/>
      <c r="S1738" s="133"/>
      <c r="T1738" s="133"/>
      <c r="U1738" s="133"/>
      <c r="V1738" s="133"/>
      <c r="W1738" s="133"/>
      <c r="X1738" s="133"/>
      <c r="Y1738" s="133"/>
      <c r="Z1738" s="133"/>
      <c r="AA1738" s="133"/>
      <c r="AB1738" s="133"/>
    </row>
    <row r="1739" spans="2:28">
      <c r="B1739" s="133"/>
      <c r="C1739" s="133"/>
      <c r="D1739" s="133"/>
      <c r="E1739" s="133"/>
      <c r="F1739" s="133"/>
      <c r="G1739" s="133"/>
      <c r="I1739" s="133"/>
      <c r="J1739" s="133"/>
      <c r="K1739" s="133"/>
      <c r="L1739" s="133"/>
      <c r="M1739" s="133"/>
      <c r="N1739" s="133"/>
      <c r="P1739" s="133"/>
      <c r="Q1739" s="133"/>
      <c r="R1739" s="133"/>
      <c r="S1739" s="133"/>
      <c r="T1739" s="133"/>
      <c r="U1739" s="133"/>
      <c r="V1739" s="133"/>
      <c r="W1739" s="133"/>
      <c r="X1739" s="133"/>
      <c r="Y1739" s="133"/>
      <c r="Z1739" s="133"/>
      <c r="AA1739" s="133"/>
      <c r="AB1739" s="133"/>
    </row>
    <row r="1740" spans="2:28">
      <c r="B1740" s="133"/>
      <c r="C1740" s="133"/>
      <c r="D1740" s="133"/>
      <c r="E1740" s="133"/>
      <c r="F1740" s="133"/>
      <c r="G1740" s="133"/>
      <c r="I1740" s="133"/>
      <c r="J1740" s="133"/>
      <c r="K1740" s="133"/>
      <c r="L1740" s="133"/>
      <c r="M1740" s="133"/>
      <c r="N1740" s="133"/>
      <c r="P1740" s="133"/>
      <c r="Q1740" s="133"/>
      <c r="R1740" s="133"/>
      <c r="S1740" s="133"/>
      <c r="T1740" s="133"/>
      <c r="U1740" s="133"/>
      <c r="V1740" s="133"/>
      <c r="W1740" s="133"/>
      <c r="X1740" s="133"/>
      <c r="Y1740" s="133"/>
      <c r="Z1740" s="133"/>
      <c r="AA1740" s="133"/>
      <c r="AB1740" s="133"/>
    </row>
    <row r="1741" spans="2:28">
      <c r="B1741" s="133"/>
      <c r="C1741" s="133"/>
      <c r="D1741" s="133"/>
      <c r="E1741" s="133"/>
      <c r="F1741" s="133"/>
      <c r="G1741" s="133"/>
      <c r="I1741" s="133"/>
      <c r="J1741" s="133"/>
      <c r="K1741" s="133"/>
      <c r="L1741" s="133"/>
      <c r="M1741" s="133"/>
      <c r="N1741" s="133"/>
      <c r="P1741" s="133"/>
      <c r="Q1741" s="133"/>
      <c r="R1741" s="133"/>
      <c r="S1741" s="133"/>
      <c r="T1741" s="133"/>
      <c r="U1741" s="133"/>
      <c r="V1741" s="133"/>
      <c r="W1741" s="133"/>
      <c r="X1741" s="133"/>
      <c r="Y1741" s="133"/>
      <c r="Z1741" s="133"/>
      <c r="AA1741" s="133"/>
      <c r="AB1741" s="133"/>
    </row>
    <row r="1742" spans="2:28">
      <c r="B1742" s="133"/>
      <c r="C1742" s="133"/>
      <c r="D1742" s="133"/>
      <c r="E1742" s="133"/>
      <c r="F1742" s="133"/>
      <c r="G1742" s="133"/>
      <c r="I1742" s="133"/>
      <c r="J1742" s="133"/>
      <c r="K1742" s="133"/>
      <c r="L1742" s="133"/>
      <c r="M1742" s="133"/>
      <c r="N1742" s="133"/>
      <c r="P1742" s="133"/>
      <c r="Q1742" s="133"/>
      <c r="R1742" s="133"/>
      <c r="S1742" s="133"/>
      <c r="T1742" s="133"/>
      <c r="U1742" s="133"/>
      <c r="V1742" s="133"/>
      <c r="W1742" s="133"/>
      <c r="X1742" s="133"/>
      <c r="Y1742" s="133"/>
      <c r="Z1742" s="133"/>
      <c r="AA1742" s="133"/>
      <c r="AB1742" s="133"/>
    </row>
    <row r="1743" spans="2:28">
      <c r="B1743" s="133"/>
      <c r="C1743" s="133"/>
      <c r="D1743" s="133"/>
      <c r="E1743" s="133"/>
      <c r="F1743" s="133"/>
      <c r="G1743" s="133"/>
      <c r="I1743" s="133"/>
      <c r="J1743" s="133"/>
      <c r="K1743" s="133"/>
      <c r="L1743" s="133"/>
      <c r="M1743" s="133"/>
      <c r="N1743" s="133"/>
      <c r="P1743" s="133"/>
      <c r="Q1743" s="133"/>
      <c r="R1743" s="133"/>
      <c r="S1743" s="133"/>
      <c r="T1743" s="133"/>
      <c r="U1743" s="133"/>
      <c r="V1743" s="133"/>
      <c r="W1743" s="133"/>
      <c r="X1743" s="133"/>
      <c r="Y1743" s="133"/>
      <c r="Z1743" s="133"/>
      <c r="AA1743" s="133"/>
      <c r="AB1743" s="133"/>
    </row>
    <row r="1744" spans="2:28">
      <c r="B1744" s="133"/>
      <c r="C1744" s="133"/>
      <c r="D1744" s="133"/>
      <c r="E1744" s="133"/>
      <c r="F1744" s="133"/>
      <c r="G1744" s="133"/>
      <c r="I1744" s="133"/>
      <c r="J1744" s="133"/>
      <c r="K1744" s="133"/>
      <c r="L1744" s="133"/>
      <c r="M1744" s="133"/>
      <c r="N1744" s="133"/>
      <c r="P1744" s="133"/>
      <c r="Q1744" s="133"/>
      <c r="R1744" s="133"/>
      <c r="S1744" s="133"/>
      <c r="T1744" s="133"/>
      <c r="U1744" s="133"/>
      <c r="V1744" s="133"/>
      <c r="W1744" s="133"/>
      <c r="X1744" s="133"/>
      <c r="Y1744" s="133"/>
      <c r="Z1744" s="133"/>
      <c r="AA1744" s="133"/>
      <c r="AB1744" s="133"/>
    </row>
    <row r="1745" spans="2:28">
      <c r="B1745" s="133"/>
      <c r="C1745" s="133"/>
      <c r="D1745" s="133"/>
      <c r="E1745" s="133"/>
      <c r="F1745" s="133"/>
      <c r="G1745" s="133"/>
      <c r="I1745" s="133"/>
      <c r="J1745" s="133"/>
      <c r="K1745" s="133"/>
      <c r="L1745" s="133"/>
      <c r="M1745" s="133"/>
      <c r="N1745" s="133"/>
      <c r="P1745" s="133"/>
      <c r="Q1745" s="133"/>
      <c r="R1745" s="133"/>
      <c r="S1745" s="133"/>
      <c r="T1745" s="133"/>
      <c r="U1745" s="133"/>
      <c r="V1745" s="133"/>
      <c r="W1745" s="133"/>
      <c r="X1745" s="133"/>
      <c r="Y1745" s="133"/>
      <c r="Z1745" s="133"/>
      <c r="AA1745" s="133"/>
      <c r="AB1745" s="133"/>
    </row>
    <row r="1746" spans="2:28">
      <c r="B1746" s="133"/>
      <c r="C1746" s="133"/>
      <c r="D1746" s="133"/>
      <c r="E1746" s="133"/>
      <c r="F1746" s="133"/>
      <c r="G1746" s="133"/>
      <c r="I1746" s="133"/>
      <c r="J1746" s="133"/>
      <c r="K1746" s="133"/>
      <c r="L1746" s="133"/>
      <c r="M1746" s="133"/>
      <c r="N1746" s="133"/>
      <c r="P1746" s="133"/>
      <c r="Q1746" s="133"/>
      <c r="R1746" s="133"/>
      <c r="S1746" s="133"/>
      <c r="T1746" s="133"/>
      <c r="U1746" s="133"/>
      <c r="V1746" s="133"/>
      <c r="W1746" s="133"/>
      <c r="X1746" s="133"/>
      <c r="Y1746" s="133"/>
      <c r="Z1746" s="133"/>
      <c r="AA1746" s="133"/>
      <c r="AB1746" s="133"/>
    </row>
    <row r="1747" spans="2:28">
      <c r="B1747" s="133"/>
      <c r="C1747" s="133"/>
      <c r="D1747" s="133"/>
      <c r="E1747" s="133"/>
      <c r="F1747" s="133"/>
      <c r="G1747" s="133"/>
      <c r="I1747" s="133"/>
      <c r="J1747" s="133"/>
      <c r="K1747" s="133"/>
      <c r="L1747" s="133"/>
      <c r="M1747" s="133"/>
      <c r="N1747" s="133"/>
      <c r="P1747" s="133"/>
      <c r="Q1747" s="133"/>
      <c r="R1747" s="133"/>
      <c r="S1747" s="133"/>
      <c r="T1747" s="133"/>
      <c r="U1747" s="133"/>
      <c r="V1747" s="133"/>
      <c r="W1747" s="133"/>
      <c r="X1747" s="133"/>
      <c r="Y1747" s="133"/>
      <c r="Z1747" s="133"/>
      <c r="AA1747" s="133"/>
      <c r="AB1747" s="133"/>
    </row>
    <row r="1748" spans="2:28">
      <c r="B1748" s="133"/>
      <c r="C1748" s="133"/>
      <c r="D1748" s="133"/>
      <c r="E1748" s="133"/>
      <c r="F1748" s="133"/>
      <c r="G1748" s="133"/>
      <c r="I1748" s="133"/>
      <c r="J1748" s="133"/>
      <c r="K1748" s="133"/>
      <c r="L1748" s="133"/>
      <c r="M1748" s="133"/>
      <c r="N1748" s="133"/>
      <c r="P1748" s="133"/>
      <c r="Q1748" s="133"/>
      <c r="R1748" s="133"/>
      <c r="S1748" s="133"/>
      <c r="T1748" s="133"/>
      <c r="U1748" s="133"/>
      <c r="V1748" s="133"/>
      <c r="W1748" s="133"/>
      <c r="X1748" s="133"/>
      <c r="Y1748" s="133"/>
      <c r="Z1748" s="133"/>
      <c r="AA1748" s="133"/>
      <c r="AB1748" s="133"/>
    </row>
    <row r="1749" spans="2:28">
      <c r="B1749" s="133"/>
      <c r="C1749" s="133"/>
      <c r="D1749" s="133"/>
      <c r="E1749" s="133"/>
      <c r="F1749" s="133"/>
      <c r="G1749" s="133"/>
      <c r="I1749" s="133"/>
      <c r="J1749" s="133"/>
      <c r="K1749" s="133"/>
      <c r="L1749" s="133"/>
      <c r="M1749" s="133"/>
      <c r="N1749" s="133"/>
      <c r="P1749" s="133"/>
      <c r="Q1749" s="133"/>
      <c r="R1749" s="133"/>
      <c r="S1749" s="133"/>
      <c r="T1749" s="133"/>
      <c r="U1749" s="133"/>
      <c r="V1749" s="133"/>
      <c r="W1749" s="133"/>
      <c r="X1749" s="133"/>
      <c r="Y1749" s="133"/>
      <c r="Z1749" s="133"/>
      <c r="AA1749" s="133"/>
      <c r="AB1749" s="133"/>
    </row>
    <row r="1750" spans="2:28">
      <c r="B1750" s="133"/>
      <c r="C1750" s="133"/>
      <c r="D1750" s="133"/>
      <c r="E1750" s="133"/>
      <c r="F1750" s="133"/>
      <c r="G1750" s="133"/>
      <c r="I1750" s="133"/>
      <c r="J1750" s="133"/>
      <c r="K1750" s="133"/>
      <c r="L1750" s="133"/>
      <c r="M1750" s="133"/>
      <c r="N1750" s="133"/>
      <c r="P1750" s="133"/>
      <c r="Q1750" s="133"/>
      <c r="R1750" s="133"/>
      <c r="S1750" s="133"/>
      <c r="T1750" s="133"/>
      <c r="U1750" s="133"/>
      <c r="V1750" s="133"/>
      <c r="W1750" s="133"/>
      <c r="X1750" s="133"/>
      <c r="Y1750" s="133"/>
      <c r="Z1750" s="133"/>
      <c r="AA1750" s="133"/>
      <c r="AB1750" s="133"/>
    </row>
    <row r="1751" spans="2:28">
      <c r="B1751" s="133"/>
      <c r="C1751" s="133"/>
      <c r="D1751" s="133"/>
      <c r="E1751" s="133"/>
      <c r="F1751" s="133"/>
      <c r="G1751" s="133"/>
      <c r="I1751" s="133"/>
      <c r="J1751" s="133"/>
      <c r="K1751" s="133"/>
      <c r="L1751" s="133"/>
      <c r="M1751" s="133"/>
      <c r="N1751" s="133"/>
      <c r="P1751" s="133"/>
      <c r="Q1751" s="133"/>
      <c r="R1751" s="133"/>
      <c r="S1751" s="133"/>
      <c r="T1751" s="133"/>
      <c r="U1751" s="133"/>
      <c r="V1751" s="133"/>
      <c r="W1751" s="133"/>
      <c r="X1751" s="133"/>
      <c r="Y1751" s="133"/>
      <c r="Z1751" s="133"/>
      <c r="AA1751" s="133"/>
      <c r="AB1751" s="133"/>
    </row>
    <row r="1752" spans="2:28">
      <c r="B1752" s="133"/>
      <c r="C1752" s="133"/>
      <c r="D1752" s="133"/>
      <c r="E1752" s="133"/>
      <c r="F1752" s="133"/>
      <c r="G1752" s="133"/>
      <c r="I1752" s="133"/>
      <c r="J1752" s="133"/>
      <c r="K1752" s="133"/>
      <c r="L1752" s="133"/>
      <c r="M1752" s="133"/>
      <c r="N1752" s="133"/>
      <c r="P1752" s="133"/>
      <c r="Q1752" s="133"/>
      <c r="R1752" s="133"/>
      <c r="S1752" s="133"/>
      <c r="T1752" s="133"/>
      <c r="U1752" s="133"/>
      <c r="V1752" s="133"/>
      <c r="W1752" s="133"/>
      <c r="X1752" s="133"/>
      <c r="Y1752" s="133"/>
      <c r="Z1752" s="133"/>
      <c r="AA1752" s="133"/>
      <c r="AB1752" s="133"/>
    </row>
    <row r="1753" spans="2:28">
      <c r="B1753" s="133"/>
      <c r="C1753" s="133"/>
      <c r="D1753" s="133"/>
      <c r="E1753" s="133"/>
      <c r="F1753" s="133"/>
      <c r="G1753" s="133"/>
      <c r="I1753" s="133"/>
      <c r="J1753" s="133"/>
      <c r="K1753" s="133"/>
      <c r="L1753" s="133"/>
      <c r="M1753" s="133"/>
      <c r="N1753" s="133"/>
      <c r="P1753" s="133"/>
      <c r="Q1753" s="133"/>
      <c r="R1753" s="133"/>
      <c r="S1753" s="133"/>
      <c r="T1753" s="133"/>
      <c r="U1753" s="133"/>
      <c r="V1753" s="133"/>
      <c r="W1753" s="133"/>
      <c r="X1753" s="133"/>
      <c r="Y1753" s="133"/>
      <c r="Z1753" s="133"/>
      <c r="AA1753" s="133"/>
      <c r="AB1753" s="133"/>
    </row>
    <row r="1754" spans="2:28">
      <c r="B1754" s="133"/>
      <c r="C1754" s="133"/>
      <c r="D1754" s="133"/>
      <c r="E1754" s="133"/>
      <c r="F1754" s="133"/>
      <c r="G1754" s="133"/>
      <c r="I1754" s="133"/>
      <c r="J1754" s="133"/>
      <c r="K1754" s="133"/>
      <c r="L1754" s="133"/>
      <c r="M1754" s="133"/>
      <c r="N1754" s="133"/>
      <c r="P1754" s="133"/>
      <c r="Q1754" s="133"/>
      <c r="R1754" s="133"/>
      <c r="S1754" s="133"/>
      <c r="T1754" s="133"/>
      <c r="U1754" s="133"/>
      <c r="V1754" s="133"/>
      <c r="W1754" s="133"/>
      <c r="X1754" s="133"/>
      <c r="Y1754" s="133"/>
      <c r="Z1754" s="133"/>
      <c r="AA1754" s="133"/>
      <c r="AB1754" s="133"/>
    </row>
    <row r="1755" spans="2:28">
      <c r="B1755" s="133"/>
      <c r="C1755" s="133"/>
      <c r="D1755" s="133"/>
      <c r="E1755" s="133"/>
      <c r="F1755" s="133"/>
      <c r="G1755" s="133"/>
      <c r="I1755" s="133"/>
      <c r="J1755" s="133"/>
      <c r="K1755" s="133"/>
      <c r="L1755" s="133"/>
      <c r="M1755" s="133"/>
      <c r="N1755" s="133"/>
      <c r="P1755" s="133"/>
      <c r="Q1755" s="133"/>
      <c r="R1755" s="133"/>
      <c r="S1755" s="133"/>
      <c r="T1755" s="133"/>
      <c r="U1755" s="133"/>
      <c r="V1755" s="133"/>
      <c r="W1755" s="133"/>
      <c r="X1755" s="133"/>
      <c r="Y1755" s="133"/>
      <c r="Z1755" s="133"/>
      <c r="AA1755" s="133"/>
      <c r="AB1755" s="133"/>
    </row>
    <row r="1756" spans="2:28">
      <c r="B1756" s="133"/>
      <c r="C1756" s="133"/>
      <c r="D1756" s="133"/>
      <c r="E1756" s="133"/>
      <c r="F1756" s="133"/>
      <c r="G1756" s="133"/>
      <c r="I1756" s="133"/>
      <c r="J1756" s="133"/>
      <c r="K1756" s="133"/>
      <c r="L1756" s="133"/>
      <c r="M1756" s="133"/>
      <c r="N1756" s="133"/>
      <c r="P1756" s="133"/>
      <c r="Q1756" s="133"/>
      <c r="R1756" s="133"/>
      <c r="S1756" s="133"/>
      <c r="T1756" s="133"/>
      <c r="U1756" s="133"/>
      <c r="V1756" s="133"/>
      <c r="W1756" s="133"/>
      <c r="X1756" s="133"/>
      <c r="Y1756" s="133"/>
      <c r="Z1756" s="133"/>
      <c r="AA1756" s="133"/>
      <c r="AB1756" s="133"/>
    </row>
    <row r="1757" spans="2:28">
      <c r="B1757" s="133"/>
      <c r="C1757" s="133"/>
      <c r="D1757" s="133"/>
      <c r="E1757" s="133"/>
      <c r="F1757" s="133"/>
      <c r="G1757" s="133"/>
      <c r="I1757" s="133"/>
      <c r="J1757" s="133"/>
      <c r="K1757" s="133"/>
      <c r="L1757" s="133"/>
      <c r="M1757" s="133"/>
      <c r="N1757" s="133"/>
      <c r="P1757" s="133"/>
      <c r="Q1757" s="133"/>
      <c r="R1757" s="133"/>
      <c r="S1757" s="133"/>
      <c r="T1757" s="133"/>
      <c r="U1757" s="133"/>
      <c r="V1757" s="133"/>
      <c r="W1757" s="133"/>
      <c r="X1757" s="133"/>
      <c r="Y1757" s="133"/>
      <c r="Z1757" s="133"/>
      <c r="AA1757" s="133"/>
      <c r="AB1757" s="133"/>
    </row>
    <row r="1758" spans="2:28">
      <c r="B1758" s="133"/>
      <c r="C1758" s="133"/>
      <c r="D1758" s="133"/>
      <c r="E1758" s="133"/>
      <c r="F1758" s="133"/>
      <c r="G1758" s="133"/>
      <c r="I1758" s="133"/>
      <c r="J1758" s="133"/>
      <c r="K1758" s="133"/>
      <c r="L1758" s="133"/>
      <c r="M1758" s="133"/>
      <c r="N1758" s="133"/>
      <c r="P1758" s="133"/>
      <c r="Q1758" s="133"/>
      <c r="R1758" s="133"/>
      <c r="S1758" s="133"/>
      <c r="T1758" s="133"/>
      <c r="U1758" s="133"/>
      <c r="V1758" s="133"/>
      <c r="W1758" s="133"/>
      <c r="X1758" s="133"/>
      <c r="Y1758" s="133"/>
      <c r="Z1758" s="133"/>
      <c r="AA1758" s="133"/>
      <c r="AB1758" s="133"/>
    </row>
    <row r="1759" spans="2:28">
      <c r="B1759" s="133"/>
      <c r="C1759" s="133"/>
      <c r="D1759" s="133"/>
      <c r="E1759" s="133"/>
      <c r="F1759" s="133"/>
      <c r="G1759" s="133"/>
      <c r="I1759" s="133"/>
      <c r="J1759" s="133"/>
      <c r="K1759" s="133"/>
      <c r="L1759" s="133"/>
      <c r="M1759" s="133"/>
      <c r="N1759" s="133"/>
      <c r="P1759" s="133"/>
      <c r="Q1759" s="133"/>
      <c r="R1759" s="133"/>
      <c r="S1759" s="133"/>
      <c r="T1759" s="133"/>
      <c r="U1759" s="133"/>
      <c r="V1759" s="133"/>
      <c r="W1759" s="133"/>
      <c r="X1759" s="133"/>
      <c r="Y1759" s="133"/>
      <c r="Z1759" s="133"/>
      <c r="AA1759" s="133"/>
      <c r="AB1759" s="133"/>
    </row>
    <row r="1760" spans="2:28">
      <c r="B1760" s="133"/>
      <c r="C1760" s="133"/>
      <c r="D1760" s="133"/>
      <c r="E1760" s="133"/>
      <c r="F1760" s="133"/>
      <c r="G1760" s="133"/>
      <c r="I1760" s="133"/>
      <c r="J1760" s="133"/>
      <c r="K1760" s="133"/>
      <c r="L1760" s="133"/>
      <c r="M1760" s="133"/>
      <c r="N1760" s="133"/>
      <c r="P1760" s="133"/>
      <c r="Q1760" s="133"/>
      <c r="R1760" s="133"/>
      <c r="S1760" s="133"/>
      <c r="T1760" s="133"/>
      <c r="U1760" s="133"/>
      <c r="V1760" s="133"/>
      <c r="W1760" s="133"/>
      <c r="X1760" s="133"/>
      <c r="Y1760" s="133"/>
      <c r="Z1760" s="133"/>
      <c r="AA1760" s="133"/>
      <c r="AB1760" s="133"/>
    </row>
    <row r="1761" spans="2:28">
      <c r="B1761" s="133"/>
      <c r="C1761" s="133"/>
      <c r="D1761" s="133"/>
      <c r="E1761" s="133"/>
      <c r="F1761" s="133"/>
      <c r="G1761" s="133"/>
      <c r="I1761" s="133"/>
      <c r="J1761" s="133"/>
      <c r="K1761" s="133"/>
      <c r="L1761" s="133"/>
      <c r="M1761" s="133"/>
      <c r="N1761" s="133"/>
      <c r="P1761" s="133"/>
      <c r="Q1761" s="133"/>
      <c r="R1761" s="133"/>
      <c r="S1761" s="133"/>
      <c r="T1761" s="133"/>
      <c r="U1761" s="133"/>
      <c r="V1761" s="133"/>
      <c r="W1761" s="133"/>
      <c r="X1761" s="133"/>
      <c r="Y1761" s="133"/>
      <c r="Z1761" s="133"/>
      <c r="AA1761" s="133"/>
      <c r="AB1761" s="133"/>
    </row>
    <row r="1762" spans="2:28">
      <c r="B1762" s="133"/>
      <c r="C1762" s="133"/>
      <c r="D1762" s="133"/>
      <c r="E1762" s="133"/>
      <c r="F1762" s="133"/>
      <c r="G1762" s="133"/>
      <c r="I1762" s="133"/>
      <c r="J1762" s="133"/>
      <c r="K1762" s="133"/>
      <c r="L1762" s="133"/>
      <c r="M1762" s="133"/>
      <c r="N1762" s="133"/>
      <c r="P1762" s="133"/>
      <c r="Q1762" s="133"/>
      <c r="R1762" s="133"/>
      <c r="S1762" s="133"/>
      <c r="T1762" s="133"/>
      <c r="U1762" s="133"/>
      <c r="V1762" s="133"/>
      <c r="W1762" s="133"/>
      <c r="X1762" s="133"/>
      <c r="Y1762" s="133"/>
      <c r="Z1762" s="133"/>
      <c r="AA1762" s="133"/>
      <c r="AB1762" s="133"/>
    </row>
    <row r="1763" spans="2:28">
      <c r="B1763" s="133"/>
      <c r="C1763" s="133"/>
      <c r="D1763" s="133"/>
      <c r="E1763" s="133"/>
      <c r="F1763" s="133"/>
      <c r="G1763" s="133"/>
      <c r="I1763" s="133"/>
      <c r="J1763" s="133"/>
      <c r="K1763" s="133"/>
      <c r="L1763" s="133"/>
      <c r="M1763" s="133"/>
      <c r="N1763" s="133"/>
      <c r="P1763" s="133"/>
      <c r="Q1763" s="133"/>
      <c r="R1763" s="133"/>
      <c r="S1763" s="133"/>
      <c r="T1763" s="133"/>
      <c r="U1763" s="133"/>
      <c r="V1763" s="133"/>
      <c r="W1763" s="133"/>
      <c r="X1763" s="133"/>
      <c r="Y1763" s="133"/>
      <c r="Z1763" s="133"/>
      <c r="AA1763" s="133"/>
      <c r="AB1763" s="133"/>
    </row>
    <row r="1764" spans="2:28">
      <c r="B1764" s="133"/>
      <c r="C1764" s="133"/>
      <c r="D1764" s="133"/>
      <c r="E1764" s="133"/>
      <c r="F1764" s="133"/>
      <c r="G1764" s="133"/>
      <c r="I1764" s="133"/>
      <c r="J1764" s="133"/>
      <c r="K1764" s="133"/>
      <c r="L1764" s="133"/>
      <c r="M1764" s="133"/>
      <c r="N1764" s="133"/>
      <c r="P1764" s="133"/>
      <c r="Q1764" s="133"/>
      <c r="R1764" s="133"/>
      <c r="S1764" s="133"/>
      <c r="T1764" s="133"/>
      <c r="U1764" s="133"/>
      <c r="V1764" s="133"/>
      <c r="W1764" s="133"/>
      <c r="X1764" s="133"/>
      <c r="Y1764" s="133"/>
      <c r="Z1764" s="133"/>
      <c r="AA1764" s="133"/>
      <c r="AB1764" s="133"/>
    </row>
    <row r="1765" spans="2:28">
      <c r="B1765" s="133"/>
      <c r="C1765" s="133"/>
      <c r="D1765" s="133"/>
      <c r="E1765" s="133"/>
      <c r="F1765" s="133"/>
      <c r="G1765" s="133"/>
      <c r="I1765" s="133"/>
      <c r="J1765" s="133"/>
      <c r="K1765" s="133"/>
      <c r="L1765" s="133"/>
      <c r="M1765" s="133"/>
      <c r="N1765" s="133"/>
      <c r="P1765" s="133"/>
      <c r="Q1765" s="133"/>
      <c r="R1765" s="133"/>
      <c r="S1765" s="133"/>
      <c r="T1765" s="133"/>
      <c r="U1765" s="133"/>
      <c r="V1765" s="133"/>
      <c r="W1765" s="133"/>
      <c r="X1765" s="133"/>
      <c r="Y1765" s="133"/>
      <c r="Z1765" s="133"/>
      <c r="AA1765" s="133"/>
      <c r="AB1765" s="133"/>
    </row>
    <row r="1766" spans="2:28">
      <c r="B1766" s="133"/>
      <c r="C1766" s="133"/>
      <c r="D1766" s="133"/>
      <c r="E1766" s="133"/>
      <c r="F1766" s="133"/>
      <c r="G1766" s="133"/>
      <c r="I1766" s="133"/>
      <c r="J1766" s="133"/>
      <c r="K1766" s="133"/>
      <c r="L1766" s="133"/>
      <c r="M1766" s="133"/>
      <c r="N1766" s="133"/>
      <c r="P1766" s="133"/>
      <c r="Q1766" s="133"/>
      <c r="R1766" s="133"/>
      <c r="S1766" s="133"/>
      <c r="T1766" s="133"/>
      <c r="U1766" s="133"/>
      <c r="V1766" s="133"/>
      <c r="W1766" s="133"/>
      <c r="X1766" s="133"/>
      <c r="Y1766" s="133"/>
      <c r="Z1766" s="133"/>
      <c r="AA1766" s="133"/>
      <c r="AB1766" s="133"/>
    </row>
    <row r="1767" spans="2:28">
      <c r="B1767" s="133"/>
      <c r="C1767" s="133"/>
      <c r="D1767" s="133"/>
      <c r="E1767" s="133"/>
      <c r="F1767" s="133"/>
      <c r="G1767" s="133"/>
      <c r="I1767" s="133"/>
      <c r="J1767" s="133"/>
      <c r="K1767" s="133"/>
      <c r="L1767" s="133"/>
      <c r="M1767" s="133"/>
      <c r="N1767" s="133"/>
      <c r="P1767" s="133"/>
      <c r="Q1767" s="133"/>
      <c r="R1767" s="133"/>
      <c r="S1767" s="133"/>
      <c r="T1767" s="133"/>
      <c r="U1767" s="133"/>
      <c r="V1767" s="133"/>
      <c r="W1767" s="133"/>
      <c r="X1767" s="133"/>
      <c r="Y1767" s="133"/>
      <c r="Z1767" s="133"/>
      <c r="AA1767" s="133"/>
      <c r="AB1767" s="133"/>
    </row>
    <row r="1768" spans="2:28">
      <c r="B1768" s="133"/>
      <c r="C1768" s="133"/>
      <c r="D1768" s="133"/>
      <c r="E1768" s="133"/>
      <c r="F1768" s="133"/>
      <c r="G1768" s="133"/>
      <c r="I1768" s="133"/>
      <c r="J1768" s="133"/>
      <c r="K1768" s="133"/>
      <c r="L1768" s="133"/>
      <c r="M1768" s="133"/>
      <c r="N1768" s="133"/>
      <c r="P1768" s="133"/>
      <c r="Q1768" s="133"/>
      <c r="R1768" s="133"/>
      <c r="S1768" s="133"/>
      <c r="T1768" s="133"/>
      <c r="U1768" s="133"/>
      <c r="V1768" s="133"/>
      <c r="W1768" s="133"/>
      <c r="X1768" s="133"/>
      <c r="Y1768" s="133"/>
      <c r="Z1768" s="133"/>
      <c r="AA1768" s="133"/>
      <c r="AB1768" s="133"/>
    </row>
    <row r="1769" spans="2:28">
      <c r="B1769" s="133"/>
      <c r="C1769" s="133"/>
      <c r="D1769" s="133"/>
      <c r="E1769" s="133"/>
      <c r="F1769" s="133"/>
      <c r="G1769" s="133"/>
      <c r="I1769" s="133"/>
      <c r="J1769" s="133"/>
      <c r="K1769" s="133"/>
      <c r="L1769" s="133"/>
      <c r="M1769" s="133"/>
      <c r="N1769" s="133"/>
      <c r="P1769" s="133"/>
      <c r="Q1769" s="133"/>
      <c r="R1769" s="133"/>
      <c r="S1769" s="133"/>
      <c r="T1769" s="133"/>
      <c r="U1769" s="133"/>
      <c r="V1769" s="133"/>
      <c r="W1769" s="133"/>
      <c r="X1769" s="133"/>
      <c r="Y1769" s="133"/>
      <c r="Z1769" s="133"/>
      <c r="AA1769" s="133"/>
      <c r="AB1769" s="133"/>
    </row>
    <row r="1770" spans="2:28">
      <c r="B1770" s="133"/>
      <c r="C1770" s="133"/>
      <c r="D1770" s="133"/>
      <c r="E1770" s="133"/>
      <c r="F1770" s="133"/>
      <c r="G1770" s="133"/>
      <c r="I1770" s="133"/>
      <c r="J1770" s="133"/>
      <c r="K1770" s="133"/>
      <c r="L1770" s="133"/>
      <c r="M1770" s="133"/>
      <c r="N1770" s="133"/>
      <c r="P1770" s="133"/>
      <c r="Q1770" s="133"/>
      <c r="R1770" s="133"/>
      <c r="S1770" s="133"/>
      <c r="T1770" s="133"/>
      <c r="U1770" s="133"/>
      <c r="V1770" s="133"/>
      <c r="W1770" s="133"/>
      <c r="X1770" s="133"/>
      <c r="Y1770" s="133"/>
      <c r="Z1770" s="133"/>
      <c r="AA1770" s="133"/>
      <c r="AB1770" s="133"/>
    </row>
    <row r="1771" spans="2:28">
      <c r="B1771" s="133"/>
      <c r="C1771" s="133"/>
      <c r="D1771" s="133"/>
      <c r="E1771" s="133"/>
      <c r="F1771" s="133"/>
      <c r="G1771" s="133"/>
      <c r="I1771" s="133"/>
      <c r="J1771" s="133"/>
      <c r="K1771" s="133"/>
      <c r="L1771" s="133"/>
      <c r="M1771" s="133"/>
      <c r="N1771" s="133"/>
      <c r="P1771" s="133"/>
      <c r="Q1771" s="133"/>
      <c r="R1771" s="133"/>
      <c r="S1771" s="133"/>
      <c r="T1771" s="133"/>
      <c r="U1771" s="133"/>
      <c r="V1771" s="133"/>
      <c r="W1771" s="133"/>
      <c r="X1771" s="133"/>
      <c r="Y1771" s="133"/>
      <c r="Z1771" s="133"/>
      <c r="AA1771" s="133"/>
      <c r="AB1771" s="133"/>
    </row>
    <row r="1772" spans="2:28">
      <c r="B1772" s="133"/>
      <c r="C1772" s="133"/>
      <c r="D1772" s="133"/>
      <c r="E1772" s="133"/>
      <c r="F1772" s="133"/>
      <c r="G1772" s="133"/>
      <c r="I1772" s="133"/>
      <c r="J1772" s="133"/>
      <c r="K1772" s="133"/>
      <c r="L1772" s="133"/>
      <c r="M1772" s="133"/>
      <c r="N1772" s="133"/>
      <c r="P1772" s="133"/>
      <c r="Q1772" s="133"/>
      <c r="R1772" s="133"/>
      <c r="S1772" s="133"/>
      <c r="T1772" s="133"/>
      <c r="U1772" s="133"/>
      <c r="V1772" s="133"/>
      <c r="W1772" s="133"/>
      <c r="X1772" s="133"/>
      <c r="Y1772" s="133"/>
      <c r="Z1772" s="133"/>
      <c r="AA1772" s="133"/>
      <c r="AB1772" s="133"/>
    </row>
    <row r="1773" spans="2:28">
      <c r="B1773" s="133"/>
      <c r="C1773" s="133"/>
      <c r="D1773" s="133"/>
      <c r="E1773" s="133"/>
      <c r="F1773" s="133"/>
      <c r="G1773" s="133"/>
      <c r="I1773" s="133"/>
      <c r="J1773" s="133"/>
      <c r="K1773" s="133"/>
      <c r="L1773" s="133"/>
      <c r="M1773" s="133"/>
      <c r="N1773" s="133"/>
      <c r="P1773" s="133"/>
      <c r="Q1773" s="133"/>
      <c r="R1773" s="133"/>
      <c r="S1773" s="133"/>
      <c r="T1773" s="133"/>
      <c r="U1773" s="133"/>
      <c r="V1773" s="133"/>
      <c r="W1773" s="133"/>
      <c r="X1773" s="133"/>
      <c r="Y1773" s="133"/>
      <c r="Z1773" s="133"/>
      <c r="AA1773" s="133"/>
      <c r="AB1773" s="133"/>
    </row>
    <row r="1774" spans="2:28">
      <c r="B1774" s="133"/>
      <c r="C1774" s="133"/>
      <c r="D1774" s="133"/>
      <c r="E1774" s="133"/>
      <c r="F1774" s="133"/>
      <c r="G1774" s="133"/>
      <c r="I1774" s="133"/>
      <c r="J1774" s="133"/>
      <c r="K1774" s="133"/>
      <c r="L1774" s="133"/>
      <c r="M1774" s="133"/>
      <c r="N1774" s="133"/>
      <c r="P1774" s="133"/>
      <c r="Q1774" s="133"/>
      <c r="R1774" s="133"/>
      <c r="S1774" s="133"/>
      <c r="T1774" s="133"/>
      <c r="U1774" s="133"/>
      <c r="V1774" s="133"/>
      <c r="W1774" s="133"/>
      <c r="X1774" s="133"/>
      <c r="Y1774" s="133"/>
      <c r="Z1774" s="133"/>
      <c r="AA1774" s="133"/>
      <c r="AB1774" s="133"/>
    </row>
    <row r="1775" spans="2:28">
      <c r="B1775" s="133"/>
      <c r="C1775" s="133"/>
      <c r="D1775" s="133"/>
      <c r="E1775" s="133"/>
      <c r="F1775" s="133"/>
      <c r="G1775" s="133"/>
      <c r="I1775" s="133"/>
      <c r="J1775" s="133"/>
      <c r="K1775" s="133"/>
      <c r="L1775" s="133"/>
      <c r="M1775" s="133"/>
      <c r="N1775" s="133"/>
      <c r="P1775" s="133"/>
      <c r="Q1775" s="133"/>
      <c r="R1775" s="133"/>
      <c r="S1775" s="133"/>
      <c r="T1775" s="133"/>
      <c r="U1775" s="133"/>
      <c r="V1775" s="133"/>
      <c r="W1775" s="133"/>
      <c r="X1775" s="133"/>
      <c r="Y1775" s="133"/>
      <c r="Z1775" s="133"/>
      <c r="AA1775" s="133"/>
      <c r="AB1775" s="133"/>
    </row>
    <row r="1776" spans="2:28">
      <c r="B1776" s="133"/>
      <c r="C1776" s="133"/>
      <c r="D1776" s="133"/>
      <c r="E1776" s="133"/>
      <c r="F1776" s="133"/>
      <c r="G1776" s="133"/>
      <c r="I1776" s="133"/>
      <c r="J1776" s="133"/>
      <c r="K1776" s="133"/>
      <c r="L1776" s="133"/>
      <c r="M1776" s="133"/>
      <c r="N1776" s="133"/>
      <c r="P1776" s="133"/>
      <c r="Q1776" s="133"/>
      <c r="R1776" s="133"/>
      <c r="S1776" s="133"/>
      <c r="T1776" s="133"/>
      <c r="U1776" s="133"/>
      <c r="V1776" s="133"/>
      <c r="W1776" s="133"/>
      <c r="X1776" s="133"/>
      <c r="Y1776" s="133"/>
      <c r="Z1776" s="133"/>
      <c r="AA1776" s="133"/>
      <c r="AB1776" s="133"/>
    </row>
    <row r="1777" spans="2:28">
      <c r="B1777" s="133"/>
      <c r="C1777" s="133"/>
      <c r="D1777" s="133"/>
      <c r="E1777" s="133"/>
      <c r="F1777" s="133"/>
      <c r="G1777" s="133"/>
      <c r="I1777" s="133"/>
      <c r="J1777" s="133"/>
      <c r="K1777" s="133"/>
      <c r="L1777" s="133"/>
      <c r="M1777" s="133"/>
      <c r="N1777" s="133"/>
      <c r="P1777" s="133"/>
      <c r="Q1777" s="133"/>
      <c r="R1777" s="133"/>
      <c r="S1777" s="133"/>
      <c r="T1777" s="133"/>
      <c r="U1777" s="133"/>
      <c r="V1777" s="133"/>
      <c r="W1777" s="133"/>
      <c r="X1777" s="133"/>
      <c r="Y1777" s="133"/>
      <c r="Z1777" s="133"/>
      <c r="AA1777" s="133"/>
      <c r="AB1777" s="133"/>
    </row>
    <row r="1778" spans="2:28">
      <c r="B1778" s="133"/>
      <c r="C1778" s="133"/>
      <c r="D1778" s="133"/>
      <c r="E1778" s="133"/>
      <c r="F1778" s="133"/>
      <c r="G1778" s="133"/>
      <c r="I1778" s="133"/>
      <c r="J1778" s="133"/>
      <c r="K1778" s="133"/>
      <c r="L1778" s="133"/>
      <c r="M1778" s="133"/>
      <c r="N1778" s="133"/>
      <c r="P1778" s="133"/>
      <c r="Q1778" s="133"/>
      <c r="R1778" s="133"/>
      <c r="S1778" s="133"/>
      <c r="T1778" s="133"/>
      <c r="U1778" s="133"/>
      <c r="V1778" s="133"/>
      <c r="W1778" s="133"/>
      <c r="X1778" s="133"/>
      <c r="Y1778" s="133"/>
      <c r="Z1778" s="133"/>
      <c r="AA1778" s="133"/>
      <c r="AB1778" s="133"/>
    </row>
    <row r="1779" spans="2:28">
      <c r="B1779" s="133"/>
      <c r="C1779" s="133"/>
      <c r="D1779" s="133"/>
      <c r="E1779" s="133"/>
      <c r="F1779" s="133"/>
      <c r="G1779" s="133"/>
      <c r="I1779" s="133"/>
      <c r="J1779" s="133"/>
      <c r="K1779" s="133"/>
      <c r="L1779" s="133"/>
      <c r="M1779" s="133"/>
      <c r="N1779" s="133"/>
      <c r="P1779" s="133"/>
      <c r="Q1779" s="133"/>
      <c r="R1779" s="133"/>
      <c r="S1779" s="133"/>
      <c r="T1779" s="133"/>
      <c r="U1779" s="133"/>
      <c r="V1779" s="133"/>
      <c r="W1779" s="133"/>
      <c r="X1779" s="133"/>
      <c r="Y1779" s="133"/>
      <c r="Z1779" s="133"/>
      <c r="AA1779" s="133"/>
      <c r="AB1779" s="133"/>
    </row>
    <row r="1780" spans="2:28">
      <c r="B1780" s="133"/>
      <c r="C1780" s="133"/>
      <c r="D1780" s="133"/>
      <c r="E1780" s="133"/>
      <c r="F1780" s="133"/>
      <c r="G1780" s="133"/>
      <c r="I1780" s="133"/>
      <c r="J1780" s="133"/>
      <c r="K1780" s="133"/>
      <c r="L1780" s="133"/>
      <c r="M1780" s="133"/>
      <c r="N1780" s="133"/>
      <c r="P1780" s="133"/>
      <c r="Q1780" s="133"/>
      <c r="R1780" s="133"/>
      <c r="S1780" s="133"/>
      <c r="T1780" s="133"/>
      <c r="U1780" s="133"/>
      <c r="V1780" s="133"/>
      <c r="W1780" s="133"/>
      <c r="X1780" s="133"/>
      <c r="Y1780" s="133"/>
      <c r="Z1780" s="133"/>
      <c r="AA1780" s="133"/>
      <c r="AB1780" s="133"/>
    </row>
    <row r="1781" spans="2:28">
      <c r="B1781" s="133"/>
      <c r="C1781" s="133"/>
      <c r="D1781" s="133"/>
      <c r="E1781" s="133"/>
      <c r="F1781" s="133"/>
      <c r="G1781" s="133"/>
      <c r="I1781" s="133"/>
      <c r="J1781" s="133"/>
      <c r="K1781" s="133"/>
      <c r="L1781" s="133"/>
      <c r="M1781" s="133"/>
      <c r="N1781" s="133"/>
      <c r="P1781" s="133"/>
      <c r="Q1781" s="133"/>
      <c r="R1781" s="133"/>
      <c r="S1781" s="133"/>
      <c r="T1781" s="133"/>
      <c r="U1781" s="133"/>
      <c r="V1781" s="133"/>
      <c r="W1781" s="133"/>
      <c r="X1781" s="133"/>
      <c r="Y1781" s="133"/>
      <c r="Z1781" s="133"/>
      <c r="AA1781" s="133"/>
      <c r="AB1781" s="133"/>
    </row>
    <row r="1782" spans="2:28">
      <c r="B1782" s="133"/>
      <c r="C1782" s="133"/>
      <c r="D1782" s="133"/>
      <c r="E1782" s="133"/>
      <c r="F1782" s="133"/>
      <c r="G1782" s="133"/>
      <c r="I1782" s="133"/>
      <c r="J1782" s="133"/>
      <c r="K1782" s="133"/>
      <c r="L1782" s="133"/>
      <c r="M1782" s="133"/>
      <c r="N1782" s="133"/>
      <c r="P1782" s="133"/>
      <c r="Q1782" s="133"/>
      <c r="R1782" s="133"/>
      <c r="S1782" s="133"/>
      <c r="T1782" s="133"/>
      <c r="U1782" s="133"/>
      <c r="V1782" s="133"/>
      <c r="W1782" s="133"/>
      <c r="X1782" s="133"/>
      <c r="Y1782" s="133"/>
      <c r="Z1782" s="133"/>
      <c r="AA1782" s="133"/>
      <c r="AB1782" s="133"/>
    </row>
    <row r="1783" spans="2:28">
      <c r="B1783" s="133"/>
      <c r="C1783" s="133"/>
      <c r="D1783" s="133"/>
      <c r="E1783" s="133"/>
      <c r="F1783" s="133"/>
      <c r="G1783" s="133"/>
      <c r="I1783" s="133"/>
      <c r="J1783" s="133"/>
      <c r="K1783" s="133"/>
      <c r="L1783" s="133"/>
      <c r="M1783" s="133"/>
      <c r="N1783" s="133"/>
      <c r="P1783" s="133"/>
      <c r="Q1783" s="133"/>
      <c r="R1783" s="133"/>
      <c r="S1783" s="133"/>
      <c r="T1783" s="133"/>
      <c r="U1783" s="133"/>
      <c r="V1783" s="133"/>
      <c r="W1783" s="133"/>
      <c r="X1783" s="133"/>
      <c r="Y1783" s="133"/>
      <c r="Z1783" s="133"/>
      <c r="AA1783" s="133"/>
      <c r="AB1783" s="133"/>
    </row>
    <row r="1784" spans="2:28">
      <c r="B1784" s="133"/>
      <c r="C1784" s="133"/>
      <c r="D1784" s="133"/>
      <c r="E1784" s="133"/>
      <c r="F1784" s="133"/>
      <c r="G1784" s="133"/>
      <c r="I1784" s="133"/>
      <c r="J1784" s="133"/>
      <c r="K1784" s="133"/>
      <c r="L1784" s="133"/>
      <c r="M1784" s="133"/>
      <c r="N1784" s="133"/>
      <c r="P1784" s="133"/>
      <c r="Q1784" s="133"/>
      <c r="R1784" s="133"/>
      <c r="S1784" s="133"/>
      <c r="T1784" s="133"/>
      <c r="U1784" s="133"/>
      <c r="V1784" s="133"/>
      <c r="W1784" s="133"/>
      <c r="X1784" s="133"/>
      <c r="Y1784" s="133"/>
      <c r="Z1784" s="133"/>
      <c r="AA1784" s="133"/>
      <c r="AB1784" s="133"/>
    </row>
    <row r="1785" spans="2:28">
      <c r="B1785" s="133"/>
      <c r="C1785" s="133"/>
      <c r="D1785" s="133"/>
      <c r="E1785" s="133"/>
      <c r="F1785" s="133"/>
      <c r="G1785" s="133"/>
      <c r="I1785" s="133"/>
      <c r="J1785" s="133"/>
      <c r="K1785" s="133"/>
      <c r="L1785" s="133"/>
      <c r="M1785" s="133"/>
      <c r="N1785" s="133"/>
      <c r="P1785" s="133"/>
      <c r="Q1785" s="133"/>
      <c r="R1785" s="133"/>
      <c r="S1785" s="133"/>
      <c r="T1785" s="133"/>
      <c r="U1785" s="133"/>
      <c r="V1785" s="133"/>
      <c r="W1785" s="133"/>
      <c r="X1785" s="133"/>
      <c r="Y1785" s="133"/>
      <c r="Z1785" s="133"/>
      <c r="AA1785" s="133"/>
      <c r="AB1785" s="133"/>
    </row>
    <row r="1786" spans="2:28">
      <c r="B1786" s="133"/>
      <c r="C1786" s="133"/>
      <c r="D1786" s="133"/>
      <c r="E1786" s="133"/>
      <c r="F1786" s="133"/>
      <c r="G1786" s="133"/>
      <c r="I1786" s="133"/>
      <c r="J1786" s="133"/>
      <c r="K1786" s="133"/>
      <c r="L1786" s="133"/>
      <c r="M1786" s="133"/>
      <c r="N1786" s="133"/>
      <c r="P1786" s="133"/>
      <c r="Q1786" s="133"/>
      <c r="R1786" s="133"/>
      <c r="S1786" s="133"/>
      <c r="T1786" s="133"/>
      <c r="U1786" s="133"/>
      <c r="V1786" s="133"/>
      <c r="W1786" s="133"/>
      <c r="X1786" s="133"/>
      <c r="Y1786" s="133"/>
      <c r="Z1786" s="133"/>
      <c r="AA1786" s="133"/>
      <c r="AB1786" s="133"/>
    </row>
    <row r="1787" spans="2:28">
      <c r="B1787" s="133"/>
      <c r="C1787" s="133"/>
      <c r="D1787" s="133"/>
      <c r="E1787" s="133"/>
      <c r="F1787" s="133"/>
      <c r="G1787" s="133"/>
      <c r="I1787" s="133"/>
      <c r="J1787" s="133"/>
      <c r="K1787" s="133"/>
      <c r="L1787" s="133"/>
      <c r="M1787" s="133"/>
      <c r="N1787" s="133"/>
      <c r="P1787" s="133"/>
      <c r="Q1787" s="133"/>
      <c r="R1787" s="133"/>
      <c r="S1787" s="133"/>
      <c r="T1787" s="133"/>
      <c r="U1787" s="133"/>
      <c r="V1787" s="133"/>
      <c r="W1787" s="133"/>
      <c r="X1787" s="133"/>
      <c r="Y1787" s="133"/>
      <c r="Z1787" s="133"/>
      <c r="AA1787" s="133"/>
      <c r="AB1787" s="133"/>
    </row>
    <row r="1788" spans="2:28">
      <c r="B1788" s="133"/>
      <c r="C1788" s="133"/>
      <c r="D1788" s="133"/>
      <c r="E1788" s="133"/>
      <c r="F1788" s="133"/>
      <c r="G1788" s="133"/>
      <c r="I1788" s="133"/>
      <c r="J1788" s="133"/>
      <c r="K1788" s="133"/>
      <c r="L1788" s="133"/>
      <c r="M1788" s="133"/>
      <c r="N1788" s="133"/>
      <c r="P1788" s="133"/>
      <c r="Q1788" s="133"/>
      <c r="R1788" s="133"/>
      <c r="S1788" s="133"/>
      <c r="T1788" s="133"/>
      <c r="U1788" s="133"/>
      <c r="V1788" s="133"/>
      <c r="W1788" s="133"/>
      <c r="X1788" s="133"/>
      <c r="Y1788" s="133"/>
      <c r="Z1788" s="133"/>
      <c r="AA1788" s="133"/>
      <c r="AB1788" s="133"/>
    </row>
    <row r="1789" spans="2:28">
      <c r="B1789" s="133"/>
      <c r="C1789" s="133"/>
      <c r="D1789" s="133"/>
      <c r="E1789" s="133"/>
      <c r="F1789" s="133"/>
      <c r="G1789" s="133"/>
      <c r="I1789" s="133"/>
      <c r="J1789" s="133"/>
      <c r="K1789" s="133"/>
      <c r="L1789" s="133"/>
      <c r="M1789" s="133"/>
      <c r="N1789" s="133"/>
      <c r="P1789" s="133"/>
      <c r="Q1789" s="133"/>
      <c r="R1789" s="133"/>
      <c r="S1789" s="133"/>
      <c r="T1789" s="133"/>
      <c r="U1789" s="133"/>
      <c r="V1789" s="133"/>
      <c r="W1789" s="133"/>
      <c r="X1789" s="133"/>
      <c r="Y1789" s="133"/>
      <c r="Z1789" s="133"/>
      <c r="AA1789" s="133"/>
      <c r="AB1789" s="133"/>
    </row>
    <row r="1790" spans="2:28">
      <c r="B1790" s="133"/>
      <c r="C1790" s="133"/>
      <c r="D1790" s="133"/>
      <c r="E1790" s="133"/>
      <c r="F1790" s="133"/>
      <c r="G1790" s="133"/>
      <c r="I1790" s="133"/>
      <c r="J1790" s="133"/>
      <c r="K1790" s="133"/>
      <c r="L1790" s="133"/>
      <c r="M1790" s="133"/>
      <c r="N1790" s="133"/>
      <c r="P1790" s="133"/>
      <c r="Q1790" s="133"/>
      <c r="R1790" s="133"/>
      <c r="S1790" s="133"/>
      <c r="T1790" s="133"/>
      <c r="U1790" s="133"/>
      <c r="V1790" s="133"/>
      <c r="W1790" s="133"/>
      <c r="X1790" s="133"/>
      <c r="Y1790" s="133"/>
      <c r="Z1790" s="133"/>
      <c r="AA1790" s="133"/>
      <c r="AB1790" s="133"/>
    </row>
    <row r="1791" spans="2:28">
      <c r="B1791" s="133"/>
      <c r="C1791" s="133"/>
      <c r="D1791" s="133"/>
      <c r="E1791" s="133"/>
      <c r="F1791" s="133"/>
      <c r="G1791" s="133"/>
      <c r="I1791" s="133"/>
      <c r="J1791" s="133"/>
      <c r="K1791" s="133"/>
      <c r="L1791" s="133"/>
      <c r="M1791" s="133"/>
      <c r="N1791" s="133"/>
      <c r="P1791" s="133"/>
      <c r="Q1791" s="133"/>
      <c r="R1791" s="133"/>
      <c r="S1791" s="133"/>
      <c r="T1791" s="133"/>
      <c r="U1791" s="133"/>
      <c r="V1791" s="133"/>
      <c r="W1791" s="133"/>
      <c r="X1791" s="133"/>
      <c r="Y1791" s="133"/>
      <c r="Z1791" s="133"/>
      <c r="AA1791" s="133"/>
      <c r="AB1791" s="133"/>
    </row>
    <row r="1792" spans="2:28">
      <c r="B1792" s="133"/>
      <c r="C1792" s="133"/>
      <c r="D1792" s="133"/>
      <c r="E1792" s="133"/>
      <c r="F1792" s="133"/>
      <c r="G1792" s="133"/>
      <c r="I1792" s="133"/>
      <c r="J1792" s="133"/>
      <c r="K1792" s="133"/>
      <c r="L1792" s="133"/>
      <c r="M1792" s="133"/>
      <c r="N1792" s="133"/>
      <c r="P1792" s="133"/>
      <c r="Q1792" s="133"/>
      <c r="R1792" s="133"/>
      <c r="S1792" s="133"/>
      <c r="T1792" s="133"/>
      <c r="U1792" s="133"/>
      <c r="V1792" s="133"/>
      <c r="W1792" s="133"/>
      <c r="X1792" s="133"/>
      <c r="Y1792" s="133"/>
      <c r="Z1792" s="133"/>
      <c r="AA1792" s="133"/>
      <c r="AB1792" s="133"/>
    </row>
    <row r="1793" spans="2:28">
      <c r="B1793" s="133"/>
      <c r="C1793" s="133"/>
      <c r="D1793" s="133"/>
      <c r="E1793" s="133"/>
      <c r="F1793" s="133"/>
      <c r="G1793" s="133"/>
      <c r="I1793" s="133"/>
      <c r="J1793" s="133"/>
      <c r="K1793" s="133"/>
      <c r="L1793" s="133"/>
      <c r="M1793" s="133"/>
      <c r="N1793" s="133"/>
      <c r="P1793" s="133"/>
      <c r="Q1793" s="133"/>
      <c r="R1793" s="133"/>
      <c r="S1793" s="133"/>
      <c r="T1793" s="133"/>
      <c r="U1793" s="133"/>
      <c r="V1793" s="133"/>
      <c r="W1793" s="133"/>
      <c r="X1793" s="133"/>
      <c r="Y1793" s="133"/>
      <c r="Z1793" s="133"/>
      <c r="AA1793" s="133"/>
      <c r="AB1793" s="133"/>
    </row>
    <row r="1794" spans="2:28">
      <c r="B1794" s="133"/>
      <c r="C1794" s="133"/>
      <c r="D1794" s="133"/>
      <c r="E1794" s="133"/>
      <c r="F1794" s="133"/>
      <c r="G1794" s="133"/>
      <c r="I1794" s="133"/>
      <c r="J1794" s="133"/>
      <c r="K1794" s="133"/>
      <c r="L1794" s="133"/>
      <c r="M1794" s="133"/>
      <c r="N1794" s="133"/>
      <c r="P1794" s="133"/>
      <c r="Q1794" s="133"/>
      <c r="R1794" s="133"/>
      <c r="S1794" s="133"/>
      <c r="T1794" s="133"/>
      <c r="U1794" s="133"/>
      <c r="V1794" s="133"/>
      <c r="W1794" s="133"/>
      <c r="X1794" s="133"/>
      <c r="Y1794" s="133"/>
      <c r="Z1794" s="133"/>
      <c r="AA1794" s="133"/>
      <c r="AB1794" s="133"/>
    </row>
    <row r="1795" spans="2:28">
      <c r="B1795" s="133"/>
      <c r="C1795" s="133"/>
      <c r="D1795" s="133"/>
      <c r="E1795" s="133"/>
      <c r="F1795" s="133"/>
      <c r="G1795" s="133"/>
      <c r="I1795" s="133"/>
      <c r="J1795" s="133"/>
      <c r="K1795" s="133"/>
      <c r="L1795" s="133"/>
      <c r="M1795" s="133"/>
      <c r="N1795" s="133"/>
      <c r="P1795" s="133"/>
      <c r="Q1795" s="133"/>
      <c r="R1795" s="133"/>
      <c r="S1795" s="133"/>
      <c r="T1795" s="133"/>
      <c r="U1795" s="133"/>
      <c r="V1795" s="133"/>
      <c r="W1795" s="133"/>
      <c r="X1795" s="133"/>
      <c r="Y1795" s="133"/>
      <c r="Z1795" s="133"/>
      <c r="AA1795" s="133"/>
      <c r="AB1795" s="133"/>
    </row>
    <row r="1796" spans="2:28">
      <c r="B1796" s="133"/>
      <c r="C1796" s="133"/>
      <c r="D1796" s="133"/>
      <c r="E1796" s="133"/>
      <c r="F1796" s="133"/>
      <c r="G1796" s="133"/>
      <c r="I1796" s="133"/>
      <c r="J1796" s="133"/>
      <c r="K1796" s="133"/>
      <c r="L1796" s="133"/>
      <c r="M1796" s="133"/>
      <c r="N1796" s="133"/>
      <c r="P1796" s="133"/>
      <c r="Q1796" s="133"/>
      <c r="R1796" s="133"/>
      <c r="S1796" s="133"/>
      <c r="T1796" s="133"/>
      <c r="U1796" s="133"/>
      <c r="V1796" s="133"/>
      <c r="W1796" s="133"/>
      <c r="X1796" s="133"/>
      <c r="Y1796" s="133"/>
      <c r="Z1796" s="133"/>
      <c r="AA1796" s="133"/>
      <c r="AB1796" s="133"/>
    </row>
    <row r="1797" spans="2:28">
      <c r="B1797" s="133"/>
      <c r="C1797" s="133"/>
      <c r="D1797" s="133"/>
      <c r="E1797" s="133"/>
      <c r="F1797" s="133"/>
      <c r="G1797" s="133"/>
      <c r="I1797" s="133"/>
      <c r="J1797" s="133"/>
      <c r="K1797" s="133"/>
      <c r="L1797" s="133"/>
      <c r="M1797" s="133"/>
      <c r="N1797" s="133"/>
      <c r="P1797" s="133"/>
      <c r="Q1797" s="133"/>
      <c r="R1797" s="133"/>
      <c r="S1797" s="133"/>
      <c r="T1797" s="133"/>
      <c r="U1797" s="133"/>
      <c r="V1797" s="133"/>
      <c r="W1797" s="133"/>
      <c r="X1797" s="133"/>
      <c r="Y1797" s="133"/>
      <c r="Z1797" s="133"/>
      <c r="AA1797" s="133"/>
      <c r="AB1797" s="133"/>
    </row>
    <row r="1798" spans="2:28">
      <c r="B1798" s="133"/>
      <c r="C1798" s="133"/>
      <c r="D1798" s="133"/>
      <c r="E1798" s="133"/>
      <c r="F1798" s="133"/>
      <c r="G1798" s="133"/>
      <c r="I1798" s="133"/>
      <c r="J1798" s="133"/>
      <c r="K1798" s="133"/>
      <c r="L1798" s="133"/>
      <c r="M1798" s="133"/>
      <c r="N1798" s="133"/>
      <c r="P1798" s="133"/>
      <c r="Q1798" s="133"/>
      <c r="R1798" s="133"/>
      <c r="S1798" s="133"/>
      <c r="T1798" s="133"/>
      <c r="U1798" s="133"/>
      <c r="V1798" s="133"/>
      <c r="W1798" s="133"/>
      <c r="X1798" s="133"/>
      <c r="Y1798" s="133"/>
      <c r="Z1798" s="133"/>
      <c r="AA1798" s="133"/>
      <c r="AB1798" s="133"/>
    </row>
    <row r="1799" spans="2:28">
      <c r="B1799" s="133"/>
      <c r="C1799" s="133"/>
      <c r="D1799" s="133"/>
      <c r="E1799" s="133"/>
      <c r="F1799" s="133"/>
      <c r="G1799" s="133"/>
      <c r="I1799" s="133"/>
      <c r="J1799" s="133"/>
      <c r="K1799" s="133"/>
      <c r="L1799" s="133"/>
      <c r="M1799" s="133"/>
      <c r="N1799" s="133"/>
      <c r="P1799" s="133"/>
      <c r="Q1799" s="133"/>
      <c r="R1799" s="133"/>
      <c r="S1799" s="133"/>
      <c r="T1799" s="133"/>
      <c r="U1799" s="133"/>
      <c r="V1799" s="133"/>
      <c r="W1799" s="133"/>
      <c r="X1799" s="133"/>
      <c r="Y1799" s="133"/>
      <c r="Z1799" s="133"/>
      <c r="AA1799" s="133"/>
      <c r="AB1799" s="133"/>
    </row>
    <row r="1800" spans="2:28">
      <c r="B1800" s="133"/>
      <c r="C1800" s="133"/>
      <c r="D1800" s="133"/>
      <c r="E1800" s="133"/>
      <c r="F1800" s="133"/>
      <c r="G1800" s="133"/>
      <c r="I1800" s="133"/>
      <c r="J1800" s="133"/>
      <c r="K1800" s="133"/>
      <c r="L1800" s="133"/>
      <c r="M1800" s="133"/>
      <c r="N1800" s="133"/>
      <c r="P1800" s="133"/>
      <c r="Q1800" s="133"/>
      <c r="R1800" s="133"/>
      <c r="S1800" s="133"/>
      <c r="T1800" s="133"/>
      <c r="U1800" s="133"/>
      <c r="V1800" s="133"/>
      <c r="W1800" s="133"/>
      <c r="X1800" s="133"/>
      <c r="Y1800" s="133"/>
      <c r="Z1800" s="133"/>
      <c r="AA1800" s="133"/>
      <c r="AB1800" s="133"/>
    </row>
    <row r="1801" spans="2:28">
      <c r="B1801" s="133"/>
      <c r="C1801" s="133"/>
      <c r="D1801" s="133"/>
      <c r="E1801" s="133"/>
      <c r="F1801" s="133"/>
      <c r="G1801" s="133"/>
      <c r="I1801" s="133"/>
      <c r="J1801" s="133"/>
      <c r="K1801" s="133"/>
      <c r="L1801" s="133"/>
      <c r="M1801" s="133"/>
      <c r="N1801" s="133"/>
      <c r="P1801" s="133"/>
      <c r="Q1801" s="133"/>
      <c r="R1801" s="133"/>
      <c r="S1801" s="133"/>
      <c r="T1801" s="133"/>
      <c r="U1801" s="133"/>
      <c r="V1801" s="133"/>
      <c r="W1801" s="133"/>
      <c r="X1801" s="133"/>
      <c r="Y1801" s="133"/>
      <c r="Z1801" s="133"/>
      <c r="AA1801" s="133"/>
      <c r="AB1801" s="133"/>
    </row>
    <row r="1802" spans="2:28">
      <c r="B1802" s="133"/>
      <c r="C1802" s="133"/>
      <c r="D1802" s="133"/>
      <c r="E1802" s="133"/>
      <c r="F1802" s="133"/>
      <c r="G1802" s="133"/>
      <c r="I1802" s="133"/>
      <c r="J1802" s="133"/>
      <c r="K1802" s="133"/>
      <c r="L1802" s="133"/>
      <c r="M1802" s="133"/>
      <c r="N1802" s="133"/>
      <c r="P1802" s="133"/>
      <c r="Q1802" s="133"/>
      <c r="R1802" s="133"/>
      <c r="S1802" s="133"/>
      <c r="T1802" s="133"/>
      <c r="U1802" s="133"/>
      <c r="V1802" s="133"/>
      <c r="W1802" s="133"/>
      <c r="X1802" s="133"/>
      <c r="Y1802" s="133"/>
      <c r="Z1802" s="133"/>
      <c r="AA1802" s="133"/>
      <c r="AB1802" s="133"/>
    </row>
    <row r="1803" spans="2:28">
      <c r="B1803" s="133"/>
      <c r="C1803" s="133"/>
      <c r="D1803" s="133"/>
      <c r="E1803" s="133"/>
      <c r="F1803" s="133"/>
      <c r="G1803" s="133"/>
      <c r="I1803" s="133"/>
      <c r="J1803" s="133"/>
      <c r="K1803" s="133"/>
      <c r="L1803" s="133"/>
      <c r="M1803" s="133"/>
      <c r="N1803" s="133"/>
      <c r="P1803" s="133"/>
      <c r="Q1803" s="133"/>
      <c r="R1803" s="133"/>
      <c r="S1803" s="133"/>
      <c r="T1803" s="133"/>
      <c r="U1803" s="133"/>
      <c r="V1803" s="133"/>
      <c r="W1803" s="133"/>
      <c r="X1803" s="133"/>
      <c r="Y1803" s="133"/>
      <c r="Z1803" s="133"/>
      <c r="AA1803" s="133"/>
      <c r="AB1803" s="133"/>
    </row>
    <row r="1804" spans="2:28">
      <c r="B1804" s="133"/>
      <c r="C1804" s="133"/>
      <c r="D1804" s="133"/>
      <c r="E1804" s="133"/>
      <c r="F1804" s="133"/>
      <c r="G1804" s="133"/>
      <c r="I1804" s="133"/>
      <c r="J1804" s="133"/>
      <c r="K1804" s="133"/>
      <c r="L1804" s="133"/>
      <c r="M1804" s="133"/>
      <c r="N1804" s="133"/>
      <c r="P1804" s="133"/>
      <c r="Q1804" s="133"/>
      <c r="R1804" s="133"/>
      <c r="S1804" s="133"/>
      <c r="T1804" s="133"/>
      <c r="U1804" s="133"/>
      <c r="V1804" s="133"/>
      <c r="W1804" s="133"/>
      <c r="X1804" s="133"/>
      <c r="Y1804" s="133"/>
      <c r="Z1804" s="133"/>
      <c r="AA1804" s="133"/>
      <c r="AB1804" s="133"/>
    </row>
    <row r="1805" spans="2:28">
      <c r="B1805" s="133"/>
      <c r="C1805" s="133"/>
      <c r="D1805" s="133"/>
      <c r="E1805" s="133"/>
      <c r="F1805" s="133"/>
      <c r="G1805" s="133"/>
      <c r="I1805" s="133"/>
      <c r="J1805" s="133"/>
      <c r="K1805" s="133"/>
      <c r="L1805" s="133"/>
      <c r="M1805" s="133"/>
      <c r="N1805" s="133"/>
      <c r="P1805" s="133"/>
      <c r="Q1805" s="133"/>
      <c r="R1805" s="133"/>
      <c r="S1805" s="133"/>
      <c r="T1805" s="133"/>
      <c r="U1805" s="133"/>
      <c r="V1805" s="133"/>
      <c r="W1805" s="133"/>
      <c r="X1805" s="133"/>
      <c r="Y1805" s="133"/>
      <c r="Z1805" s="133"/>
      <c r="AA1805" s="133"/>
      <c r="AB1805" s="133"/>
    </row>
    <row r="1806" spans="2:28">
      <c r="B1806" s="133"/>
      <c r="C1806" s="133"/>
      <c r="D1806" s="133"/>
      <c r="E1806" s="133"/>
      <c r="F1806" s="133"/>
      <c r="G1806" s="133"/>
      <c r="I1806" s="133"/>
      <c r="J1806" s="133"/>
      <c r="K1806" s="133"/>
      <c r="L1806" s="133"/>
      <c r="M1806" s="133"/>
      <c r="N1806" s="133"/>
      <c r="P1806" s="133"/>
      <c r="Q1806" s="133"/>
      <c r="R1806" s="133"/>
      <c r="S1806" s="133"/>
      <c r="T1806" s="133"/>
      <c r="U1806" s="133"/>
      <c r="V1806" s="133"/>
      <c r="W1806" s="133"/>
      <c r="X1806" s="133"/>
      <c r="Y1806" s="133"/>
      <c r="Z1806" s="133"/>
      <c r="AA1806" s="133"/>
      <c r="AB1806" s="133"/>
    </row>
    <row r="1807" spans="2:28">
      <c r="B1807" s="133"/>
      <c r="C1807" s="133"/>
      <c r="D1807" s="133"/>
      <c r="E1807" s="133"/>
      <c r="F1807" s="133"/>
      <c r="G1807" s="133"/>
      <c r="I1807" s="133"/>
      <c r="J1807" s="133"/>
      <c r="K1807" s="133"/>
      <c r="L1807" s="133"/>
      <c r="M1807" s="133"/>
      <c r="N1807" s="133"/>
      <c r="P1807" s="133"/>
      <c r="Q1807" s="133"/>
      <c r="R1807" s="133"/>
      <c r="S1807" s="133"/>
      <c r="T1807" s="133"/>
      <c r="U1807" s="133"/>
      <c r="V1807" s="133"/>
      <c r="W1807" s="133"/>
      <c r="X1807" s="133"/>
      <c r="Y1807" s="133"/>
      <c r="Z1807" s="133"/>
      <c r="AA1807" s="133"/>
      <c r="AB1807" s="133"/>
    </row>
    <row r="1808" spans="2:28">
      <c r="B1808" s="133"/>
      <c r="C1808" s="133"/>
      <c r="D1808" s="133"/>
      <c r="E1808" s="133"/>
      <c r="F1808" s="133"/>
      <c r="G1808" s="133"/>
      <c r="I1808" s="133"/>
      <c r="J1808" s="133"/>
      <c r="K1808" s="133"/>
      <c r="L1808" s="133"/>
      <c r="M1808" s="133"/>
      <c r="N1808" s="133"/>
      <c r="P1808" s="133"/>
      <c r="Q1808" s="133"/>
      <c r="R1808" s="133"/>
      <c r="S1808" s="133"/>
      <c r="T1808" s="133"/>
      <c r="U1808" s="133"/>
      <c r="V1808" s="133"/>
      <c r="W1808" s="133"/>
      <c r="X1808" s="133"/>
      <c r="Y1808" s="133"/>
      <c r="Z1808" s="133"/>
      <c r="AA1808" s="133"/>
      <c r="AB1808" s="133"/>
    </row>
    <row r="1809" spans="2:28">
      <c r="B1809" s="133"/>
      <c r="C1809" s="133"/>
      <c r="D1809" s="133"/>
      <c r="E1809" s="133"/>
      <c r="F1809" s="133"/>
      <c r="G1809" s="133"/>
      <c r="I1809" s="133"/>
      <c r="J1809" s="133"/>
      <c r="K1809" s="133"/>
      <c r="L1809" s="133"/>
      <c r="M1809" s="133"/>
      <c r="N1809" s="133"/>
      <c r="P1809" s="133"/>
      <c r="Q1809" s="133"/>
      <c r="R1809" s="133"/>
      <c r="S1809" s="133"/>
      <c r="T1809" s="133"/>
      <c r="U1809" s="133"/>
      <c r="V1809" s="133"/>
      <c r="W1809" s="133"/>
      <c r="X1809" s="133"/>
      <c r="Y1809" s="133"/>
      <c r="Z1809" s="133"/>
      <c r="AA1809" s="133"/>
      <c r="AB1809" s="133"/>
    </row>
    <row r="1810" spans="2:28">
      <c r="B1810" s="133"/>
      <c r="C1810" s="133"/>
      <c r="D1810" s="133"/>
      <c r="E1810" s="133"/>
      <c r="F1810" s="133"/>
      <c r="G1810" s="133"/>
      <c r="I1810" s="133"/>
      <c r="J1810" s="133"/>
      <c r="K1810" s="133"/>
      <c r="L1810" s="133"/>
      <c r="M1810" s="133"/>
      <c r="N1810" s="133"/>
      <c r="P1810" s="133"/>
      <c r="Q1810" s="133"/>
      <c r="R1810" s="133"/>
      <c r="S1810" s="133"/>
      <c r="T1810" s="133"/>
      <c r="U1810" s="133"/>
      <c r="V1810" s="133"/>
      <c r="W1810" s="133"/>
      <c r="X1810" s="133"/>
      <c r="Y1810" s="133"/>
      <c r="Z1810" s="133"/>
      <c r="AA1810" s="133"/>
      <c r="AB1810" s="133"/>
    </row>
    <row r="1811" spans="2:28">
      <c r="B1811" s="133"/>
      <c r="C1811" s="133"/>
      <c r="D1811" s="133"/>
      <c r="E1811" s="133"/>
      <c r="F1811" s="133"/>
      <c r="G1811" s="133"/>
      <c r="I1811" s="133"/>
      <c r="J1811" s="133"/>
      <c r="K1811" s="133"/>
      <c r="L1811" s="133"/>
      <c r="M1811" s="133"/>
      <c r="N1811" s="133"/>
      <c r="P1811" s="133"/>
      <c r="Q1811" s="133"/>
      <c r="R1811" s="133"/>
      <c r="S1811" s="133"/>
      <c r="T1811" s="133"/>
      <c r="U1811" s="133"/>
      <c r="V1811" s="133"/>
      <c r="W1811" s="133"/>
      <c r="X1811" s="133"/>
      <c r="Y1811" s="133"/>
      <c r="Z1811" s="133"/>
      <c r="AA1811" s="133"/>
      <c r="AB1811" s="133"/>
    </row>
    <row r="1812" spans="2:28">
      <c r="B1812" s="133"/>
      <c r="C1812" s="133"/>
      <c r="D1812" s="133"/>
      <c r="E1812" s="133"/>
      <c r="F1812" s="133"/>
      <c r="G1812" s="133"/>
      <c r="I1812" s="133"/>
      <c r="J1812" s="133"/>
      <c r="K1812" s="133"/>
      <c r="L1812" s="133"/>
      <c r="M1812" s="133"/>
      <c r="N1812" s="133"/>
      <c r="P1812" s="133"/>
      <c r="Q1812" s="133"/>
      <c r="R1812" s="133"/>
      <c r="S1812" s="133"/>
      <c r="T1812" s="133"/>
      <c r="U1812" s="133"/>
      <c r="V1812" s="133"/>
      <c r="W1812" s="133"/>
      <c r="X1812" s="133"/>
      <c r="Y1812" s="133"/>
      <c r="Z1812" s="133"/>
      <c r="AA1812" s="133"/>
      <c r="AB1812" s="133"/>
    </row>
    <row r="1813" spans="2:28">
      <c r="B1813" s="133"/>
      <c r="C1813" s="133"/>
      <c r="D1813" s="133"/>
      <c r="E1813" s="133"/>
      <c r="F1813" s="133"/>
      <c r="G1813" s="133"/>
      <c r="I1813" s="133"/>
      <c r="J1813" s="133"/>
      <c r="K1813" s="133"/>
      <c r="L1813" s="133"/>
      <c r="M1813" s="133"/>
      <c r="N1813" s="133"/>
      <c r="P1813" s="133"/>
      <c r="Q1813" s="133"/>
      <c r="R1813" s="133"/>
      <c r="S1813" s="133"/>
      <c r="T1813" s="133"/>
      <c r="U1813" s="133"/>
      <c r="V1813" s="133"/>
      <c r="W1813" s="133"/>
      <c r="X1813" s="133"/>
      <c r="Y1813" s="133"/>
      <c r="Z1813" s="133"/>
      <c r="AA1813" s="133"/>
      <c r="AB1813" s="133"/>
    </row>
    <row r="1814" spans="2:28">
      <c r="B1814" s="133"/>
      <c r="C1814" s="133"/>
      <c r="D1814" s="133"/>
      <c r="E1814" s="133"/>
      <c r="F1814" s="133"/>
      <c r="G1814" s="133"/>
      <c r="I1814" s="133"/>
      <c r="J1814" s="133"/>
      <c r="K1814" s="133"/>
      <c r="L1814" s="133"/>
      <c r="M1814" s="133"/>
      <c r="N1814" s="133"/>
      <c r="P1814" s="133"/>
      <c r="Q1814" s="133"/>
      <c r="R1814" s="133"/>
      <c r="S1814" s="133"/>
      <c r="T1814" s="133"/>
      <c r="U1814" s="133"/>
      <c r="V1814" s="133"/>
      <c r="W1814" s="133"/>
      <c r="X1814" s="133"/>
      <c r="Y1814" s="133"/>
      <c r="Z1814" s="133"/>
      <c r="AA1814" s="133"/>
      <c r="AB1814" s="133"/>
    </row>
    <row r="1815" spans="2:28">
      <c r="B1815" s="133"/>
      <c r="C1815" s="133"/>
      <c r="D1815" s="133"/>
      <c r="E1815" s="133"/>
      <c r="F1815" s="133"/>
      <c r="G1815" s="133"/>
      <c r="I1815" s="133"/>
      <c r="J1815" s="133"/>
      <c r="K1815" s="133"/>
      <c r="L1815" s="133"/>
      <c r="M1815" s="133"/>
      <c r="N1815" s="133"/>
      <c r="P1815" s="133"/>
      <c r="Q1815" s="133"/>
      <c r="R1815" s="133"/>
      <c r="S1815" s="133"/>
      <c r="T1815" s="133"/>
      <c r="U1815" s="133"/>
      <c r="V1815" s="133"/>
      <c r="W1815" s="133"/>
      <c r="X1815" s="133"/>
      <c r="Y1815" s="133"/>
      <c r="Z1815" s="133"/>
      <c r="AA1815" s="133"/>
      <c r="AB1815" s="133"/>
    </row>
    <row r="1816" spans="2:28">
      <c r="B1816" s="133"/>
      <c r="C1816" s="133"/>
      <c r="D1816" s="133"/>
      <c r="E1816" s="133"/>
      <c r="F1816" s="133"/>
      <c r="G1816" s="133"/>
      <c r="I1816" s="133"/>
      <c r="J1816" s="133"/>
      <c r="K1816" s="133"/>
      <c r="L1816" s="133"/>
      <c r="M1816" s="133"/>
      <c r="N1816" s="133"/>
      <c r="P1816" s="133"/>
      <c r="Q1816" s="133"/>
      <c r="R1816" s="133"/>
      <c r="S1816" s="133"/>
      <c r="T1816" s="133"/>
      <c r="U1816" s="133"/>
      <c r="V1816" s="133"/>
      <c r="W1816" s="133"/>
      <c r="X1816" s="133"/>
      <c r="Y1816" s="133"/>
      <c r="Z1816" s="133"/>
      <c r="AA1816" s="133"/>
      <c r="AB1816" s="133"/>
    </row>
    <row r="1817" spans="2:28">
      <c r="B1817" s="133"/>
      <c r="C1817" s="133"/>
      <c r="D1817" s="133"/>
      <c r="E1817" s="133"/>
      <c r="F1817" s="133"/>
      <c r="G1817" s="133"/>
      <c r="I1817" s="133"/>
      <c r="J1817" s="133"/>
      <c r="K1817" s="133"/>
      <c r="L1817" s="133"/>
      <c r="M1817" s="133"/>
      <c r="N1817" s="133"/>
      <c r="P1817" s="133"/>
      <c r="Q1817" s="133"/>
      <c r="R1817" s="133"/>
      <c r="S1817" s="133"/>
      <c r="T1817" s="133"/>
      <c r="U1817" s="133"/>
      <c r="V1817" s="133"/>
      <c r="W1817" s="133"/>
      <c r="X1817" s="133"/>
      <c r="Y1817" s="133"/>
      <c r="Z1817" s="133"/>
      <c r="AA1817" s="133"/>
      <c r="AB1817" s="133"/>
    </row>
    <row r="1818" spans="2:28">
      <c r="B1818" s="133"/>
      <c r="C1818" s="133"/>
      <c r="D1818" s="133"/>
      <c r="E1818" s="133"/>
      <c r="F1818" s="133"/>
      <c r="G1818" s="133"/>
      <c r="I1818" s="133"/>
      <c r="J1818" s="133"/>
      <c r="K1818" s="133"/>
      <c r="L1818" s="133"/>
      <c r="M1818" s="133"/>
      <c r="N1818" s="133"/>
      <c r="P1818" s="133"/>
      <c r="Q1818" s="133"/>
      <c r="R1818" s="133"/>
      <c r="S1818" s="133"/>
      <c r="T1818" s="133"/>
      <c r="U1818" s="133"/>
      <c r="V1818" s="133"/>
      <c r="W1818" s="133"/>
      <c r="X1818" s="133"/>
      <c r="Y1818" s="133"/>
      <c r="Z1818" s="133"/>
      <c r="AA1818" s="133"/>
      <c r="AB1818" s="133"/>
    </row>
    <row r="1819" spans="2:28">
      <c r="B1819" s="133"/>
      <c r="C1819" s="133"/>
      <c r="D1819" s="133"/>
      <c r="E1819" s="133"/>
      <c r="F1819" s="133"/>
      <c r="G1819" s="133"/>
      <c r="I1819" s="133"/>
      <c r="J1819" s="133"/>
      <c r="K1819" s="133"/>
      <c r="L1819" s="133"/>
      <c r="M1819" s="133"/>
      <c r="N1819" s="133"/>
      <c r="P1819" s="133"/>
      <c r="Q1819" s="133"/>
      <c r="R1819" s="133"/>
      <c r="S1819" s="133"/>
      <c r="T1819" s="133"/>
      <c r="U1819" s="133"/>
      <c r="V1819" s="133"/>
      <c r="W1819" s="133"/>
      <c r="X1819" s="133"/>
      <c r="Y1819" s="133"/>
      <c r="Z1819" s="133"/>
      <c r="AA1819" s="133"/>
      <c r="AB1819" s="133"/>
    </row>
    <row r="1820" spans="2:28">
      <c r="B1820" s="133"/>
      <c r="C1820" s="133"/>
      <c r="D1820" s="133"/>
      <c r="E1820" s="133"/>
      <c r="F1820" s="133"/>
      <c r="G1820" s="133"/>
      <c r="I1820" s="133"/>
      <c r="J1820" s="133"/>
      <c r="K1820" s="133"/>
      <c r="L1820" s="133"/>
      <c r="M1820" s="133"/>
      <c r="N1820" s="133"/>
      <c r="P1820" s="133"/>
      <c r="Q1820" s="133"/>
      <c r="R1820" s="133"/>
      <c r="S1820" s="133"/>
      <c r="T1820" s="133"/>
      <c r="U1820" s="133"/>
      <c r="V1820" s="133"/>
      <c r="W1820" s="133"/>
      <c r="X1820" s="133"/>
      <c r="Y1820" s="133"/>
      <c r="Z1820" s="133"/>
      <c r="AA1820" s="133"/>
      <c r="AB1820" s="133"/>
    </row>
    <row r="1821" spans="2:28">
      <c r="B1821" s="133"/>
      <c r="C1821" s="133"/>
      <c r="D1821" s="133"/>
      <c r="E1821" s="133"/>
      <c r="F1821" s="133"/>
      <c r="G1821" s="133"/>
      <c r="I1821" s="133"/>
      <c r="J1821" s="133"/>
      <c r="K1821" s="133"/>
      <c r="L1821" s="133"/>
      <c r="M1821" s="133"/>
      <c r="N1821" s="133"/>
      <c r="P1821" s="133"/>
      <c r="Q1821" s="133"/>
      <c r="R1821" s="133"/>
      <c r="S1821" s="133"/>
      <c r="T1821" s="133"/>
      <c r="U1821" s="133"/>
      <c r="V1821" s="133"/>
      <c r="W1821" s="133"/>
      <c r="X1821" s="133"/>
      <c r="Y1821" s="133"/>
      <c r="Z1821" s="133"/>
      <c r="AA1821" s="133"/>
      <c r="AB1821" s="133"/>
    </row>
    <row r="1822" spans="2:28">
      <c r="B1822" s="133"/>
      <c r="C1822" s="133"/>
      <c r="D1822" s="133"/>
      <c r="E1822" s="133"/>
      <c r="F1822" s="133"/>
      <c r="G1822" s="133"/>
      <c r="I1822" s="133"/>
      <c r="J1822" s="133"/>
      <c r="K1822" s="133"/>
      <c r="L1822" s="133"/>
      <c r="M1822" s="133"/>
      <c r="N1822" s="133"/>
      <c r="P1822" s="133"/>
      <c r="Q1822" s="133"/>
      <c r="R1822" s="133"/>
      <c r="S1822" s="133"/>
      <c r="T1822" s="133"/>
      <c r="U1822" s="133"/>
      <c r="V1822" s="133"/>
      <c r="W1822" s="133"/>
      <c r="X1822" s="133"/>
      <c r="Y1822" s="133"/>
      <c r="Z1822" s="133"/>
      <c r="AA1822" s="133"/>
      <c r="AB1822" s="133"/>
    </row>
    <row r="1823" spans="2:28">
      <c r="B1823" s="133"/>
      <c r="C1823" s="133"/>
      <c r="D1823" s="133"/>
      <c r="E1823" s="133"/>
      <c r="F1823" s="133"/>
      <c r="G1823" s="133"/>
      <c r="I1823" s="133"/>
      <c r="J1823" s="133"/>
      <c r="K1823" s="133"/>
      <c r="L1823" s="133"/>
      <c r="M1823" s="133"/>
      <c r="N1823" s="133"/>
      <c r="P1823" s="133"/>
      <c r="Q1823" s="133"/>
      <c r="R1823" s="133"/>
      <c r="S1823" s="133"/>
      <c r="T1823" s="133"/>
      <c r="U1823" s="133"/>
      <c r="V1823" s="133"/>
      <c r="W1823" s="133"/>
      <c r="X1823" s="133"/>
      <c r="Y1823" s="133"/>
      <c r="Z1823" s="133"/>
      <c r="AA1823" s="133"/>
      <c r="AB1823" s="133"/>
    </row>
    <row r="1824" spans="2:28">
      <c r="B1824" s="133"/>
      <c r="C1824" s="133"/>
      <c r="D1824" s="133"/>
      <c r="E1824" s="133"/>
      <c r="F1824" s="133"/>
      <c r="G1824" s="133"/>
      <c r="I1824" s="133"/>
      <c r="J1824" s="133"/>
      <c r="K1824" s="133"/>
      <c r="L1824" s="133"/>
      <c r="M1824" s="133"/>
      <c r="N1824" s="133"/>
      <c r="P1824" s="133"/>
      <c r="Q1824" s="133"/>
      <c r="R1824" s="133"/>
      <c r="S1824" s="133"/>
      <c r="T1824" s="133"/>
      <c r="U1824" s="133"/>
      <c r="V1824" s="133"/>
      <c r="W1824" s="133"/>
      <c r="X1824" s="133"/>
      <c r="Y1824" s="133"/>
      <c r="Z1824" s="133"/>
      <c r="AA1824" s="133"/>
      <c r="AB1824" s="133"/>
    </row>
    <row r="1825" spans="2:28">
      <c r="B1825" s="133"/>
      <c r="C1825" s="133"/>
      <c r="D1825" s="133"/>
      <c r="E1825" s="133"/>
      <c r="F1825" s="133"/>
      <c r="G1825" s="133"/>
      <c r="I1825" s="133"/>
      <c r="J1825" s="133"/>
      <c r="K1825" s="133"/>
      <c r="L1825" s="133"/>
      <c r="M1825" s="133"/>
      <c r="N1825" s="133"/>
      <c r="P1825" s="133"/>
      <c r="Q1825" s="133"/>
      <c r="R1825" s="133"/>
      <c r="S1825" s="133"/>
      <c r="T1825" s="133"/>
      <c r="U1825" s="133"/>
      <c r="V1825" s="133"/>
      <c r="W1825" s="133"/>
      <c r="X1825" s="133"/>
      <c r="Y1825" s="133"/>
      <c r="Z1825" s="133"/>
      <c r="AA1825" s="133"/>
      <c r="AB1825" s="133"/>
    </row>
    <row r="1826" spans="2:28">
      <c r="B1826" s="133"/>
      <c r="C1826" s="133"/>
      <c r="D1826" s="133"/>
      <c r="E1826" s="133"/>
      <c r="F1826" s="133"/>
      <c r="G1826" s="133"/>
      <c r="I1826" s="133"/>
      <c r="J1826" s="133"/>
      <c r="K1826" s="133"/>
      <c r="L1826" s="133"/>
      <c r="M1826" s="133"/>
      <c r="N1826" s="133"/>
      <c r="P1826" s="133"/>
      <c r="Q1826" s="133"/>
      <c r="R1826" s="133"/>
      <c r="S1826" s="133"/>
      <c r="T1826" s="133"/>
      <c r="U1826" s="133"/>
      <c r="V1826" s="133"/>
      <c r="W1826" s="133"/>
      <c r="X1826" s="133"/>
      <c r="Y1826" s="133"/>
      <c r="Z1826" s="133"/>
      <c r="AA1826" s="133"/>
      <c r="AB1826" s="133"/>
    </row>
    <row r="1827" spans="2:28">
      <c r="B1827" s="133"/>
      <c r="C1827" s="133"/>
      <c r="D1827" s="133"/>
      <c r="E1827" s="133"/>
      <c r="F1827" s="133"/>
      <c r="G1827" s="133"/>
      <c r="I1827" s="133"/>
      <c r="J1827" s="133"/>
      <c r="K1827" s="133"/>
      <c r="L1827" s="133"/>
      <c r="M1827" s="133"/>
      <c r="N1827" s="133"/>
      <c r="P1827" s="133"/>
      <c r="Q1827" s="133"/>
      <c r="R1827" s="133"/>
      <c r="S1827" s="133"/>
      <c r="T1827" s="133"/>
      <c r="U1827" s="133"/>
      <c r="V1827" s="133"/>
      <c r="W1827" s="133"/>
      <c r="X1827" s="133"/>
      <c r="Y1827" s="133"/>
      <c r="Z1827" s="133"/>
      <c r="AA1827" s="133"/>
      <c r="AB1827" s="133"/>
    </row>
    <row r="1828" spans="2:28">
      <c r="B1828" s="133"/>
      <c r="C1828" s="133"/>
      <c r="D1828" s="133"/>
      <c r="E1828" s="133"/>
      <c r="F1828" s="133"/>
      <c r="G1828" s="133"/>
      <c r="I1828" s="133"/>
      <c r="J1828" s="133"/>
      <c r="K1828" s="133"/>
      <c r="L1828" s="133"/>
      <c r="M1828" s="133"/>
      <c r="N1828" s="133"/>
      <c r="P1828" s="133"/>
      <c r="Q1828" s="133"/>
      <c r="R1828" s="133"/>
      <c r="S1828" s="133"/>
      <c r="T1828" s="133"/>
      <c r="U1828" s="133"/>
      <c r="V1828" s="133"/>
      <c r="W1828" s="133"/>
      <c r="X1828" s="133"/>
      <c r="Y1828" s="133"/>
      <c r="Z1828" s="133"/>
      <c r="AA1828" s="133"/>
      <c r="AB1828" s="133"/>
    </row>
    <row r="1829" spans="2:28">
      <c r="B1829" s="133"/>
      <c r="C1829" s="133"/>
      <c r="D1829" s="133"/>
      <c r="E1829" s="133"/>
      <c r="F1829" s="133"/>
      <c r="G1829" s="133"/>
      <c r="I1829" s="133"/>
      <c r="J1829" s="133"/>
      <c r="K1829" s="133"/>
      <c r="L1829" s="133"/>
      <c r="M1829" s="133"/>
      <c r="N1829" s="133"/>
      <c r="P1829" s="133"/>
      <c r="Q1829" s="133"/>
      <c r="R1829" s="133"/>
      <c r="S1829" s="133"/>
      <c r="T1829" s="133"/>
      <c r="U1829" s="133"/>
      <c r="V1829" s="133"/>
      <c r="W1829" s="133"/>
      <c r="X1829" s="133"/>
      <c r="Y1829" s="133"/>
      <c r="Z1829" s="133"/>
      <c r="AA1829" s="133"/>
      <c r="AB1829" s="133"/>
    </row>
    <row r="1830" spans="2:28">
      <c r="B1830" s="133"/>
      <c r="C1830" s="133"/>
      <c r="D1830" s="133"/>
      <c r="E1830" s="133"/>
      <c r="F1830" s="133"/>
      <c r="G1830" s="133"/>
      <c r="I1830" s="133"/>
      <c r="J1830" s="133"/>
      <c r="K1830" s="133"/>
      <c r="L1830" s="133"/>
      <c r="M1830" s="133"/>
      <c r="N1830" s="133"/>
      <c r="P1830" s="133"/>
      <c r="Q1830" s="133"/>
      <c r="R1830" s="133"/>
      <c r="S1830" s="133"/>
      <c r="T1830" s="133"/>
      <c r="U1830" s="133"/>
      <c r="V1830" s="133"/>
      <c r="W1830" s="133"/>
      <c r="X1830" s="133"/>
      <c r="Y1830" s="133"/>
      <c r="Z1830" s="133"/>
      <c r="AA1830" s="133"/>
      <c r="AB1830" s="133"/>
    </row>
    <row r="1831" spans="2:28">
      <c r="B1831" s="133"/>
      <c r="C1831" s="133"/>
      <c r="D1831" s="133"/>
      <c r="E1831" s="133"/>
      <c r="F1831" s="133"/>
      <c r="G1831" s="133"/>
      <c r="I1831" s="133"/>
      <c r="J1831" s="133"/>
      <c r="K1831" s="133"/>
      <c r="L1831" s="133"/>
      <c r="M1831" s="133"/>
      <c r="N1831" s="133"/>
      <c r="P1831" s="133"/>
      <c r="Q1831" s="133"/>
      <c r="R1831" s="133"/>
      <c r="S1831" s="133"/>
      <c r="T1831" s="133"/>
      <c r="U1831" s="133"/>
      <c r="V1831" s="133"/>
      <c r="W1831" s="133"/>
      <c r="X1831" s="133"/>
      <c r="Y1831" s="133"/>
      <c r="Z1831" s="133"/>
      <c r="AA1831" s="133"/>
      <c r="AB1831" s="133"/>
    </row>
    <row r="1832" spans="2:28">
      <c r="B1832" s="133"/>
      <c r="C1832" s="133"/>
      <c r="D1832" s="133"/>
      <c r="E1832" s="133"/>
      <c r="F1832" s="133"/>
      <c r="G1832" s="133"/>
      <c r="I1832" s="133"/>
      <c r="J1832" s="133"/>
      <c r="K1832" s="133"/>
      <c r="L1832" s="133"/>
      <c r="M1832" s="133"/>
      <c r="N1832" s="133"/>
      <c r="P1832" s="133"/>
      <c r="Q1832" s="133"/>
      <c r="R1832" s="133"/>
      <c r="S1832" s="133"/>
      <c r="T1832" s="133"/>
      <c r="U1832" s="133"/>
      <c r="V1832" s="133"/>
      <c r="W1832" s="133"/>
      <c r="X1832" s="133"/>
      <c r="Y1832" s="133"/>
      <c r="Z1832" s="133"/>
      <c r="AA1832" s="133"/>
      <c r="AB1832" s="133"/>
    </row>
    <row r="1833" spans="2:28">
      <c r="B1833" s="133"/>
      <c r="C1833" s="133"/>
      <c r="D1833" s="133"/>
      <c r="E1833" s="133"/>
      <c r="F1833" s="133"/>
      <c r="G1833" s="133"/>
      <c r="I1833" s="133"/>
      <c r="J1833" s="133"/>
      <c r="K1833" s="133"/>
      <c r="L1833" s="133"/>
      <c r="M1833" s="133"/>
      <c r="N1833" s="133"/>
      <c r="P1833" s="133"/>
      <c r="Q1833" s="133"/>
      <c r="R1833" s="133"/>
      <c r="S1833" s="133"/>
      <c r="T1833" s="133"/>
      <c r="U1833" s="133"/>
      <c r="V1833" s="133"/>
      <c r="W1833" s="133"/>
      <c r="X1833" s="133"/>
      <c r="Y1833" s="133"/>
      <c r="Z1833" s="133"/>
      <c r="AA1833" s="133"/>
      <c r="AB1833" s="133"/>
    </row>
    <row r="1834" spans="2:28">
      <c r="B1834" s="133"/>
      <c r="C1834" s="133"/>
      <c r="D1834" s="133"/>
      <c r="E1834" s="133"/>
      <c r="F1834" s="133"/>
      <c r="G1834" s="133"/>
      <c r="I1834" s="133"/>
      <c r="J1834" s="133"/>
      <c r="K1834" s="133"/>
      <c r="L1834" s="133"/>
      <c r="M1834" s="133"/>
      <c r="N1834" s="133"/>
      <c r="P1834" s="133"/>
      <c r="Q1834" s="133"/>
      <c r="R1834" s="133"/>
      <c r="S1834" s="133"/>
      <c r="T1834" s="133"/>
      <c r="U1834" s="133"/>
      <c r="V1834" s="133"/>
      <c r="W1834" s="133"/>
      <c r="X1834" s="133"/>
      <c r="Y1834" s="133"/>
      <c r="Z1834" s="133"/>
      <c r="AA1834" s="133"/>
      <c r="AB1834" s="133"/>
    </row>
    <row r="1835" spans="2:28">
      <c r="B1835" s="133"/>
      <c r="C1835" s="133"/>
      <c r="D1835" s="133"/>
      <c r="E1835" s="133"/>
      <c r="F1835" s="133"/>
      <c r="G1835" s="133"/>
      <c r="I1835" s="133"/>
      <c r="J1835" s="133"/>
      <c r="K1835" s="133"/>
      <c r="L1835" s="133"/>
      <c r="M1835" s="133"/>
      <c r="N1835" s="133"/>
      <c r="P1835" s="133"/>
      <c r="Q1835" s="133"/>
      <c r="R1835" s="133"/>
      <c r="S1835" s="133"/>
      <c r="T1835" s="133"/>
      <c r="U1835" s="133"/>
      <c r="V1835" s="133"/>
      <c r="W1835" s="133"/>
      <c r="X1835" s="133"/>
      <c r="Y1835" s="133"/>
      <c r="Z1835" s="133"/>
      <c r="AA1835" s="133"/>
      <c r="AB1835" s="133"/>
    </row>
    <row r="1836" spans="2:28">
      <c r="B1836" s="133"/>
      <c r="C1836" s="133"/>
      <c r="D1836" s="133"/>
      <c r="E1836" s="133"/>
      <c r="F1836" s="133"/>
      <c r="G1836" s="133"/>
      <c r="I1836" s="133"/>
      <c r="J1836" s="133"/>
      <c r="K1836" s="133"/>
      <c r="L1836" s="133"/>
      <c r="M1836" s="133"/>
      <c r="N1836" s="133"/>
      <c r="P1836" s="133"/>
      <c r="Q1836" s="133"/>
      <c r="R1836" s="133"/>
      <c r="S1836" s="133"/>
      <c r="T1836" s="133"/>
      <c r="U1836" s="133"/>
      <c r="V1836" s="133"/>
      <c r="W1836" s="133"/>
      <c r="X1836" s="133"/>
      <c r="Y1836" s="133"/>
      <c r="Z1836" s="133"/>
      <c r="AA1836" s="133"/>
      <c r="AB1836" s="133"/>
    </row>
    <row r="1837" spans="2:28">
      <c r="B1837" s="133"/>
      <c r="C1837" s="133"/>
      <c r="D1837" s="133"/>
      <c r="E1837" s="133"/>
      <c r="F1837" s="133"/>
      <c r="G1837" s="133"/>
      <c r="I1837" s="133"/>
      <c r="J1837" s="133"/>
      <c r="K1837" s="133"/>
      <c r="L1837" s="133"/>
      <c r="M1837" s="133"/>
      <c r="N1837" s="133"/>
      <c r="P1837" s="133"/>
      <c r="Q1837" s="133"/>
      <c r="R1837" s="133"/>
      <c r="S1837" s="133"/>
      <c r="T1837" s="133"/>
      <c r="U1837" s="133"/>
      <c r="V1837" s="133"/>
      <c r="W1837" s="133"/>
      <c r="X1837" s="133"/>
      <c r="Y1837" s="133"/>
      <c r="Z1837" s="133"/>
      <c r="AA1837" s="133"/>
      <c r="AB1837" s="133"/>
    </row>
    <row r="1838" spans="2:28">
      <c r="B1838" s="133"/>
      <c r="C1838" s="133"/>
      <c r="D1838" s="133"/>
      <c r="E1838" s="133"/>
      <c r="F1838" s="133"/>
      <c r="G1838" s="133"/>
      <c r="I1838" s="133"/>
      <c r="J1838" s="133"/>
      <c r="K1838" s="133"/>
      <c r="L1838" s="133"/>
      <c r="M1838" s="133"/>
      <c r="N1838" s="133"/>
      <c r="P1838" s="133"/>
      <c r="Q1838" s="133"/>
      <c r="R1838" s="133"/>
      <c r="S1838" s="133"/>
      <c r="T1838" s="133"/>
      <c r="U1838" s="133"/>
      <c r="V1838" s="133"/>
      <c r="W1838" s="133"/>
      <c r="X1838" s="133"/>
      <c r="Y1838" s="133"/>
      <c r="Z1838" s="133"/>
      <c r="AA1838" s="133"/>
      <c r="AB1838" s="133"/>
    </row>
    <row r="1839" spans="2:28">
      <c r="B1839" s="133"/>
      <c r="C1839" s="133"/>
      <c r="D1839" s="133"/>
      <c r="E1839" s="133"/>
      <c r="F1839" s="133"/>
      <c r="G1839" s="133"/>
      <c r="I1839" s="133"/>
      <c r="J1839" s="133"/>
      <c r="K1839" s="133"/>
      <c r="L1839" s="133"/>
      <c r="M1839" s="133"/>
      <c r="N1839" s="133"/>
      <c r="P1839" s="133"/>
      <c r="Q1839" s="133"/>
      <c r="R1839" s="133"/>
      <c r="S1839" s="133"/>
      <c r="T1839" s="133"/>
      <c r="U1839" s="133"/>
      <c r="V1839" s="133"/>
      <c r="W1839" s="133"/>
      <c r="X1839" s="133"/>
      <c r="Y1839" s="133"/>
      <c r="Z1839" s="133"/>
      <c r="AA1839" s="133"/>
      <c r="AB1839" s="133"/>
    </row>
    <row r="1840" spans="2:28">
      <c r="B1840" s="133"/>
      <c r="C1840" s="133"/>
      <c r="D1840" s="133"/>
      <c r="E1840" s="133"/>
      <c r="F1840" s="133"/>
      <c r="G1840" s="133"/>
      <c r="I1840" s="133"/>
      <c r="J1840" s="133"/>
      <c r="K1840" s="133"/>
      <c r="L1840" s="133"/>
      <c r="M1840" s="133"/>
      <c r="N1840" s="133"/>
      <c r="P1840" s="133"/>
      <c r="Q1840" s="133"/>
      <c r="R1840" s="133"/>
      <c r="S1840" s="133"/>
      <c r="T1840" s="133"/>
      <c r="U1840" s="133"/>
      <c r="V1840" s="133"/>
      <c r="W1840" s="133"/>
      <c r="X1840" s="133"/>
      <c r="Y1840" s="133"/>
      <c r="Z1840" s="133"/>
      <c r="AA1840" s="133"/>
      <c r="AB1840" s="133"/>
    </row>
    <row r="1841" spans="2:28">
      <c r="B1841" s="133"/>
      <c r="C1841" s="133"/>
      <c r="D1841" s="133"/>
      <c r="E1841" s="133"/>
      <c r="F1841" s="133"/>
      <c r="G1841" s="133"/>
      <c r="I1841" s="133"/>
      <c r="J1841" s="133"/>
      <c r="K1841" s="133"/>
      <c r="L1841" s="133"/>
      <c r="M1841" s="133"/>
      <c r="N1841" s="133"/>
      <c r="P1841" s="133"/>
      <c r="Q1841" s="133"/>
      <c r="R1841" s="133"/>
      <c r="S1841" s="133"/>
      <c r="T1841" s="133"/>
      <c r="U1841" s="133"/>
      <c r="V1841" s="133"/>
      <c r="W1841" s="133"/>
      <c r="X1841" s="133"/>
      <c r="Y1841" s="133"/>
      <c r="Z1841" s="133"/>
      <c r="AA1841" s="133"/>
      <c r="AB1841" s="133"/>
    </row>
    <row r="1842" spans="2:28">
      <c r="B1842" s="133"/>
      <c r="C1842" s="133"/>
      <c r="D1842" s="133"/>
      <c r="E1842" s="133"/>
      <c r="F1842" s="133"/>
      <c r="G1842" s="133"/>
      <c r="I1842" s="133"/>
      <c r="J1842" s="133"/>
      <c r="K1842" s="133"/>
      <c r="L1842" s="133"/>
      <c r="M1842" s="133"/>
      <c r="N1842" s="133"/>
      <c r="P1842" s="133"/>
      <c r="Q1842" s="133"/>
      <c r="R1842" s="133"/>
      <c r="S1842" s="133"/>
      <c r="T1842" s="133"/>
      <c r="U1842" s="133"/>
      <c r="V1842" s="133"/>
      <c r="W1842" s="133"/>
      <c r="X1842" s="133"/>
      <c r="Y1842" s="133"/>
      <c r="Z1842" s="133"/>
      <c r="AA1842" s="133"/>
      <c r="AB1842" s="133"/>
    </row>
    <row r="1843" spans="2:28">
      <c r="B1843" s="133"/>
      <c r="C1843" s="133"/>
      <c r="D1843" s="133"/>
      <c r="E1843" s="133"/>
      <c r="F1843" s="133"/>
      <c r="G1843" s="133"/>
      <c r="I1843" s="133"/>
      <c r="J1843" s="133"/>
      <c r="K1843" s="133"/>
      <c r="L1843" s="133"/>
      <c r="M1843" s="133"/>
      <c r="N1843" s="133"/>
      <c r="P1843" s="133"/>
      <c r="Q1843" s="133"/>
      <c r="R1843" s="133"/>
      <c r="S1843" s="133"/>
      <c r="T1843" s="133"/>
      <c r="U1843" s="133"/>
      <c r="V1843" s="133"/>
      <c r="W1843" s="133"/>
      <c r="X1843" s="133"/>
      <c r="Y1843" s="133"/>
      <c r="Z1843" s="133"/>
      <c r="AA1843" s="133"/>
      <c r="AB1843" s="133"/>
    </row>
    <row r="1844" spans="2:28">
      <c r="B1844" s="133"/>
      <c r="C1844" s="133"/>
      <c r="D1844" s="133"/>
      <c r="E1844" s="133"/>
      <c r="F1844" s="133"/>
      <c r="G1844" s="133"/>
      <c r="I1844" s="133"/>
      <c r="J1844" s="133"/>
      <c r="K1844" s="133"/>
      <c r="L1844" s="133"/>
      <c r="M1844" s="133"/>
      <c r="N1844" s="133"/>
      <c r="P1844" s="133"/>
      <c r="Q1844" s="133"/>
      <c r="R1844" s="133"/>
      <c r="S1844" s="133"/>
      <c r="T1844" s="133"/>
      <c r="U1844" s="133"/>
      <c r="V1844" s="133"/>
      <c r="W1844" s="133"/>
      <c r="X1844" s="133"/>
      <c r="Y1844" s="133"/>
      <c r="Z1844" s="133"/>
      <c r="AA1844" s="133"/>
      <c r="AB1844" s="133"/>
    </row>
    <row r="1845" spans="2:28">
      <c r="B1845" s="133"/>
      <c r="C1845" s="133"/>
      <c r="D1845" s="133"/>
      <c r="E1845" s="133"/>
      <c r="F1845" s="133"/>
      <c r="G1845" s="133"/>
      <c r="I1845" s="133"/>
      <c r="J1845" s="133"/>
      <c r="K1845" s="133"/>
      <c r="L1845" s="133"/>
      <c r="M1845" s="133"/>
      <c r="N1845" s="133"/>
      <c r="P1845" s="133"/>
      <c r="Q1845" s="133"/>
      <c r="R1845" s="133"/>
      <c r="S1845" s="133"/>
      <c r="T1845" s="133"/>
      <c r="U1845" s="133"/>
      <c r="V1845" s="133"/>
      <c r="W1845" s="133"/>
      <c r="X1845" s="133"/>
      <c r="Y1845" s="133"/>
      <c r="Z1845" s="133"/>
      <c r="AA1845" s="133"/>
      <c r="AB1845" s="133"/>
    </row>
    <row r="1846" spans="2:28">
      <c r="B1846" s="133"/>
      <c r="C1846" s="133"/>
      <c r="D1846" s="133"/>
      <c r="E1846" s="133"/>
      <c r="F1846" s="133"/>
      <c r="G1846" s="133"/>
      <c r="I1846" s="133"/>
      <c r="J1846" s="133"/>
      <c r="K1846" s="133"/>
      <c r="L1846" s="133"/>
      <c r="M1846" s="133"/>
      <c r="N1846" s="133"/>
      <c r="P1846" s="133"/>
      <c r="Q1846" s="133"/>
      <c r="R1846" s="133"/>
      <c r="S1846" s="133"/>
      <c r="T1846" s="133"/>
      <c r="U1846" s="133"/>
      <c r="V1846" s="133"/>
      <c r="W1846" s="133"/>
      <c r="X1846" s="133"/>
      <c r="Y1846" s="133"/>
      <c r="Z1846" s="133"/>
      <c r="AA1846" s="133"/>
      <c r="AB1846" s="133"/>
    </row>
    <row r="1847" spans="2:28">
      <c r="B1847" s="133"/>
      <c r="C1847" s="133"/>
      <c r="D1847" s="133"/>
      <c r="E1847" s="133"/>
      <c r="F1847" s="133"/>
      <c r="G1847" s="133"/>
      <c r="I1847" s="133"/>
      <c r="J1847" s="133"/>
      <c r="K1847" s="133"/>
      <c r="L1847" s="133"/>
      <c r="M1847" s="133"/>
      <c r="N1847" s="133"/>
      <c r="P1847" s="133"/>
      <c r="Q1847" s="133"/>
      <c r="R1847" s="133"/>
      <c r="S1847" s="133"/>
      <c r="T1847" s="133"/>
      <c r="U1847" s="133"/>
      <c r="V1847" s="133"/>
      <c r="W1847" s="133"/>
      <c r="X1847" s="133"/>
      <c r="Y1847" s="133"/>
      <c r="Z1847" s="133"/>
      <c r="AA1847" s="133"/>
      <c r="AB1847" s="133"/>
    </row>
    <row r="1848" spans="2:28">
      <c r="B1848" s="133"/>
      <c r="C1848" s="133"/>
      <c r="D1848" s="133"/>
      <c r="E1848" s="133"/>
      <c r="F1848" s="133"/>
      <c r="G1848" s="133"/>
      <c r="I1848" s="133"/>
      <c r="J1848" s="133"/>
      <c r="K1848" s="133"/>
      <c r="L1848" s="133"/>
      <c r="M1848" s="133"/>
      <c r="N1848" s="133"/>
      <c r="P1848" s="133"/>
      <c r="Q1848" s="133"/>
      <c r="R1848" s="133"/>
      <c r="S1848" s="133"/>
      <c r="T1848" s="133"/>
      <c r="U1848" s="133"/>
      <c r="V1848" s="133"/>
      <c r="W1848" s="133"/>
      <c r="X1848" s="133"/>
      <c r="Y1848" s="133"/>
      <c r="Z1848" s="133"/>
      <c r="AA1848" s="133"/>
      <c r="AB1848" s="133"/>
    </row>
    <row r="1849" spans="2:28">
      <c r="B1849" s="133"/>
      <c r="C1849" s="133"/>
      <c r="D1849" s="133"/>
      <c r="E1849" s="133"/>
      <c r="F1849" s="133"/>
      <c r="G1849" s="133"/>
      <c r="I1849" s="133"/>
      <c r="J1849" s="133"/>
      <c r="K1849" s="133"/>
      <c r="L1849" s="133"/>
      <c r="M1849" s="133"/>
      <c r="N1849" s="133"/>
      <c r="P1849" s="133"/>
      <c r="Q1849" s="133"/>
      <c r="R1849" s="133"/>
      <c r="S1849" s="133"/>
      <c r="T1849" s="133"/>
      <c r="U1849" s="133"/>
      <c r="V1849" s="133"/>
      <c r="W1849" s="133"/>
      <c r="X1849" s="133"/>
      <c r="Y1849" s="133"/>
      <c r="Z1849" s="133"/>
      <c r="AA1849" s="133"/>
      <c r="AB1849" s="133"/>
    </row>
    <row r="1850" spans="2:28">
      <c r="B1850" s="133"/>
      <c r="C1850" s="133"/>
      <c r="D1850" s="133"/>
      <c r="E1850" s="133"/>
      <c r="F1850" s="133"/>
      <c r="G1850" s="133"/>
      <c r="I1850" s="133"/>
      <c r="J1850" s="133"/>
      <c r="K1850" s="133"/>
      <c r="L1850" s="133"/>
      <c r="M1850" s="133"/>
      <c r="N1850" s="133"/>
      <c r="P1850" s="133"/>
      <c r="Q1850" s="133"/>
      <c r="R1850" s="133"/>
      <c r="S1850" s="133"/>
      <c r="T1850" s="133"/>
      <c r="U1850" s="133"/>
      <c r="V1850" s="133"/>
      <c r="W1850" s="133"/>
      <c r="X1850" s="133"/>
      <c r="Y1850" s="133"/>
      <c r="Z1850" s="133"/>
      <c r="AA1850" s="133"/>
      <c r="AB1850" s="133"/>
    </row>
    <row r="1851" spans="2:28">
      <c r="B1851" s="133"/>
      <c r="C1851" s="133"/>
      <c r="D1851" s="133"/>
      <c r="E1851" s="133"/>
      <c r="F1851" s="133"/>
      <c r="G1851" s="133"/>
      <c r="I1851" s="133"/>
      <c r="J1851" s="133"/>
      <c r="K1851" s="133"/>
      <c r="L1851" s="133"/>
      <c r="M1851" s="133"/>
      <c r="N1851" s="133"/>
      <c r="P1851" s="133"/>
      <c r="Q1851" s="133"/>
      <c r="R1851" s="133"/>
      <c r="S1851" s="133"/>
      <c r="T1851" s="133"/>
      <c r="U1851" s="133"/>
      <c r="V1851" s="133"/>
      <c r="W1851" s="133"/>
      <c r="X1851" s="133"/>
      <c r="Y1851" s="133"/>
      <c r="Z1851" s="133"/>
      <c r="AA1851" s="133"/>
      <c r="AB1851" s="133"/>
    </row>
    <row r="1852" spans="2:28">
      <c r="B1852" s="133"/>
      <c r="C1852" s="133"/>
      <c r="D1852" s="133"/>
      <c r="E1852" s="133"/>
      <c r="F1852" s="133"/>
      <c r="G1852" s="133"/>
      <c r="I1852" s="133"/>
      <c r="J1852" s="133"/>
      <c r="K1852" s="133"/>
      <c r="L1852" s="133"/>
      <c r="M1852" s="133"/>
      <c r="N1852" s="133"/>
      <c r="P1852" s="133"/>
      <c r="Q1852" s="133"/>
      <c r="R1852" s="133"/>
      <c r="S1852" s="133"/>
      <c r="T1852" s="133"/>
      <c r="U1852" s="133"/>
      <c r="V1852" s="133"/>
      <c r="W1852" s="133"/>
      <c r="X1852" s="133"/>
      <c r="Y1852" s="133"/>
      <c r="Z1852" s="133"/>
      <c r="AA1852" s="133"/>
      <c r="AB1852" s="133"/>
    </row>
    <row r="1853" spans="2:28">
      <c r="B1853" s="133"/>
      <c r="C1853" s="133"/>
      <c r="D1853" s="133"/>
      <c r="E1853" s="133"/>
      <c r="F1853" s="133"/>
      <c r="G1853" s="133"/>
      <c r="I1853" s="133"/>
      <c r="J1853" s="133"/>
      <c r="K1853" s="133"/>
      <c r="L1853" s="133"/>
      <c r="M1853" s="133"/>
      <c r="N1853" s="133"/>
      <c r="P1853" s="133"/>
      <c r="Q1853" s="133"/>
      <c r="R1853" s="133"/>
      <c r="S1853" s="133"/>
      <c r="T1853" s="133"/>
      <c r="U1853" s="133"/>
      <c r="V1853" s="133"/>
      <c r="W1853" s="133"/>
      <c r="X1853" s="133"/>
      <c r="Y1853" s="133"/>
      <c r="Z1853" s="133"/>
      <c r="AA1853" s="133"/>
      <c r="AB1853" s="133"/>
    </row>
    <row r="1854" spans="2:28">
      <c r="B1854" s="133"/>
      <c r="C1854" s="133"/>
      <c r="D1854" s="133"/>
      <c r="E1854" s="133"/>
      <c r="F1854" s="133"/>
      <c r="G1854" s="133"/>
      <c r="I1854" s="133"/>
      <c r="J1854" s="133"/>
      <c r="K1854" s="133"/>
      <c r="L1854" s="133"/>
      <c r="M1854" s="133"/>
      <c r="N1854" s="133"/>
      <c r="P1854" s="133"/>
      <c r="Q1854" s="133"/>
      <c r="R1854" s="133"/>
      <c r="S1854" s="133"/>
      <c r="T1854" s="133"/>
      <c r="U1854" s="133"/>
      <c r="V1854" s="133"/>
      <c r="W1854" s="133"/>
      <c r="X1854" s="133"/>
      <c r="Y1854" s="133"/>
      <c r="Z1854" s="133"/>
      <c r="AA1854" s="133"/>
      <c r="AB1854" s="133"/>
    </row>
    <row r="1855" spans="2:28">
      <c r="B1855" s="133"/>
      <c r="C1855" s="133"/>
      <c r="D1855" s="133"/>
      <c r="E1855" s="133"/>
      <c r="F1855" s="133"/>
      <c r="G1855" s="133"/>
      <c r="I1855" s="133"/>
      <c r="J1855" s="133"/>
      <c r="K1855" s="133"/>
      <c r="L1855" s="133"/>
      <c r="M1855" s="133"/>
      <c r="N1855" s="133"/>
      <c r="P1855" s="133"/>
      <c r="Q1855" s="133"/>
      <c r="R1855" s="133"/>
      <c r="S1855" s="133"/>
      <c r="T1855" s="133"/>
      <c r="U1855" s="133"/>
      <c r="V1855" s="133"/>
      <c r="W1855" s="133"/>
      <c r="X1855" s="133"/>
      <c r="Y1855" s="133"/>
      <c r="Z1855" s="133"/>
      <c r="AA1855" s="133"/>
      <c r="AB1855" s="133"/>
    </row>
    <row r="1856" spans="2:28">
      <c r="B1856" s="133"/>
      <c r="C1856" s="133"/>
      <c r="D1856" s="133"/>
      <c r="E1856" s="133"/>
      <c r="F1856" s="133"/>
      <c r="G1856" s="133"/>
      <c r="I1856" s="133"/>
      <c r="J1856" s="133"/>
      <c r="K1856" s="133"/>
      <c r="L1856" s="133"/>
      <c r="M1856" s="133"/>
      <c r="N1856" s="133"/>
      <c r="P1856" s="133"/>
      <c r="Q1856" s="133"/>
      <c r="R1856" s="133"/>
      <c r="S1856" s="133"/>
      <c r="T1856" s="133"/>
      <c r="U1856" s="133"/>
      <c r="V1856" s="133"/>
      <c r="W1856" s="133"/>
      <c r="X1856" s="133"/>
      <c r="Y1856" s="133"/>
      <c r="Z1856" s="133"/>
      <c r="AA1856" s="133"/>
      <c r="AB1856" s="133"/>
    </row>
    <row r="1857" spans="2:28">
      <c r="B1857" s="133"/>
      <c r="C1857" s="133"/>
      <c r="D1857" s="133"/>
      <c r="E1857" s="133"/>
      <c r="F1857" s="133"/>
      <c r="G1857" s="133"/>
      <c r="I1857" s="133"/>
      <c r="J1857" s="133"/>
      <c r="K1857" s="133"/>
      <c r="L1857" s="133"/>
      <c r="M1857" s="133"/>
      <c r="N1857" s="133"/>
      <c r="P1857" s="133"/>
      <c r="Q1857" s="133"/>
      <c r="R1857" s="133"/>
      <c r="S1857" s="133"/>
      <c r="T1857" s="133"/>
      <c r="U1857" s="133"/>
      <c r="V1857" s="133"/>
      <c r="W1857" s="133"/>
      <c r="X1857" s="133"/>
      <c r="Y1857" s="133"/>
      <c r="Z1857" s="133"/>
      <c r="AA1857" s="133"/>
      <c r="AB1857" s="133"/>
    </row>
    <row r="1858" spans="2:28">
      <c r="B1858" s="133"/>
      <c r="C1858" s="133"/>
      <c r="D1858" s="133"/>
      <c r="E1858" s="133"/>
      <c r="F1858" s="133"/>
      <c r="G1858" s="133"/>
      <c r="I1858" s="133"/>
      <c r="J1858" s="133"/>
      <c r="K1858" s="133"/>
      <c r="L1858" s="133"/>
      <c r="M1858" s="133"/>
      <c r="N1858" s="133"/>
      <c r="P1858" s="133"/>
      <c r="Q1858" s="133"/>
      <c r="R1858" s="133"/>
      <c r="S1858" s="133"/>
      <c r="T1858" s="133"/>
      <c r="U1858" s="133"/>
      <c r="V1858" s="133"/>
      <c r="W1858" s="133"/>
      <c r="X1858" s="133"/>
      <c r="Y1858" s="133"/>
      <c r="Z1858" s="133"/>
      <c r="AA1858" s="133"/>
      <c r="AB1858" s="133"/>
    </row>
    <row r="1859" spans="2:28">
      <c r="B1859" s="133"/>
      <c r="C1859" s="133"/>
      <c r="D1859" s="133"/>
      <c r="E1859" s="133"/>
      <c r="F1859" s="133"/>
      <c r="G1859" s="133"/>
      <c r="I1859" s="133"/>
      <c r="J1859" s="133"/>
      <c r="K1859" s="133"/>
      <c r="L1859" s="133"/>
      <c r="M1859" s="133"/>
      <c r="N1859" s="133"/>
      <c r="P1859" s="133"/>
      <c r="Q1859" s="133"/>
      <c r="R1859" s="133"/>
      <c r="S1859" s="133"/>
      <c r="T1859" s="133"/>
      <c r="U1859" s="133"/>
      <c r="V1859" s="133"/>
      <c r="W1859" s="133"/>
      <c r="X1859" s="133"/>
      <c r="Y1859" s="133"/>
      <c r="Z1859" s="133"/>
      <c r="AA1859" s="133"/>
      <c r="AB1859" s="133"/>
    </row>
    <row r="1860" spans="2:28">
      <c r="B1860" s="133"/>
      <c r="C1860" s="133"/>
      <c r="D1860" s="133"/>
      <c r="E1860" s="133"/>
      <c r="F1860" s="133"/>
      <c r="G1860" s="133"/>
      <c r="I1860" s="133"/>
      <c r="J1860" s="133"/>
      <c r="K1860" s="133"/>
      <c r="L1860" s="133"/>
      <c r="M1860" s="133"/>
      <c r="N1860" s="133"/>
      <c r="P1860" s="133"/>
      <c r="Q1860" s="133"/>
      <c r="R1860" s="133"/>
      <c r="S1860" s="133"/>
      <c r="T1860" s="133"/>
      <c r="U1860" s="133"/>
      <c r="V1860" s="133"/>
      <c r="W1860" s="133"/>
      <c r="X1860" s="133"/>
      <c r="Y1860" s="133"/>
      <c r="Z1860" s="133"/>
      <c r="AA1860" s="133"/>
      <c r="AB1860" s="133"/>
    </row>
    <row r="1861" spans="2:28">
      <c r="B1861" s="133"/>
      <c r="C1861" s="133"/>
      <c r="D1861" s="133"/>
      <c r="E1861" s="133"/>
      <c r="F1861" s="133"/>
      <c r="G1861" s="133"/>
      <c r="I1861" s="133"/>
      <c r="J1861" s="133"/>
      <c r="K1861" s="133"/>
      <c r="L1861" s="133"/>
      <c r="M1861" s="133"/>
      <c r="N1861" s="133"/>
      <c r="P1861" s="133"/>
      <c r="Q1861" s="133"/>
      <c r="R1861" s="133"/>
      <c r="S1861" s="133"/>
      <c r="T1861" s="133"/>
      <c r="U1861" s="133"/>
      <c r="V1861" s="133"/>
      <c r="W1861" s="133"/>
      <c r="X1861" s="133"/>
      <c r="Y1861" s="133"/>
      <c r="Z1861" s="133"/>
      <c r="AA1861" s="133"/>
      <c r="AB1861" s="133"/>
    </row>
    <row r="1862" spans="2:28">
      <c r="B1862" s="133"/>
      <c r="C1862" s="133"/>
      <c r="D1862" s="133"/>
      <c r="E1862" s="133"/>
      <c r="F1862" s="133"/>
      <c r="G1862" s="133"/>
      <c r="I1862" s="133"/>
      <c r="J1862" s="133"/>
      <c r="K1862" s="133"/>
      <c r="L1862" s="133"/>
      <c r="M1862" s="133"/>
      <c r="N1862" s="133"/>
      <c r="P1862" s="133"/>
      <c r="Q1862" s="133"/>
      <c r="R1862" s="133"/>
      <c r="S1862" s="133"/>
      <c r="T1862" s="133"/>
      <c r="U1862" s="133"/>
      <c r="V1862" s="133"/>
      <c r="W1862" s="133"/>
      <c r="X1862" s="133"/>
      <c r="Y1862" s="133"/>
      <c r="Z1862" s="133"/>
      <c r="AA1862" s="133"/>
      <c r="AB1862" s="133"/>
    </row>
    <row r="1863" spans="2:28">
      <c r="B1863" s="133"/>
      <c r="C1863" s="133"/>
      <c r="D1863" s="133"/>
      <c r="E1863" s="133"/>
      <c r="F1863" s="133"/>
      <c r="G1863" s="133"/>
      <c r="I1863" s="133"/>
      <c r="J1863" s="133"/>
      <c r="K1863" s="133"/>
      <c r="L1863" s="133"/>
      <c r="M1863" s="133"/>
      <c r="N1863" s="133"/>
      <c r="P1863" s="133"/>
      <c r="Q1863" s="133"/>
      <c r="R1863" s="133"/>
      <c r="S1863" s="133"/>
      <c r="T1863" s="133"/>
      <c r="U1863" s="133"/>
      <c r="V1863" s="133"/>
      <c r="W1863" s="133"/>
      <c r="X1863" s="133"/>
      <c r="Y1863" s="133"/>
      <c r="Z1863" s="133"/>
      <c r="AA1863" s="133"/>
      <c r="AB1863" s="133"/>
    </row>
    <row r="1864" spans="2:28">
      <c r="B1864" s="133"/>
      <c r="C1864" s="133"/>
      <c r="D1864" s="133"/>
      <c r="E1864" s="133"/>
      <c r="F1864" s="133"/>
      <c r="G1864" s="133"/>
      <c r="I1864" s="133"/>
      <c r="J1864" s="133"/>
      <c r="K1864" s="133"/>
      <c r="L1864" s="133"/>
      <c r="M1864" s="133"/>
      <c r="N1864" s="133"/>
      <c r="P1864" s="133"/>
      <c r="Q1864" s="133"/>
      <c r="R1864" s="133"/>
      <c r="S1864" s="133"/>
      <c r="T1864" s="133"/>
      <c r="U1864" s="133"/>
      <c r="V1864" s="133"/>
      <c r="W1864" s="133"/>
      <c r="X1864" s="133"/>
      <c r="Y1864" s="133"/>
      <c r="Z1864" s="133"/>
      <c r="AA1864" s="133"/>
      <c r="AB1864" s="133"/>
    </row>
    <row r="1865" spans="2:28">
      <c r="B1865" s="133"/>
      <c r="C1865" s="133"/>
      <c r="D1865" s="133"/>
      <c r="E1865" s="133"/>
      <c r="F1865" s="133"/>
      <c r="G1865" s="133"/>
      <c r="I1865" s="133"/>
      <c r="J1865" s="133"/>
      <c r="K1865" s="133"/>
      <c r="L1865" s="133"/>
      <c r="M1865" s="133"/>
      <c r="N1865" s="133"/>
      <c r="P1865" s="133"/>
      <c r="Q1865" s="133"/>
      <c r="R1865" s="133"/>
      <c r="S1865" s="133"/>
      <c r="T1865" s="133"/>
      <c r="U1865" s="133"/>
      <c r="V1865" s="133"/>
      <c r="W1865" s="133"/>
      <c r="X1865" s="133"/>
      <c r="Y1865" s="133"/>
      <c r="Z1865" s="133"/>
      <c r="AA1865" s="133"/>
      <c r="AB1865" s="133"/>
    </row>
    <row r="1866" spans="2:28">
      <c r="B1866" s="133"/>
      <c r="C1866" s="133"/>
      <c r="D1866" s="133"/>
      <c r="E1866" s="133"/>
      <c r="F1866" s="133"/>
      <c r="G1866" s="133"/>
      <c r="I1866" s="133"/>
      <c r="J1866" s="133"/>
      <c r="K1866" s="133"/>
      <c r="L1866" s="133"/>
      <c r="M1866" s="133"/>
      <c r="N1866" s="133"/>
      <c r="P1866" s="133"/>
      <c r="Q1866" s="133"/>
      <c r="R1866" s="133"/>
      <c r="S1866" s="133"/>
      <c r="T1866" s="133"/>
      <c r="U1866" s="133"/>
      <c r="V1866" s="133"/>
      <c r="W1866" s="133"/>
      <c r="X1866" s="133"/>
      <c r="Y1866" s="133"/>
      <c r="Z1866" s="133"/>
      <c r="AA1866" s="133"/>
      <c r="AB1866" s="133"/>
    </row>
    <row r="1867" spans="2:28">
      <c r="B1867" s="133"/>
      <c r="C1867" s="133"/>
      <c r="D1867" s="133"/>
      <c r="E1867" s="133"/>
      <c r="F1867" s="133"/>
      <c r="G1867" s="133"/>
      <c r="I1867" s="133"/>
      <c r="J1867" s="133"/>
      <c r="K1867" s="133"/>
      <c r="L1867" s="133"/>
      <c r="M1867" s="133"/>
      <c r="N1867" s="133"/>
      <c r="P1867" s="133"/>
      <c r="Q1867" s="133"/>
      <c r="R1867" s="133"/>
      <c r="S1867" s="133"/>
      <c r="T1867" s="133"/>
      <c r="U1867" s="133"/>
      <c r="V1867" s="133"/>
      <c r="W1867" s="133"/>
      <c r="X1867" s="133"/>
      <c r="Y1867" s="133"/>
      <c r="Z1867" s="133"/>
      <c r="AA1867" s="133"/>
      <c r="AB1867" s="133"/>
    </row>
    <row r="1868" spans="2:28">
      <c r="B1868" s="133"/>
      <c r="C1868" s="133"/>
      <c r="D1868" s="133"/>
      <c r="E1868" s="133"/>
      <c r="F1868" s="133"/>
      <c r="G1868" s="133"/>
      <c r="I1868" s="133"/>
      <c r="J1868" s="133"/>
      <c r="K1868" s="133"/>
      <c r="L1868" s="133"/>
      <c r="M1868" s="133"/>
      <c r="N1868" s="133"/>
      <c r="P1868" s="133"/>
      <c r="Q1868" s="133"/>
      <c r="R1868" s="133"/>
      <c r="S1868" s="133"/>
      <c r="T1868" s="133"/>
      <c r="U1868" s="133"/>
      <c r="V1868" s="133"/>
      <c r="W1868" s="133"/>
      <c r="X1868" s="133"/>
      <c r="Y1868" s="133"/>
      <c r="Z1868" s="133"/>
      <c r="AA1868" s="133"/>
      <c r="AB1868" s="133"/>
    </row>
    <row r="1869" spans="2:28">
      <c r="B1869" s="133"/>
      <c r="C1869" s="133"/>
      <c r="D1869" s="133"/>
      <c r="E1869" s="133"/>
      <c r="F1869" s="133"/>
      <c r="G1869" s="133"/>
      <c r="I1869" s="133"/>
      <c r="J1869" s="133"/>
      <c r="K1869" s="133"/>
      <c r="L1869" s="133"/>
      <c r="M1869" s="133"/>
      <c r="N1869" s="133"/>
      <c r="P1869" s="133"/>
      <c r="Q1869" s="133"/>
      <c r="R1869" s="133"/>
      <c r="S1869" s="133"/>
      <c r="T1869" s="133"/>
      <c r="U1869" s="133"/>
      <c r="V1869" s="133"/>
      <c r="W1869" s="133"/>
      <c r="X1869" s="133"/>
      <c r="Y1869" s="133"/>
      <c r="Z1869" s="133"/>
      <c r="AA1869" s="133"/>
      <c r="AB1869" s="133"/>
    </row>
    <row r="1870" spans="2:28">
      <c r="B1870" s="133"/>
      <c r="C1870" s="133"/>
      <c r="D1870" s="133"/>
      <c r="E1870" s="133"/>
      <c r="F1870" s="133"/>
      <c r="G1870" s="133"/>
      <c r="I1870" s="133"/>
      <c r="J1870" s="133"/>
      <c r="K1870" s="133"/>
      <c r="L1870" s="133"/>
      <c r="M1870" s="133"/>
      <c r="N1870" s="133"/>
      <c r="P1870" s="133"/>
      <c r="Q1870" s="133"/>
      <c r="R1870" s="133"/>
      <c r="S1870" s="133"/>
      <c r="T1870" s="133"/>
      <c r="U1870" s="133"/>
      <c r="V1870" s="133"/>
      <c r="W1870" s="133"/>
      <c r="X1870" s="133"/>
      <c r="Y1870" s="133"/>
      <c r="Z1870" s="133"/>
      <c r="AA1870" s="133"/>
      <c r="AB1870" s="133"/>
    </row>
    <row r="1871" spans="2:28">
      <c r="B1871" s="133"/>
      <c r="C1871" s="133"/>
      <c r="D1871" s="133"/>
      <c r="E1871" s="133"/>
      <c r="F1871" s="133"/>
      <c r="G1871" s="133"/>
      <c r="I1871" s="133"/>
      <c r="J1871" s="133"/>
      <c r="K1871" s="133"/>
      <c r="L1871" s="133"/>
      <c r="M1871" s="133"/>
      <c r="N1871" s="133"/>
      <c r="P1871" s="133"/>
      <c r="Q1871" s="133"/>
      <c r="R1871" s="133"/>
      <c r="S1871" s="133"/>
      <c r="T1871" s="133"/>
      <c r="U1871" s="133"/>
      <c r="V1871" s="133"/>
      <c r="W1871" s="133"/>
      <c r="X1871" s="133"/>
      <c r="Y1871" s="133"/>
      <c r="Z1871" s="133"/>
      <c r="AA1871" s="133"/>
      <c r="AB1871" s="133"/>
    </row>
    <row r="1872" spans="2:28">
      <c r="B1872" s="133"/>
      <c r="C1872" s="133"/>
      <c r="D1872" s="133"/>
      <c r="E1872" s="133"/>
      <c r="F1872" s="133"/>
      <c r="G1872" s="133"/>
      <c r="I1872" s="133"/>
      <c r="J1872" s="133"/>
      <c r="K1872" s="133"/>
      <c r="L1872" s="133"/>
      <c r="M1872" s="133"/>
      <c r="N1872" s="133"/>
      <c r="P1872" s="133"/>
      <c r="Q1872" s="133"/>
      <c r="R1872" s="133"/>
      <c r="S1872" s="133"/>
      <c r="T1872" s="133"/>
      <c r="U1872" s="133"/>
      <c r="V1872" s="133"/>
      <c r="W1872" s="133"/>
      <c r="X1872" s="133"/>
      <c r="Y1872" s="133"/>
      <c r="Z1872" s="133"/>
      <c r="AA1872" s="133"/>
      <c r="AB1872" s="133"/>
    </row>
    <row r="1873" spans="2:28">
      <c r="B1873" s="133"/>
      <c r="C1873" s="133"/>
      <c r="D1873" s="133"/>
      <c r="E1873" s="133"/>
      <c r="F1873" s="133"/>
      <c r="G1873" s="133"/>
      <c r="I1873" s="133"/>
      <c r="J1873" s="133"/>
      <c r="K1873" s="133"/>
      <c r="L1873" s="133"/>
      <c r="M1873" s="133"/>
      <c r="N1873" s="133"/>
      <c r="P1873" s="133"/>
      <c r="Q1873" s="133"/>
      <c r="R1873" s="133"/>
      <c r="S1873" s="133"/>
      <c r="T1873" s="133"/>
      <c r="U1873" s="133"/>
      <c r="V1873" s="133"/>
      <c r="W1873" s="133"/>
      <c r="X1873" s="133"/>
      <c r="Y1873" s="133"/>
      <c r="Z1873" s="133"/>
      <c r="AA1873" s="133"/>
      <c r="AB1873" s="133"/>
    </row>
    <row r="1874" spans="2:28">
      <c r="B1874" s="133"/>
      <c r="C1874" s="133"/>
      <c r="D1874" s="133"/>
      <c r="E1874" s="133"/>
      <c r="F1874" s="133"/>
      <c r="G1874" s="133"/>
      <c r="I1874" s="133"/>
      <c r="J1874" s="133"/>
      <c r="K1874" s="133"/>
      <c r="L1874" s="133"/>
      <c r="M1874" s="133"/>
      <c r="N1874" s="133"/>
      <c r="P1874" s="133"/>
      <c r="Q1874" s="133"/>
      <c r="R1874" s="133"/>
      <c r="S1874" s="133"/>
      <c r="T1874" s="133"/>
      <c r="U1874" s="133"/>
      <c r="V1874" s="133"/>
      <c r="W1874" s="133"/>
      <c r="X1874" s="133"/>
      <c r="Y1874" s="133"/>
      <c r="Z1874" s="133"/>
      <c r="AA1874" s="133"/>
      <c r="AB1874" s="133"/>
    </row>
    <row r="1875" spans="2:28">
      <c r="B1875" s="133"/>
      <c r="C1875" s="133"/>
      <c r="D1875" s="133"/>
      <c r="E1875" s="133"/>
      <c r="F1875" s="133"/>
      <c r="G1875" s="133"/>
      <c r="I1875" s="133"/>
      <c r="J1875" s="133"/>
      <c r="K1875" s="133"/>
      <c r="L1875" s="133"/>
      <c r="M1875" s="133"/>
      <c r="N1875" s="133"/>
      <c r="P1875" s="133"/>
      <c r="Q1875" s="133"/>
      <c r="R1875" s="133"/>
      <c r="S1875" s="133"/>
      <c r="T1875" s="133"/>
      <c r="U1875" s="133"/>
      <c r="V1875" s="133"/>
      <c r="W1875" s="133"/>
      <c r="X1875" s="133"/>
      <c r="Y1875" s="133"/>
      <c r="Z1875" s="133"/>
      <c r="AA1875" s="133"/>
      <c r="AB1875" s="133"/>
    </row>
    <row r="1876" spans="2:28">
      <c r="B1876" s="133"/>
      <c r="C1876" s="133"/>
      <c r="D1876" s="133"/>
      <c r="E1876" s="133"/>
      <c r="F1876" s="133"/>
      <c r="G1876" s="133"/>
      <c r="I1876" s="133"/>
      <c r="J1876" s="133"/>
      <c r="K1876" s="133"/>
      <c r="L1876" s="133"/>
      <c r="M1876" s="133"/>
      <c r="N1876" s="133"/>
      <c r="P1876" s="133"/>
      <c r="Q1876" s="133"/>
      <c r="R1876" s="133"/>
      <c r="S1876" s="133"/>
      <c r="T1876" s="133"/>
      <c r="U1876" s="133"/>
      <c r="V1876" s="133"/>
      <c r="W1876" s="133"/>
      <c r="X1876" s="133"/>
      <c r="Y1876" s="133"/>
      <c r="Z1876" s="133"/>
      <c r="AA1876" s="133"/>
      <c r="AB1876" s="133"/>
    </row>
    <row r="1877" spans="2:28">
      <c r="B1877" s="133"/>
      <c r="C1877" s="133"/>
      <c r="D1877" s="133"/>
      <c r="E1877" s="133"/>
      <c r="F1877" s="133"/>
      <c r="G1877" s="133"/>
      <c r="I1877" s="133"/>
      <c r="J1877" s="133"/>
      <c r="K1877" s="133"/>
      <c r="L1877" s="133"/>
      <c r="M1877" s="133"/>
      <c r="N1877" s="133"/>
      <c r="P1877" s="133"/>
      <c r="Q1877" s="133"/>
      <c r="R1877" s="133"/>
      <c r="S1877" s="133"/>
      <c r="T1877" s="133"/>
      <c r="U1877" s="133"/>
      <c r="V1877" s="133"/>
      <c r="W1877" s="133"/>
      <c r="X1877" s="133"/>
      <c r="Y1877" s="133"/>
      <c r="Z1877" s="133"/>
      <c r="AA1877" s="133"/>
      <c r="AB1877" s="133"/>
    </row>
    <row r="1878" spans="2:28">
      <c r="B1878" s="133"/>
      <c r="C1878" s="133"/>
      <c r="D1878" s="133"/>
      <c r="E1878" s="133"/>
      <c r="F1878" s="133"/>
      <c r="G1878" s="133"/>
      <c r="I1878" s="133"/>
      <c r="J1878" s="133"/>
      <c r="K1878" s="133"/>
      <c r="L1878" s="133"/>
      <c r="M1878" s="133"/>
      <c r="N1878" s="133"/>
      <c r="P1878" s="133"/>
      <c r="Q1878" s="133"/>
      <c r="R1878" s="133"/>
      <c r="S1878" s="133"/>
      <c r="T1878" s="133"/>
      <c r="U1878" s="133"/>
      <c r="V1878" s="133"/>
      <c r="W1878" s="133"/>
      <c r="X1878" s="133"/>
      <c r="Y1878" s="133"/>
      <c r="Z1878" s="133"/>
      <c r="AA1878" s="133"/>
      <c r="AB1878" s="133"/>
    </row>
    <row r="1879" spans="2:28">
      <c r="B1879" s="133"/>
      <c r="C1879" s="133"/>
      <c r="D1879" s="133"/>
      <c r="E1879" s="133"/>
      <c r="F1879" s="133"/>
      <c r="G1879" s="133"/>
      <c r="I1879" s="133"/>
      <c r="J1879" s="133"/>
      <c r="K1879" s="133"/>
      <c r="L1879" s="133"/>
      <c r="M1879" s="133"/>
      <c r="N1879" s="133"/>
      <c r="P1879" s="133"/>
      <c r="Q1879" s="133"/>
      <c r="R1879" s="133"/>
      <c r="S1879" s="133"/>
      <c r="T1879" s="133"/>
      <c r="U1879" s="133"/>
      <c r="V1879" s="133"/>
      <c r="W1879" s="133"/>
      <c r="X1879" s="133"/>
      <c r="Y1879" s="133"/>
      <c r="Z1879" s="133"/>
      <c r="AA1879" s="133"/>
      <c r="AB1879" s="133"/>
    </row>
    <row r="1880" spans="2:28">
      <c r="B1880" s="133"/>
      <c r="C1880" s="133"/>
      <c r="D1880" s="133"/>
      <c r="E1880" s="133"/>
      <c r="F1880" s="133"/>
      <c r="G1880" s="133"/>
      <c r="I1880" s="133"/>
      <c r="J1880" s="133"/>
      <c r="K1880" s="133"/>
      <c r="L1880" s="133"/>
      <c r="M1880" s="133"/>
      <c r="N1880" s="133"/>
      <c r="P1880" s="133"/>
      <c r="Q1880" s="133"/>
      <c r="R1880" s="133"/>
      <c r="S1880" s="133"/>
      <c r="T1880" s="133"/>
      <c r="U1880" s="133"/>
      <c r="V1880" s="133"/>
      <c r="W1880" s="133"/>
      <c r="X1880" s="133"/>
      <c r="Y1880" s="133"/>
      <c r="Z1880" s="133"/>
      <c r="AA1880" s="133"/>
      <c r="AB1880" s="133"/>
    </row>
    <row r="1881" spans="2:28">
      <c r="B1881" s="133"/>
      <c r="C1881" s="133"/>
      <c r="D1881" s="133"/>
      <c r="E1881" s="133"/>
      <c r="F1881" s="133"/>
      <c r="G1881" s="133"/>
      <c r="I1881" s="133"/>
      <c r="J1881" s="133"/>
      <c r="K1881" s="133"/>
      <c r="L1881" s="133"/>
      <c r="M1881" s="133"/>
      <c r="N1881" s="133"/>
      <c r="P1881" s="133"/>
      <c r="Q1881" s="133"/>
      <c r="R1881" s="133"/>
      <c r="S1881" s="133"/>
      <c r="T1881" s="133"/>
      <c r="U1881" s="133"/>
      <c r="V1881" s="133"/>
      <c r="W1881" s="133"/>
      <c r="X1881" s="133"/>
      <c r="Y1881" s="133"/>
      <c r="Z1881" s="133"/>
      <c r="AA1881" s="133"/>
      <c r="AB1881" s="133"/>
    </row>
    <row r="1882" spans="2:28">
      <c r="B1882" s="133"/>
      <c r="C1882" s="133"/>
      <c r="D1882" s="133"/>
      <c r="E1882" s="133"/>
      <c r="F1882" s="133"/>
      <c r="G1882" s="133"/>
      <c r="I1882" s="133"/>
      <c r="J1882" s="133"/>
      <c r="K1882" s="133"/>
      <c r="L1882" s="133"/>
      <c r="M1882" s="133"/>
      <c r="N1882" s="133"/>
      <c r="P1882" s="133"/>
      <c r="Q1882" s="133"/>
      <c r="R1882" s="133"/>
      <c r="S1882" s="133"/>
      <c r="T1882" s="133"/>
      <c r="U1882" s="133"/>
      <c r="V1882" s="133"/>
      <c r="W1882" s="133"/>
      <c r="X1882" s="133"/>
      <c r="Y1882" s="133"/>
      <c r="Z1882" s="133"/>
      <c r="AA1882" s="133"/>
      <c r="AB1882" s="133"/>
    </row>
    <row r="1883" spans="2:28">
      <c r="B1883" s="133"/>
      <c r="C1883" s="133"/>
      <c r="D1883" s="133"/>
      <c r="E1883" s="133"/>
      <c r="F1883" s="133"/>
      <c r="G1883" s="133"/>
      <c r="I1883" s="133"/>
      <c r="J1883" s="133"/>
      <c r="K1883" s="133"/>
      <c r="L1883" s="133"/>
      <c r="M1883" s="133"/>
      <c r="N1883" s="133"/>
      <c r="P1883" s="133"/>
      <c r="Q1883" s="133"/>
      <c r="R1883" s="133"/>
      <c r="S1883" s="133"/>
      <c r="T1883" s="133"/>
      <c r="U1883" s="133"/>
      <c r="V1883" s="133"/>
      <c r="W1883" s="133"/>
      <c r="X1883" s="133"/>
      <c r="Y1883" s="133"/>
      <c r="Z1883" s="133"/>
      <c r="AA1883" s="133"/>
      <c r="AB1883" s="133"/>
    </row>
    <row r="1884" spans="2:28">
      <c r="B1884" s="133"/>
      <c r="C1884" s="133"/>
      <c r="D1884" s="133"/>
      <c r="E1884" s="133"/>
      <c r="F1884" s="133"/>
      <c r="G1884" s="133"/>
      <c r="I1884" s="133"/>
      <c r="J1884" s="133"/>
      <c r="K1884" s="133"/>
      <c r="L1884" s="133"/>
      <c r="M1884" s="133"/>
      <c r="N1884" s="133"/>
      <c r="P1884" s="133"/>
      <c r="Q1884" s="133"/>
      <c r="R1884" s="133"/>
      <c r="S1884" s="133"/>
      <c r="T1884" s="133"/>
      <c r="U1884" s="133"/>
      <c r="V1884" s="133"/>
      <c r="W1884" s="133"/>
      <c r="X1884" s="133"/>
      <c r="Y1884" s="133"/>
      <c r="Z1884" s="133"/>
      <c r="AA1884" s="133"/>
      <c r="AB1884" s="133"/>
    </row>
    <row r="1885" spans="2:28">
      <c r="B1885" s="133"/>
      <c r="C1885" s="133"/>
      <c r="D1885" s="133"/>
      <c r="E1885" s="133"/>
      <c r="F1885" s="133"/>
      <c r="G1885" s="133"/>
      <c r="I1885" s="133"/>
      <c r="J1885" s="133"/>
      <c r="K1885" s="133"/>
      <c r="L1885" s="133"/>
      <c r="M1885" s="133"/>
      <c r="N1885" s="133"/>
      <c r="P1885" s="133"/>
      <c r="Q1885" s="133"/>
      <c r="R1885" s="133"/>
      <c r="S1885" s="133"/>
      <c r="T1885" s="133"/>
      <c r="U1885" s="133"/>
      <c r="V1885" s="133"/>
      <c r="W1885" s="133"/>
      <c r="X1885" s="133"/>
      <c r="Y1885" s="133"/>
      <c r="Z1885" s="133"/>
      <c r="AA1885" s="133"/>
      <c r="AB1885" s="133"/>
    </row>
    <row r="1886" spans="2:28">
      <c r="B1886" s="133"/>
      <c r="C1886" s="133"/>
      <c r="D1886" s="133"/>
      <c r="E1886" s="133"/>
      <c r="F1886" s="133"/>
      <c r="G1886" s="133"/>
      <c r="I1886" s="133"/>
      <c r="J1886" s="133"/>
      <c r="K1886" s="133"/>
      <c r="L1886" s="133"/>
      <c r="M1886" s="133"/>
      <c r="N1886" s="133"/>
      <c r="P1886" s="133"/>
      <c r="Q1886" s="133"/>
      <c r="R1886" s="133"/>
      <c r="S1886" s="133"/>
      <c r="T1886" s="133"/>
      <c r="U1886" s="133"/>
      <c r="V1886" s="133"/>
      <c r="W1886" s="133"/>
      <c r="X1886" s="133"/>
      <c r="Y1886" s="133"/>
      <c r="Z1886" s="133"/>
      <c r="AA1886" s="133"/>
      <c r="AB1886" s="133"/>
    </row>
    <row r="1887" spans="2:28">
      <c r="B1887" s="133"/>
      <c r="C1887" s="133"/>
      <c r="D1887" s="133"/>
      <c r="E1887" s="133"/>
      <c r="F1887" s="133"/>
      <c r="G1887" s="133"/>
      <c r="I1887" s="133"/>
      <c r="J1887" s="133"/>
      <c r="K1887" s="133"/>
      <c r="L1887" s="133"/>
      <c r="M1887" s="133"/>
      <c r="N1887" s="133"/>
      <c r="P1887" s="133"/>
      <c r="Q1887" s="133"/>
      <c r="R1887" s="133"/>
      <c r="S1887" s="133"/>
      <c r="T1887" s="133"/>
      <c r="U1887" s="133"/>
      <c r="V1887" s="133"/>
      <c r="W1887" s="133"/>
      <c r="X1887" s="133"/>
      <c r="Y1887" s="133"/>
      <c r="Z1887" s="133"/>
      <c r="AA1887" s="133"/>
      <c r="AB1887" s="133"/>
    </row>
    <row r="1888" spans="2:28">
      <c r="B1888" s="133"/>
      <c r="C1888" s="133"/>
      <c r="D1888" s="133"/>
      <c r="E1888" s="133"/>
      <c r="F1888" s="133"/>
      <c r="G1888" s="133"/>
      <c r="I1888" s="133"/>
      <c r="J1888" s="133"/>
      <c r="K1888" s="133"/>
      <c r="L1888" s="133"/>
      <c r="M1888" s="133"/>
      <c r="N1888" s="133"/>
      <c r="P1888" s="133"/>
      <c r="Q1888" s="133"/>
      <c r="R1888" s="133"/>
      <c r="S1888" s="133"/>
      <c r="T1888" s="133"/>
      <c r="U1888" s="133"/>
      <c r="V1888" s="133"/>
      <c r="W1888" s="133"/>
      <c r="X1888" s="133"/>
      <c r="Y1888" s="133"/>
      <c r="Z1888" s="133"/>
      <c r="AA1888" s="133"/>
      <c r="AB1888" s="133"/>
    </row>
    <row r="1889" spans="2:28">
      <c r="B1889" s="133"/>
      <c r="C1889" s="133"/>
      <c r="D1889" s="133"/>
      <c r="E1889" s="133"/>
      <c r="F1889" s="133"/>
      <c r="G1889" s="133"/>
      <c r="I1889" s="133"/>
      <c r="J1889" s="133"/>
      <c r="K1889" s="133"/>
      <c r="L1889" s="133"/>
      <c r="M1889" s="133"/>
      <c r="N1889" s="133"/>
      <c r="P1889" s="133"/>
      <c r="Q1889" s="133"/>
      <c r="R1889" s="133"/>
      <c r="S1889" s="133"/>
      <c r="T1889" s="133"/>
      <c r="U1889" s="133"/>
      <c r="V1889" s="133"/>
      <c r="W1889" s="133"/>
      <c r="X1889" s="133"/>
      <c r="Y1889" s="133"/>
      <c r="Z1889" s="133"/>
      <c r="AA1889" s="133"/>
      <c r="AB1889" s="133"/>
    </row>
    <row r="1890" spans="2:28">
      <c r="B1890" s="133"/>
      <c r="C1890" s="133"/>
      <c r="D1890" s="133"/>
      <c r="E1890" s="133"/>
      <c r="F1890" s="133"/>
      <c r="G1890" s="133"/>
      <c r="I1890" s="133"/>
      <c r="J1890" s="133"/>
      <c r="K1890" s="133"/>
      <c r="L1890" s="133"/>
      <c r="M1890" s="133"/>
      <c r="N1890" s="133"/>
      <c r="P1890" s="133"/>
      <c r="Q1890" s="133"/>
      <c r="R1890" s="133"/>
      <c r="S1890" s="133"/>
      <c r="T1890" s="133"/>
      <c r="U1890" s="133"/>
      <c r="V1890" s="133"/>
      <c r="W1890" s="133"/>
      <c r="X1890" s="133"/>
      <c r="Y1890" s="133"/>
      <c r="Z1890" s="133"/>
      <c r="AA1890" s="133"/>
      <c r="AB1890" s="133"/>
    </row>
    <row r="1891" spans="2:28">
      <c r="B1891" s="133"/>
      <c r="C1891" s="133"/>
      <c r="D1891" s="133"/>
      <c r="E1891" s="133"/>
      <c r="F1891" s="133"/>
      <c r="G1891" s="133"/>
      <c r="I1891" s="133"/>
      <c r="J1891" s="133"/>
      <c r="K1891" s="133"/>
      <c r="L1891" s="133"/>
      <c r="M1891" s="133"/>
      <c r="N1891" s="133"/>
      <c r="P1891" s="133"/>
      <c r="Q1891" s="133"/>
      <c r="R1891" s="133"/>
      <c r="S1891" s="133"/>
      <c r="T1891" s="133"/>
      <c r="U1891" s="133"/>
      <c r="V1891" s="133"/>
      <c r="W1891" s="133"/>
      <c r="X1891" s="133"/>
      <c r="Y1891" s="133"/>
      <c r="Z1891" s="133"/>
      <c r="AA1891" s="133"/>
      <c r="AB1891" s="133"/>
    </row>
    <row r="1892" spans="2:28">
      <c r="B1892" s="133"/>
      <c r="C1892" s="133"/>
      <c r="D1892" s="133"/>
      <c r="E1892" s="133"/>
      <c r="F1892" s="133"/>
      <c r="G1892" s="133"/>
      <c r="I1892" s="133"/>
      <c r="J1892" s="133"/>
      <c r="K1892" s="133"/>
      <c r="L1892" s="133"/>
      <c r="M1892" s="133"/>
      <c r="N1892" s="133"/>
      <c r="P1892" s="133"/>
      <c r="Q1892" s="133"/>
      <c r="R1892" s="133"/>
      <c r="S1892" s="133"/>
      <c r="T1892" s="133"/>
      <c r="U1892" s="133"/>
      <c r="V1892" s="133"/>
      <c r="W1892" s="133"/>
      <c r="X1892" s="133"/>
      <c r="Y1892" s="133"/>
      <c r="Z1892" s="133"/>
      <c r="AA1892" s="133"/>
      <c r="AB1892" s="133"/>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K17" sqref="K17"/>
    </sheetView>
  </sheetViews>
  <sheetFormatPr defaultRowHeight="15"/>
  <cols>
    <col min="1" max="1" width="77.28515625" style="134" customWidth="1"/>
    <col min="2" max="28" width="9.28515625" style="985" customWidth="1"/>
    <col min="29" max="256" width="9.140625" style="985"/>
    <col min="257" max="257" width="77.28515625" style="985" customWidth="1"/>
    <col min="258" max="284" width="9.28515625" style="985" customWidth="1"/>
    <col min="285" max="512" width="9.140625" style="985"/>
    <col min="513" max="513" width="77.28515625" style="985" customWidth="1"/>
    <col min="514" max="540" width="9.28515625" style="985" customWidth="1"/>
    <col min="541" max="768" width="9.140625" style="985"/>
    <col min="769" max="769" width="77.28515625" style="985" customWidth="1"/>
    <col min="770" max="796" width="9.28515625" style="985" customWidth="1"/>
    <col min="797" max="1024" width="9.140625" style="985"/>
    <col min="1025" max="1025" width="77.28515625" style="985" customWidth="1"/>
    <col min="1026" max="1052" width="9.28515625" style="985" customWidth="1"/>
    <col min="1053" max="1280" width="9.140625" style="985"/>
    <col min="1281" max="1281" width="77.28515625" style="985" customWidth="1"/>
    <col min="1282" max="1308" width="9.28515625" style="985" customWidth="1"/>
    <col min="1309" max="1536" width="9.140625" style="985"/>
    <col min="1537" max="1537" width="77.28515625" style="985" customWidth="1"/>
    <col min="1538" max="1564" width="9.28515625" style="985" customWidth="1"/>
    <col min="1565" max="1792" width="9.140625" style="985"/>
    <col min="1793" max="1793" width="77.28515625" style="985" customWidth="1"/>
    <col min="1794" max="1820" width="9.28515625" style="985" customWidth="1"/>
    <col min="1821" max="2048" width="9.140625" style="985"/>
    <col min="2049" max="2049" width="77.28515625" style="985" customWidth="1"/>
    <col min="2050" max="2076" width="9.28515625" style="985" customWidth="1"/>
    <col min="2077" max="2304" width="9.140625" style="985"/>
    <col min="2305" max="2305" width="77.28515625" style="985" customWidth="1"/>
    <col min="2306" max="2332" width="9.28515625" style="985" customWidth="1"/>
    <col min="2333" max="2560" width="9.140625" style="985"/>
    <col min="2561" max="2561" width="77.28515625" style="985" customWidth="1"/>
    <col min="2562" max="2588" width="9.28515625" style="985" customWidth="1"/>
    <col min="2589" max="2816" width="9.140625" style="985"/>
    <col min="2817" max="2817" width="77.28515625" style="985" customWidth="1"/>
    <col min="2818" max="2844" width="9.28515625" style="985" customWidth="1"/>
    <col min="2845" max="3072" width="9.140625" style="985"/>
    <col min="3073" max="3073" width="77.28515625" style="985" customWidth="1"/>
    <col min="3074" max="3100" width="9.28515625" style="985" customWidth="1"/>
    <col min="3101" max="3328" width="9.140625" style="985"/>
    <col min="3329" max="3329" width="77.28515625" style="985" customWidth="1"/>
    <col min="3330" max="3356" width="9.28515625" style="985" customWidth="1"/>
    <col min="3357" max="3584" width="9.140625" style="985"/>
    <col min="3585" max="3585" width="77.28515625" style="985" customWidth="1"/>
    <col min="3586" max="3612" width="9.28515625" style="985" customWidth="1"/>
    <col min="3613" max="3840" width="9.140625" style="985"/>
    <col min="3841" max="3841" width="77.28515625" style="985" customWidth="1"/>
    <col min="3842" max="3868" width="9.28515625" style="985" customWidth="1"/>
    <col min="3869" max="4096" width="9.140625" style="985"/>
    <col min="4097" max="4097" width="77.28515625" style="985" customWidth="1"/>
    <col min="4098" max="4124" width="9.28515625" style="985" customWidth="1"/>
    <col min="4125" max="4352" width="9.140625" style="985"/>
    <col min="4353" max="4353" width="77.28515625" style="985" customWidth="1"/>
    <col min="4354" max="4380" width="9.28515625" style="985" customWidth="1"/>
    <col min="4381" max="4608" width="9.140625" style="985"/>
    <col min="4609" max="4609" width="77.28515625" style="985" customWidth="1"/>
    <col min="4610" max="4636" width="9.28515625" style="985" customWidth="1"/>
    <col min="4637" max="4864" width="9.140625" style="985"/>
    <col min="4865" max="4865" width="77.28515625" style="985" customWidth="1"/>
    <col min="4866" max="4892" width="9.28515625" style="985" customWidth="1"/>
    <col min="4893" max="5120" width="9.140625" style="985"/>
    <col min="5121" max="5121" width="77.28515625" style="985" customWidth="1"/>
    <col min="5122" max="5148" width="9.28515625" style="985" customWidth="1"/>
    <col min="5149" max="5376" width="9.140625" style="985"/>
    <col min="5377" max="5377" width="77.28515625" style="985" customWidth="1"/>
    <col min="5378" max="5404" width="9.28515625" style="985" customWidth="1"/>
    <col min="5405" max="5632" width="9.140625" style="985"/>
    <col min="5633" max="5633" width="77.28515625" style="985" customWidth="1"/>
    <col min="5634" max="5660" width="9.28515625" style="985" customWidth="1"/>
    <col min="5661" max="5888" width="9.140625" style="985"/>
    <col min="5889" max="5889" width="77.28515625" style="985" customWidth="1"/>
    <col min="5890" max="5916" width="9.28515625" style="985" customWidth="1"/>
    <col min="5917" max="6144" width="9.140625" style="985"/>
    <col min="6145" max="6145" width="77.28515625" style="985" customWidth="1"/>
    <col min="6146" max="6172" width="9.28515625" style="985" customWidth="1"/>
    <col min="6173" max="6400" width="9.140625" style="985"/>
    <col min="6401" max="6401" width="77.28515625" style="985" customWidth="1"/>
    <col min="6402" max="6428" width="9.28515625" style="985" customWidth="1"/>
    <col min="6429" max="6656" width="9.140625" style="985"/>
    <col min="6657" max="6657" width="77.28515625" style="985" customWidth="1"/>
    <col min="6658" max="6684" width="9.28515625" style="985" customWidth="1"/>
    <col min="6685" max="6912" width="9.140625" style="985"/>
    <col min="6913" max="6913" width="77.28515625" style="985" customWidth="1"/>
    <col min="6914" max="6940" width="9.28515625" style="985" customWidth="1"/>
    <col min="6941" max="7168" width="9.140625" style="985"/>
    <col min="7169" max="7169" width="77.28515625" style="985" customWidth="1"/>
    <col min="7170" max="7196" width="9.28515625" style="985" customWidth="1"/>
    <col min="7197" max="7424" width="9.140625" style="985"/>
    <col min="7425" max="7425" width="77.28515625" style="985" customWidth="1"/>
    <col min="7426" max="7452" width="9.28515625" style="985" customWidth="1"/>
    <col min="7453" max="7680" width="9.140625" style="985"/>
    <col min="7681" max="7681" width="77.28515625" style="985" customWidth="1"/>
    <col min="7682" max="7708" width="9.28515625" style="985" customWidth="1"/>
    <col min="7709" max="7936" width="9.140625" style="985"/>
    <col min="7937" max="7937" width="77.28515625" style="985" customWidth="1"/>
    <col min="7938" max="7964" width="9.28515625" style="985" customWidth="1"/>
    <col min="7965" max="8192" width="9.140625" style="985"/>
    <col min="8193" max="8193" width="77.28515625" style="985" customWidth="1"/>
    <col min="8194" max="8220" width="9.28515625" style="985" customWidth="1"/>
    <col min="8221" max="8448" width="9.140625" style="985"/>
    <col min="8449" max="8449" width="77.28515625" style="985" customWidth="1"/>
    <col min="8450" max="8476" width="9.28515625" style="985" customWidth="1"/>
    <col min="8477" max="8704" width="9.140625" style="985"/>
    <col min="8705" max="8705" width="77.28515625" style="985" customWidth="1"/>
    <col min="8706" max="8732" width="9.28515625" style="985" customWidth="1"/>
    <col min="8733" max="8960" width="9.140625" style="985"/>
    <col min="8961" max="8961" width="77.28515625" style="985" customWidth="1"/>
    <col min="8962" max="8988" width="9.28515625" style="985" customWidth="1"/>
    <col min="8989" max="9216" width="9.140625" style="985"/>
    <col min="9217" max="9217" width="77.28515625" style="985" customWidth="1"/>
    <col min="9218" max="9244" width="9.28515625" style="985" customWidth="1"/>
    <col min="9245" max="9472" width="9.140625" style="985"/>
    <col min="9473" max="9473" width="77.28515625" style="985" customWidth="1"/>
    <col min="9474" max="9500" width="9.28515625" style="985" customWidth="1"/>
    <col min="9501" max="9728" width="9.140625" style="985"/>
    <col min="9729" max="9729" width="77.28515625" style="985" customWidth="1"/>
    <col min="9730" max="9756" width="9.28515625" style="985" customWidth="1"/>
    <col min="9757" max="9984" width="9.140625" style="985"/>
    <col min="9985" max="9985" width="77.28515625" style="985" customWidth="1"/>
    <col min="9986" max="10012" width="9.28515625" style="985" customWidth="1"/>
    <col min="10013" max="10240" width="9.140625" style="985"/>
    <col min="10241" max="10241" width="77.28515625" style="985" customWidth="1"/>
    <col min="10242" max="10268" width="9.28515625" style="985" customWidth="1"/>
    <col min="10269" max="10496" width="9.140625" style="985"/>
    <col min="10497" max="10497" width="77.28515625" style="985" customWidth="1"/>
    <col min="10498" max="10524" width="9.28515625" style="985" customWidth="1"/>
    <col min="10525" max="10752" width="9.140625" style="985"/>
    <col min="10753" max="10753" width="77.28515625" style="985" customWidth="1"/>
    <col min="10754" max="10780" width="9.28515625" style="985" customWidth="1"/>
    <col min="10781" max="11008" width="9.140625" style="985"/>
    <col min="11009" max="11009" width="77.28515625" style="985" customWidth="1"/>
    <col min="11010" max="11036" width="9.28515625" style="985" customWidth="1"/>
    <col min="11037" max="11264" width="9.140625" style="985"/>
    <col min="11265" max="11265" width="77.28515625" style="985" customWidth="1"/>
    <col min="11266" max="11292" width="9.28515625" style="985" customWidth="1"/>
    <col min="11293" max="11520" width="9.140625" style="985"/>
    <col min="11521" max="11521" width="77.28515625" style="985" customWidth="1"/>
    <col min="11522" max="11548" width="9.28515625" style="985" customWidth="1"/>
    <col min="11549" max="11776" width="9.140625" style="985"/>
    <col min="11777" max="11777" width="77.28515625" style="985" customWidth="1"/>
    <col min="11778" max="11804" width="9.28515625" style="985" customWidth="1"/>
    <col min="11805" max="12032" width="9.140625" style="985"/>
    <col min="12033" max="12033" width="77.28515625" style="985" customWidth="1"/>
    <col min="12034" max="12060" width="9.28515625" style="985" customWidth="1"/>
    <col min="12061" max="12288" width="9.140625" style="985"/>
    <col min="12289" max="12289" width="77.28515625" style="985" customWidth="1"/>
    <col min="12290" max="12316" width="9.28515625" style="985" customWidth="1"/>
    <col min="12317" max="12544" width="9.140625" style="985"/>
    <col min="12545" max="12545" width="77.28515625" style="985" customWidth="1"/>
    <col min="12546" max="12572" width="9.28515625" style="985" customWidth="1"/>
    <col min="12573" max="12800" width="9.140625" style="985"/>
    <col min="12801" max="12801" width="77.28515625" style="985" customWidth="1"/>
    <col min="12802" max="12828" width="9.28515625" style="985" customWidth="1"/>
    <col min="12829" max="13056" width="9.140625" style="985"/>
    <col min="13057" max="13057" width="77.28515625" style="985" customWidth="1"/>
    <col min="13058" max="13084" width="9.28515625" style="985" customWidth="1"/>
    <col min="13085" max="13312" width="9.140625" style="985"/>
    <col min="13313" max="13313" width="77.28515625" style="985" customWidth="1"/>
    <col min="13314" max="13340" width="9.28515625" style="985" customWidth="1"/>
    <col min="13341" max="13568" width="9.140625" style="985"/>
    <col min="13569" max="13569" width="77.28515625" style="985" customWidth="1"/>
    <col min="13570" max="13596" width="9.28515625" style="985" customWidth="1"/>
    <col min="13597" max="13824" width="9.140625" style="985"/>
    <col min="13825" max="13825" width="77.28515625" style="985" customWidth="1"/>
    <col min="13826" max="13852" width="9.28515625" style="985" customWidth="1"/>
    <col min="13853" max="14080" width="9.140625" style="985"/>
    <col min="14081" max="14081" width="77.28515625" style="985" customWidth="1"/>
    <col min="14082" max="14108" width="9.28515625" style="985" customWidth="1"/>
    <col min="14109" max="14336" width="9.140625" style="985"/>
    <col min="14337" max="14337" width="77.28515625" style="985" customWidth="1"/>
    <col min="14338" max="14364" width="9.28515625" style="985" customWidth="1"/>
    <col min="14365" max="14592" width="9.140625" style="985"/>
    <col min="14593" max="14593" width="77.28515625" style="985" customWidth="1"/>
    <col min="14594" max="14620" width="9.28515625" style="985" customWidth="1"/>
    <col min="14621" max="14848" width="9.140625" style="985"/>
    <col min="14849" max="14849" width="77.28515625" style="985" customWidth="1"/>
    <col min="14850" max="14876" width="9.28515625" style="985" customWidth="1"/>
    <col min="14877" max="15104" width="9.140625" style="985"/>
    <col min="15105" max="15105" width="77.28515625" style="985" customWidth="1"/>
    <col min="15106" max="15132" width="9.28515625" style="985" customWidth="1"/>
    <col min="15133" max="15360" width="9.140625" style="985"/>
    <col min="15361" max="15361" width="77.28515625" style="985" customWidth="1"/>
    <col min="15362" max="15388" width="9.28515625" style="985" customWidth="1"/>
    <col min="15389" max="15616" width="9.140625" style="985"/>
    <col min="15617" max="15617" width="77.28515625" style="985" customWidth="1"/>
    <col min="15618" max="15644" width="9.28515625" style="985" customWidth="1"/>
    <col min="15645" max="15872" width="9.140625" style="985"/>
    <col min="15873" max="15873" width="77.28515625" style="985" customWidth="1"/>
    <col min="15874" max="15900" width="9.28515625" style="985" customWidth="1"/>
    <col min="15901" max="16128" width="9.140625" style="985"/>
    <col min="16129" max="16129" width="77.28515625" style="985" customWidth="1"/>
    <col min="16130" max="16156" width="9.28515625" style="985" customWidth="1"/>
    <col min="16157" max="16384" width="9.140625" style="985"/>
  </cols>
  <sheetData>
    <row r="1" spans="1:218" s="137" customFormat="1" ht="17.25" customHeight="1">
      <c r="A1" s="1059"/>
      <c r="B1" s="1059"/>
      <c r="C1" s="1059"/>
      <c r="D1" s="1059"/>
      <c r="E1" s="1059"/>
      <c r="F1" s="1059"/>
      <c r="G1" s="1059"/>
      <c r="H1" s="1059"/>
      <c r="I1" s="1059"/>
      <c r="J1" s="1059"/>
      <c r="K1" s="1059"/>
      <c r="L1" s="1059"/>
      <c r="M1" s="1059"/>
      <c r="N1" s="1059"/>
      <c r="O1" s="1059"/>
      <c r="P1" s="1059"/>
      <c r="Q1" s="1059"/>
      <c r="R1" s="1059"/>
      <c r="S1" s="1059"/>
      <c r="T1" s="1059"/>
      <c r="U1" s="1059"/>
      <c r="V1" s="1059"/>
      <c r="W1" s="1059"/>
      <c r="X1" s="1059"/>
      <c r="Y1" s="1059"/>
      <c r="Z1" s="1059"/>
      <c r="AA1" s="1059"/>
      <c r="AB1" s="1059"/>
    </row>
    <row r="2" spans="1:218" s="126" customFormat="1" ht="27" customHeight="1">
      <c r="A2" s="1056" t="s">
        <v>907</v>
      </c>
      <c r="B2" s="1056"/>
      <c r="C2" s="1056"/>
      <c r="D2" s="1056"/>
      <c r="E2" s="1056"/>
      <c r="F2" s="1056"/>
      <c r="G2" s="1056"/>
      <c r="H2" s="1056"/>
      <c r="I2" s="1056"/>
      <c r="J2" s="1056"/>
      <c r="K2" s="1056"/>
      <c r="L2" s="1056"/>
      <c r="M2" s="1056"/>
      <c r="N2" s="1056"/>
      <c r="O2" s="1056"/>
      <c r="P2" s="1056"/>
      <c r="Q2" s="1056"/>
      <c r="R2" s="1056"/>
      <c r="S2" s="1056"/>
      <c r="T2" s="1056"/>
      <c r="U2" s="1056"/>
      <c r="V2" s="1056"/>
      <c r="W2" s="1056"/>
      <c r="X2" s="1056"/>
      <c r="Y2" s="1056"/>
      <c r="Z2" s="1056"/>
      <c r="AA2" s="1056"/>
      <c r="AB2" s="1056"/>
    </row>
    <row r="3" spans="1:218" s="126" customFormat="1" ht="27.75" customHeight="1">
      <c r="A3" s="1056" t="s">
        <v>1411</v>
      </c>
      <c r="B3" s="1056"/>
      <c r="C3" s="1056"/>
      <c r="D3" s="1056"/>
      <c r="E3" s="1056"/>
      <c r="F3" s="1056"/>
      <c r="G3" s="1056"/>
      <c r="H3" s="1056"/>
      <c r="I3" s="1056"/>
      <c r="J3" s="1056"/>
      <c r="K3" s="1056"/>
      <c r="L3" s="1056"/>
      <c r="M3" s="1056"/>
      <c r="N3" s="1056"/>
      <c r="O3" s="1056"/>
      <c r="P3" s="1056"/>
      <c r="Q3" s="1056"/>
      <c r="R3" s="1056"/>
      <c r="S3" s="1056"/>
      <c r="T3" s="1056"/>
      <c r="U3" s="1056"/>
      <c r="V3" s="1056"/>
      <c r="W3" s="1056"/>
      <c r="X3" s="1056"/>
      <c r="Y3" s="1056"/>
      <c r="Z3" s="1056"/>
      <c r="AA3" s="1056"/>
      <c r="AB3" s="1056"/>
    </row>
    <row r="4" spans="1:218" s="144" customFormat="1" ht="28.5" customHeight="1">
      <c r="A4" s="1061" t="s">
        <v>1493</v>
      </c>
      <c r="B4" s="1061"/>
      <c r="C4" s="1061"/>
      <c r="D4" s="1061"/>
      <c r="E4" s="1061"/>
      <c r="F4" s="1061"/>
      <c r="G4" s="1061"/>
      <c r="H4" s="1061"/>
      <c r="I4" s="1061"/>
      <c r="J4" s="1061"/>
      <c r="K4" s="1061"/>
      <c r="L4" s="1061"/>
      <c r="M4" s="1061"/>
      <c r="N4" s="1061"/>
      <c r="O4" s="1061"/>
      <c r="P4" s="1061"/>
      <c r="Q4" s="1061"/>
      <c r="R4" s="1061"/>
      <c r="S4" s="1061"/>
      <c r="T4" s="1061"/>
      <c r="U4" s="1061"/>
      <c r="V4" s="1061"/>
      <c r="W4" s="1061"/>
      <c r="X4" s="1061"/>
      <c r="Y4" s="1061"/>
      <c r="Z4" s="1061"/>
      <c r="AA4" s="1061"/>
      <c r="AB4" s="1061"/>
    </row>
    <row r="5" spans="1:218" s="126" customFormat="1" ht="9" customHeight="1">
      <c r="A5" s="1056"/>
      <c r="B5" s="1056"/>
      <c r="C5" s="1056"/>
      <c r="D5" s="1056"/>
      <c r="E5" s="1056"/>
      <c r="F5" s="1056"/>
      <c r="G5" s="1056"/>
      <c r="H5" s="1056"/>
      <c r="I5" s="1056"/>
      <c r="J5" s="1056"/>
      <c r="K5" s="1056"/>
      <c r="L5" s="1056"/>
      <c r="M5" s="1056"/>
      <c r="N5" s="1056"/>
      <c r="O5" s="1056"/>
      <c r="P5" s="1056"/>
      <c r="Q5" s="1056"/>
      <c r="R5" s="1056"/>
      <c r="S5" s="1056"/>
      <c r="T5" s="1056"/>
      <c r="U5" s="1056"/>
      <c r="V5" s="1056"/>
      <c r="W5" s="1056"/>
      <c r="X5" s="1056"/>
      <c r="Y5" s="1056"/>
      <c r="Z5" s="1056"/>
      <c r="AA5" s="1056"/>
      <c r="AB5" s="1056"/>
    </row>
    <row r="6" spans="1:218" ht="6.75" customHeight="1">
      <c r="A6" s="351"/>
    </row>
    <row r="7" spans="1:218" ht="5.25" customHeight="1" thickBot="1">
      <c r="A7" s="351"/>
      <c r="B7" s="352"/>
      <c r="C7" s="352"/>
      <c r="D7" s="352"/>
      <c r="E7" s="352"/>
      <c r="F7" s="352"/>
      <c r="G7" s="352"/>
      <c r="H7" s="352"/>
      <c r="I7" s="352"/>
      <c r="J7" s="352"/>
      <c r="K7" s="352"/>
      <c r="L7" s="352"/>
      <c r="M7" s="352"/>
      <c r="N7" s="352"/>
      <c r="O7" s="352"/>
      <c r="P7" s="352"/>
      <c r="Q7" s="352"/>
      <c r="R7" s="352"/>
      <c r="S7" s="352"/>
      <c r="T7" s="352"/>
      <c r="U7" s="352"/>
      <c r="V7" s="352"/>
      <c r="W7" s="352"/>
      <c r="X7" s="352"/>
      <c r="Y7" s="352"/>
      <c r="Z7" s="352"/>
      <c r="AA7" s="352"/>
      <c r="AB7" s="352"/>
    </row>
    <row r="8" spans="1:218" ht="28.5" customHeight="1" thickTop="1" thickBot="1">
      <c r="A8" s="561"/>
      <c r="B8" s="145" t="s">
        <v>877</v>
      </c>
      <c r="C8" s="145" t="s">
        <v>878</v>
      </c>
      <c r="D8" s="145" t="s">
        <v>879</v>
      </c>
      <c r="E8" s="145" t="s">
        <v>901</v>
      </c>
      <c r="F8" s="145" t="s">
        <v>880</v>
      </c>
      <c r="G8" s="145" t="s">
        <v>881</v>
      </c>
      <c r="H8" s="163" t="s">
        <v>898</v>
      </c>
      <c r="I8" s="145" t="s">
        <v>882</v>
      </c>
      <c r="J8" s="145" t="s">
        <v>883</v>
      </c>
      <c r="K8" s="145" t="s">
        <v>884</v>
      </c>
      <c r="L8" s="145" t="s">
        <v>885</v>
      </c>
      <c r="M8" s="145" t="s">
        <v>886</v>
      </c>
      <c r="N8" s="145" t="s">
        <v>892</v>
      </c>
      <c r="O8" s="163" t="s">
        <v>890</v>
      </c>
      <c r="P8" s="145" t="s">
        <v>899</v>
      </c>
      <c r="Q8" s="145" t="s">
        <v>891</v>
      </c>
      <c r="R8" s="145" t="s">
        <v>889</v>
      </c>
      <c r="S8" s="145" t="s">
        <v>887</v>
      </c>
      <c r="T8" s="145" t="s">
        <v>900</v>
      </c>
      <c r="U8" s="145" t="s">
        <v>888</v>
      </c>
      <c r="V8" s="163" t="s">
        <v>896</v>
      </c>
      <c r="W8" s="145" t="s">
        <v>897</v>
      </c>
      <c r="X8" s="145" t="s">
        <v>895</v>
      </c>
      <c r="Y8" s="145" t="s">
        <v>894</v>
      </c>
      <c r="Z8" s="145" t="s">
        <v>893</v>
      </c>
      <c r="AA8" s="145" t="s">
        <v>902</v>
      </c>
      <c r="AB8" s="163" t="s">
        <v>6</v>
      </c>
    </row>
    <row r="9" spans="1:218" ht="12" customHeight="1" thickTop="1" thickBot="1">
      <c r="A9" s="562"/>
      <c r="B9" s="353"/>
      <c r="C9" s="353"/>
      <c r="D9" s="353"/>
      <c r="E9" s="353"/>
      <c r="F9" s="353"/>
      <c r="G9" s="353"/>
      <c r="H9" s="354"/>
      <c r="I9" s="353"/>
      <c r="J9" s="353"/>
      <c r="K9" s="353"/>
      <c r="L9" s="353"/>
      <c r="M9" s="353"/>
      <c r="N9" s="353"/>
      <c r="O9" s="354"/>
      <c r="P9" s="353"/>
      <c r="Q9" s="353"/>
      <c r="R9" s="353"/>
      <c r="S9" s="353"/>
      <c r="T9" s="353"/>
      <c r="U9" s="353"/>
      <c r="V9" s="354"/>
      <c r="W9" s="353"/>
      <c r="X9" s="353"/>
      <c r="Y9" s="353"/>
      <c r="Z9" s="353"/>
      <c r="AA9" s="353"/>
      <c r="AB9" s="354"/>
    </row>
    <row r="10" spans="1:218" ht="18" customHeight="1" thickTop="1" thickBot="1">
      <c r="A10" s="146" t="s">
        <v>319</v>
      </c>
      <c r="B10" s="145"/>
      <c r="C10" s="145"/>
      <c r="D10" s="145"/>
      <c r="E10" s="145"/>
      <c r="F10" s="145"/>
      <c r="G10" s="145"/>
      <c r="H10" s="163"/>
      <c r="I10" s="145"/>
      <c r="J10" s="145"/>
      <c r="K10" s="145"/>
      <c r="L10" s="145"/>
      <c r="M10" s="145"/>
      <c r="N10" s="145"/>
      <c r="O10" s="163"/>
      <c r="P10" s="145"/>
      <c r="Q10" s="145"/>
      <c r="R10" s="145"/>
      <c r="S10" s="145"/>
      <c r="T10" s="145"/>
      <c r="U10" s="145"/>
      <c r="V10" s="163"/>
      <c r="W10" s="601"/>
      <c r="X10" s="601"/>
      <c r="Y10" s="601"/>
      <c r="Z10" s="601"/>
      <c r="AA10" s="601"/>
      <c r="AB10" s="601"/>
    </row>
    <row r="11" spans="1:218" ht="18" customHeight="1" thickTop="1">
      <c r="A11" s="562" t="s">
        <v>320</v>
      </c>
      <c r="B11" s="600">
        <v>0.19309999999999999</v>
      </c>
      <c r="C11" s="600">
        <v>8.3699999999999997E-2</v>
      </c>
      <c r="D11" s="600">
        <v>8.2900000000000001E-2</v>
      </c>
      <c r="E11" s="600">
        <v>6.7699999999999996E-2</v>
      </c>
      <c r="F11" s="600">
        <v>0.1333</v>
      </c>
      <c r="G11" s="600">
        <v>0.1353</v>
      </c>
      <c r="H11" s="600">
        <v>0.10680000000000001</v>
      </c>
      <c r="I11" s="600">
        <v>7.9899999999999999E-2</v>
      </c>
      <c r="J11" s="600">
        <v>8.77E-2</v>
      </c>
      <c r="K11" s="600">
        <v>0.10970000000000001</v>
      </c>
      <c r="L11" s="600">
        <v>5.3800000000000001E-2</v>
      </c>
      <c r="M11" s="600">
        <v>6.5299999999999997E-2</v>
      </c>
      <c r="N11" s="600">
        <v>4.9799999999999997E-2</v>
      </c>
      <c r="O11" s="600">
        <v>0.14849999999999999</v>
      </c>
      <c r="P11" s="600">
        <v>9.2999999999999999E-2</v>
      </c>
      <c r="Q11" s="600">
        <v>0.1182</v>
      </c>
      <c r="R11" s="600">
        <v>9.0899999999999995E-2</v>
      </c>
      <c r="S11" s="600">
        <v>7.9799999999999996E-2</v>
      </c>
      <c r="T11" s="600">
        <v>9.2999999999999999E-2</v>
      </c>
      <c r="U11" s="600">
        <v>0.1002</v>
      </c>
      <c r="V11" s="600">
        <v>7.1900000000000006E-2</v>
      </c>
      <c r="W11" s="600">
        <v>8.2000000000000003E-2</v>
      </c>
      <c r="X11" s="600">
        <v>8.6599999999999996E-2</v>
      </c>
      <c r="Y11" s="600">
        <v>5.8700000000000002E-2</v>
      </c>
      <c r="Z11" s="600">
        <v>5.16E-2</v>
      </c>
      <c r="AA11" s="600">
        <v>5.2699999999999997E-2</v>
      </c>
      <c r="AB11" s="600">
        <v>0.11550000000000001</v>
      </c>
      <c r="AC11" s="147"/>
      <c r="AD11" s="147"/>
      <c r="AE11" s="147"/>
      <c r="AF11" s="147"/>
      <c r="AG11" s="147"/>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c r="BW11" s="147"/>
      <c r="BX11" s="147"/>
      <c r="BY11" s="147"/>
      <c r="BZ11" s="147"/>
      <c r="CA11" s="147"/>
      <c r="CB11" s="147"/>
      <c r="CC11" s="147"/>
      <c r="CD11" s="147"/>
      <c r="CE11" s="147"/>
      <c r="CF11" s="147"/>
      <c r="CG11" s="147"/>
      <c r="CH11" s="147"/>
      <c r="CI11" s="147"/>
      <c r="CJ11" s="147"/>
      <c r="CK11" s="147"/>
      <c r="CL11" s="147"/>
      <c r="CM11" s="147"/>
      <c r="CN11" s="147"/>
      <c r="CO11" s="147"/>
      <c r="CP11" s="147"/>
      <c r="CQ11" s="147"/>
      <c r="CR11" s="147"/>
      <c r="CS11" s="147"/>
      <c r="CT11" s="147"/>
      <c r="CU11" s="147"/>
      <c r="CV11" s="147"/>
      <c r="CW11" s="147"/>
      <c r="CX11" s="147"/>
      <c r="CY11" s="147"/>
      <c r="CZ11" s="147"/>
      <c r="DA11" s="147"/>
      <c r="DB11" s="147"/>
      <c r="DC11" s="147"/>
      <c r="DD11" s="147"/>
      <c r="DE11" s="147"/>
      <c r="DF11" s="147"/>
      <c r="DG11" s="147"/>
      <c r="DH11" s="147"/>
      <c r="DI11" s="147"/>
      <c r="DJ11" s="147"/>
      <c r="DK11" s="147"/>
      <c r="DL11" s="147"/>
      <c r="DM11" s="147"/>
      <c r="DN11" s="147"/>
      <c r="DO11" s="147"/>
      <c r="DP11" s="147"/>
      <c r="DQ11" s="147"/>
      <c r="DR11" s="147"/>
      <c r="DS11" s="147"/>
      <c r="DT11" s="147"/>
      <c r="DU11" s="147"/>
      <c r="DV11" s="147"/>
      <c r="DW11" s="147"/>
      <c r="DX11" s="147"/>
      <c r="DY11" s="147"/>
      <c r="DZ11" s="147"/>
      <c r="EA11" s="147"/>
      <c r="EB11" s="147"/>
      <c r="EC11" s="147"/>
      <c r="ED11" s="147"/>
      <c r="EE11" s="147"/>
      <c r="EF11" s="147"/>
      <c r="EG11" s="147"/>
      <c r="EH11" s="147"/>
      <c r="EI11" s="147"/>
      <c r="EJ11" s="147"/>
      <c r="EK11" s="147"/>
      <c r="EL11" s="147"/>
      <c r="EM11" s="147"/>
      <c r="EN11" s="147"/>
      <c r="EO11" s="147"/>
      <c r="EP11" s="147"/>
      <c r="EQ11" s="147"/>
      <c r="ER11" s="147"/>
      <c r="ES11" s="147"/>
      <c r="ET11" s="147"/>
      <c r="EU11" s="147"/>
      <c r="EV11" s="147"/>
      <c r="EW11" s="147"/>
      <c r="EX11" s="147"/>
      <c r="EY11" s="147"/>
      <c r="EZ11" s="147"/>
      <c r="FA11" s="147"/>
      <c r="FB11" s="147"/>
      <c r="FC11" s="147"/>
      <c r="FD11" s="147"/>
      <c r="FE11" s="147"/>
      <c r="FF11" s="147"/>
      <c r="FG11" s="147"/>
      <c r="FH11" s="147"/>
      <c r="FI11" s="147"/>
      <c r="FJ11" s="147"/>
      <c r="FK11" s="147"/>
      <c r="FL11" s="147"/>
      <c r="FM11" s="147"/>
      <c r="FN11" s="147"/>
      <c r="FO11" s="147"/>
      <c r="FP11" s="147"/>
      <c r="FQ11" s="147"/>
      <c r="FR11" s="147"/>
      <c r="FS11" s="147"/>
      <c r="FT11" s="147"/>
      <c r="FU11" s="147"/>
      <c r="FV11" s="147"/>
      <c r="FW11" s="147"/>
      <c r="FX11" s="147"/>
      <c r="FY11" s="147"/>
      <c r="FZ11" s="147"/>
      <c r="GA11" s="147"/>
      <c r="GB11" s="147"/>
      <c r="GC11" s="147"/>
      <c r="GD11" s="147"/>
      <c r="GE11" s="147"/>
      <c r="GF11" s="147"/>
      <c r="GG11" s="147"/>
      <c r="GH11" s="147"/>
      <c r="GI11" s="147"/>
      <c r="GJ11" s="147"/>
      <c r="GK11" s="147"/>
      <c r="GL11" s="147"/>
      <c r="GM11" s="147"/>
      <c r="GN11" s="147"/>
      <c r="GO11" s="147"/>
      <c r="GP11" s="147"/>
      <c r="GQ11" s="147"/>
      <c r="GR11" s="147"/>
      <c r="GS11" s="147"/>
      <c r="GT11" s="147"/>
      <c r="GU11" s="147"/>
      <c r="GV11" s="147"/>
      <c r="GW11" s="147"/>
      <c r="GX11" s="147"/>
      <c r="GY11" s="147"/>
      <c r="GZ11" s="147"/>
      <c r="HA11" s="147"/>
      <c r="HB11" s="147"/>
      <c r="HC11" s="147"/>
      <c r="HD11" s="147"/>
      <c r="HE11" s="147"/>
      <c r="HF11" s="147"/>
      <c r="HG11" s="147"/>
      <c r="HH11" s="147"/>
      <c r="HI11" s="147"/>
      <c r="HJ11" s="147"/>
    </row>
    <row r="12" spans="1:218" ht="20.25" customHeight="1">
      <c r="A12" s="562" t="s">
        <v>321</v>
      </c>
      <c r="B12" s="600">
        <v>0.60419999999999996</v>
      </c>
      <c r="C12" s="600">
        <v>0.7369</v>
      </c>
      <c r="D12" s="600">
        <v>0.65459999999999996</v>
      </c>
      <c r="E12" s="600">
        <v>0.71519999999999995</v>
      </c>
      <c r="F12" s="600">
        <v>0.59419999999999995</v>
      </c>
      <c r="G12" s="600">
        <v>0.69</v>
      </c>
      <c r="H12" s="600">
        <v>0.67190000000000005</v>
      </c>
      <c r="I12" s="600">
        <v>0.76959999999999995</v>
      </c>
      <c r="J12" s="600">
        <v>0.78</v>
      </c>
      <c r="K12" s="600">
        <v>0.74260000000000004</v>
      </c>
      <c r="L12" s="600">
        <v>0.76160000000000005</v>
      </c>
      <c r="M12" s="600">
        <v>0.8075</v>
      </c>
      <c r="N12" s="600">
        <v>0.82789999999999997</v>
      </c>
      <c r="O12" s="600">
        <v>0.75949999999999995</v>
      </c>
      <c r="P12" s="600">
        <v>0.71130000000000004</v>
      </c>
      <c r="Q12" s="600">
        <v>0.72940000000000005</v>
      </c>
      <c r="R12" s="600">
        <v>0.80610000000000004</v>
      </c>
      <c r="S12" s="600">
        <v>0.78200000000000003</v>
      </c>
      <c r="T12" s="600">
        <v>0.72740000000000005</v>
      </c>
      <c r="U12" s="600">
        <v>0.75390000000000001</v>
      </c>
      <c r="V12" s="600">
        <v>0.75139999999999996</v>
      </c>
      <c r="W12" s="600">
        <v>0.70199999999999996</v>
      </c>
      <c r="X12" s="600">
        <v>0.69889999999999997</v>
      </c>
      <c r="Y12" s="600">
        <v>0.8115</v>
      </c>
      <c r="Z12" s="600">
        <v>0.71970000000000001</v>
      </c>
      <c r="AA12" s="600">
        <v>0.84189999999999998</v>
      </c>
      <c r="AB12" s="600">
        <v>0.69669999999999999</v>
      </c>
    </row>
    <row r="13" spans="1:218" ht="12" customHeight="1" thickBot="1">
      <c r="A13" s="562"/>
      <c r="B13" s="600"/>
      <c r="C13" s="600"/>
      <c r="D13" s="600"/>
      <c r="E13" s="600"/>
      <c r="F13" s="600"/>
      <c r="G13" s="600"/>
      <c r="H13" s="600"/>
      <c r="I13" s="600"/>
      <c r="J13" s="600"/>
      <c r="K13" s="600"/>
      <c r="L13" s="600"/>
      <c r="M13" s="600"/>
      <c r="N13" s="600"/>
      <c r="O13" s="600"/>
      <c r="P13" s="600"/>
      <c r="Q13" s="600"/>
      <c r="R13" s="600"/>
      <c r="S13" s="600"/>
      <c r="T13" s="600"/>
      <c r="U13" s="600"/>
      <c r="V13" s="600"/>
      <c r="W13" s="600"/>
      <c r="X13" s="600"/>
      <c r="Y13" s="600"/>
      <c r="Z13" s="600"/>
      <c r="AA13" s="600"/>
      <c r="AB13" s="600"/>
    </row>
    <row r="14" spans="1:218" ht="15" customHeight="1" thickTop="1" thickBot="1">
      <c r="A14" s="146" t="s">
        <v>322</v>
      </c>
      <c r="B14" s="601"/>
      <c r="C14" s="601"/>
      <c r="D14" s="601"/>
      <c r="E14" s="601"/>
      <c r="F14" s="601"/>
      <c r="G14" s="601"/>
      <c r="H14" s="601"/>
      <c r="I14" s="601"/>
      <c r="J14" s="601"/>
      <c r="K14" s="601"/>
      <c r="L14" s="601"/>
      <c r="M14" s="601"/>
      <c r="N14" s="601"/>
      <c r="O14" s="601"/>
      <c r="P14" s="601"/>
      <c r="Q14" s="601"/>
      <c r="R14" s="601"/>
      <c r="S14" s="601"/>
      <c r="T14" s="601"/>
      <c r="U14" s="601"/>
      <c r="V14" s="601"/>
      <c r="W14" s="601"/>
      <c r="X14" s="601"/>
      <c r="Y14" s="601"/>
      <c r="Z14" s="601"/>
      <c r="AA14" s="601"/>
      <c r="AB14" s="601"/>
    </row>
    <row r="15" spans="1:218" ht="20.25" customHeight="1" thickTop="1">
      <c r="A15" s="563" t="s">
        <v>323</v>
      </c>
      <c r="B15" s="600">
        <v>0.73260000000000003</v>
      </c>
      <c r="C15" s="600">
        <v>0.79379999999999995</v>
      </c>
      <c r="D15" s="600">
        <v>0.80349999999999999</v>
      </c>
      <c r="E15" s="600">
        <v>0.88060000000000005</v>
      </c>
      <c r="F15" s="600">
        <v>0.76800000000000002</v>
      </c>
      <c r="G15" s="600">
        <v>0.71799999999999997</v>
      </c>
      <c r="H15" s="600">
        <v>0.80230000000000001</v>
      </c>
      <c r="I15" s="600">
        <v>0.72289999999999999</v>
      </c>
      <c r="J15" s="600">
        <v>0.70379999999999998</v>
      </c>
      <c r="K15" s="600">
        <v>0.74150000000000005</v>
      </c>
      <c r="L15" s="600">
        <v>0.753</v>
      </c>
      <c r="M15" s="600">
        <v>0.73860000000000003</v>
      </c>
      <c r="N15" s="600">
        <v>0.80430000000000001</v>
      </c>
      <c r="O15" s="600">
        <v>0.86040000000000005</v>
      </c>
      <c r="P15" s="600">
        <v>0.79730000000000001</v>
      </c>
      <c r="Q15" s="600">
        <v>0.81269999999999998</v>
      </c>
      <c r="R15" s="600">
        <v>0.78649999999999998</v>
      </c>
      <c r="S15" s="600">
        <v>0.64200000000000002</v>
      </c>
      <c r="T15" s="600">
        <v>0.82850000000000001</v>
      </c>
      <c r="U15" s="600">
        <v>0.76580000000000004</v>
      </c>
      <c r="V15" s="600">
        <v>0.84650000000000003</v>
      </c>
      <c r="W15" s="600">
        <v>0.84719999999999995</v>
      </c>
      <c r="X15" s="600">
        <v>0.77190000000000003</v>
      </c>
      <c r="Y15" s="600">
        <v>0.82289999999999996</v>
      </c>
      <c r="Z15" s="600">
        <v>0.83620000000000005</v>
      </c>
      <c r="AA15" s="600">
        <v>0.83160000000000001</v>
      </c>
      <c r="AB15" s="600">
        <v>0.77490000000000003</v>
      </c>
    </row>
    <row r="16" spans="1:218" ht="18" customHeight="1">
      <c r="A16" s="563" t="s">
        <v>324</v>
      </c>
      <c r="B16" s="600">
        <v>0.73260000000000003</v>
      </c>
      <c r="C16" s="600">
        <v>0.79379999999999995</v>
      </c>
      <c r="D16" s="600">
        <v>0.80349999999999999</v>
      </c>
      <c r="E16" s="600">
        <v>0.88060000000000005</v>
      </c>
      <c r="F16" s="600">
        <v>0.76800000000000002</v>
      </c>
      <c r="G16" s="600">
        <v>0.71799999999999997</v>
      </c>
      <c r="H16" s="600">
        <v>0.80230000000000001</v>
      </c>
      <c r="I16" s="600">
        <v>0.72289999999999999</v>
      </c>
      <c r="J16" s="600">
        <v>0.70379999999999998</v>
      </c>
      <c r="K16" s="600">
        <v>0.74150000000000005</v>
      </c>
      <c r="L16" s="600">
        <v>0.753</v>
      </c>
      <c r="M16" s="600">
        <v>0.73860000000000003</v>
      </c>
      <c r="N16" s="600">
        <v>0.80430000000000001</v>
      </c>
      <c r="O16" s="600">
        <v>0.86040000000000005</v>
      </c>
      <c r="P16" s="600">
        <v>0.79730000000000001</v>
      </c>
      <c r="Q16" s="600">
        <v>0.81269999999999998</v>
      </c>
      <c r="R16" s="600">
        <v>0.78649999999999998</v>
      </c>
      <c r="S16" s="600">
        <v>0.64200000000000002</v>
      </c>
      <c r="T16" s="600">
        <v>0.82850000000000001</v>
      </c>
      <c r="U16" s="600">
        <v>0.76580000000000004</v>
      </c>
      <c r="V16" s="600">
        <v>0.84650000000000003</v>
      </c>
      <c r="W16" s="600">
        <v>0.84719999999999995</v>
      </c>
      <c r="X16" s="600">
        <v>0.77190000000000003</v>
      </c>
      <c r="Y16" s="600">
        <v>0.82289999999999996</v>
      </c>
      <c r="Z16" s="600">
        <v>0.83620000000000005</v>
      </c>
      <c r="AA16" s="600">
        <v>0.83160000000000001</v>
      </c>
      <c r="AB16" s="600">
        <v>0.77490000000000003</v>
      </c>
    </row>
    <row r="17" spans="1:28" ht="20.25" customHeight="1">
      <c r="A17" s="562" t="s">
        <v>325</v>
      </c>
      <c r="B17" s="600">
        <v>0.1114</v>
      </c>
      <c r="C17" s="600">
        <v>9.6799999999999997E-2</v>
      </c>
      <c r="D17" s="600">
        <v>4.6199999999999998E-2</v>
      </c>
      <c r="E17" s="600">
        <v>1.6E-2</v>
      </c>
      <c r="F17" s="600">
        <v>0</v>
      </c>
      <c r="G17" s="600">
        <v>0</v>
      </c>
      <c r="H17" s="600">
        <v>1.5E-3</v>
      </c>
      <c r="I17" s="600">
        <v>2.92E-2</v>
      </c>
      <c r="J17" s="600">
        <v>9.5799999999999996E-2</v>
      </c>
      <c r="K17" s="600">
        <v>1.23E-2</v>
      </c>
      <c r="L17" s="600">
        <v>9.7999999999999997E-3</v>
      </c>
      <c r="M17" s="600">
        <v>0</v>
      </c>
      <c r="N17" s="600">
        <v>6.0000000000000001E-3</v>
      </c>
      <c r="O17" s="600">
        <v>0</v>
      </c>
      <c r="P17" s="600">
        <v>6.1499999999999999E-2</v>
      </c>
      <c r="Q17" s="600">
        <v>0</v>
      </c>
      <c r="R17" s="600">
        <v>1E-4</v>
      </c>
      <c r="S17" s="600">
        <v>0</v>
      </c>
      <c r="T17" s="600">
        <v>0</v>
      </c>
      <c r="U17" s="600">
        <v>0</v>
      </c>
      <c r="V17" s="600">
        <v>5.5999999999999999E-3</v>
      </c>
      <c r="W17" s="600">
        <v>4.8999999999999998E-3</v>
      </c>
      <c r="X17" s="600">
        <v>1E-4</v>
      </c>
      <c r="Y17" s="600">
        <v>0</v>
      </c>
      <c r="Z17" s="600">
        <v>2.5899999999999999E-2</v>
      </c>
      <c r="AA17" s="600">
        <v>1.6299999999999999E-2</v>
      </c>
      <c r="AB17" s="600">
        <v>5.5100000000000003E-2</v>
      </c>
    </row>
    <row r="18" spans="1:28" ht="20.25" customHeight="1">
      <c r="A18" s="563" t="s">
        <v>326</v>
      </c>
      <c r="B18" s="600">
        <v>0</v>
      </c>
      <c r="C18" s="600">
        <v>0</v>
      </c>
      <c r="D18" s="600">
        <v>0</v>
      </c>
      <c r="E18" s="600">
        <v>2.9999999999999997E-4</v>
      </c>
      <c r="F18" s="600">
        <v>0</v>
      </c>
      <c r="G18" s="600">
        <v>0</v>
      </c>
      <c r="H18" s="600">
        <v>1.8E-3</v>
      </c>
      <c r="I18" s="600">
        <v>0</v>
      </c>
      <c r="J18" s="600">
        <v>0</v>
      </c>
      <c r="K18" s="600">
        <v>0</v>
      </c>
      <c r="L18" s="600">
        <v>0</v>
      </c>
      <c r="M18" s="600">
        <v>0</v>
      </c>
      <c r="N18" s="600">
        <v>0</v>
      </c>
      <c r="O18" s="600">
        <v>0</v>
      </c>
      <c r="P18" s="600">
        <v>0</v>
      </c>
      <c r="Q18" s="600">
        <v>0</v>
      </c>
      <c r="R18" s="600">
        <v>0</v>
      </c>
      <c r="S18" s="600">
        <v>0</v>
      </c>
      <c r="T18" s="600">
        <v>4.7000000000000002E-3</v>
      </c>
      <c r="U18" s="600">
        <v>0</v>
      </c>
      <c r="V18" s="600">
        <v>0</v>
      </c>
      <c r="W18" s="600">
        <v>0</v>
      </c>
      <c r="X18" s="600">
        <v>0</v>
      </c>
      <c r="Y18" s="600">
        <v>0</v>
      </c>
      <c r="Z18" s="600">
        <v>0</v>
      </c>
      <c r="AA18" s="600">
        <v>3.8E-3</v>
      </c>
      <c r="AB18" s="600">
        <v>2.0000000000000001E-4</v>
      </c>
    </row>
    <row r="19" spans="1:28" ht="12" customHeight="1" thickBot="1">
      <c r="A19" s="563"/>
      <c r="B19" s="600"/>
      <c r="C19" s="600"/>
      <c r="D19" s="600"/>
      <c r="E19" s="600"/>
      <c r="F19" s="600"/>
      <c r="G19" s="600"/>
      <c r="H19" s="600"/>
      <c r="I19" s="600"/>
      <c r="J19" s="600"/>
      <c r="K19" s="600"/>
      <c r="L19" s="600"/>
      <c r="M19" s="600"/>
      <c r="N19" s="600"/>
      <c r="O19" s="600"/>
      <c r="P19" s="600"/>
      <c r="Q19" s="600"/>
      <c r="R19" s="600"/>
      <c r="S19" s="600"/>
      <c r="T19" s="600"/>
      <c r="U19" s="600"/>
      <c r="V19" s="600"/>
      <c r="W19" s="600"/>
      <c r="X19" s="600"/>
      <c r="Y19" s="600"/>
      <c r="Z19" s="600"/>
      <c r="AA19" s="600"/>
      <c r="AB19" s="600"/>
    </row>
    <row r="20" spans="1:28" ht="16.5" customHeight="1" thickTop="1" thickBot="1">
      <c r="A20" s="148" t="s">
        <v>327</v>
      </c>
      <c r="B20" s="601"/>
      <c r="C20" s="601"/>
      <c r="D20" s="601"/>
      <c r="E20" s="601"/>
      <c r="F20" s="601"/>
      <c r="G20" s="601"/>
      <c r="H20" s="601"/>
      <c r="I20" s="601"/>
      <c r="J20" s="601"/>
      <c r="K20" s="601"/>
      <c r="L20" s="601"/>
      <c r="M20" s="601"/>
      <c r="N20" s="601"/>
      <c r="O20" s="601"/>
      <c r="P20" s="601"/>
      <c r="Q20" s="601"/>
      <c r="R20" s="601"/>
      <c r="S20" s="601"/>
      <c r="T20" s="601"/>
      <c r="U20" s="601"/>
      <c r="V20" s="601"/>
      <c r="W20" s="601"/>
      <c r="X20" s="601"/>
      <c r="Y20" s="601"/>
      <c r="Z20" s="601"/>
      <c r="AA20" s="601"/>
      <c r="AB20" s="601"/>
    </row>
    <row r="21" spans="1:28" ht="20.25" customHeight="1" thickTop="1">
      <c r="A21" s="563" t="s">
        <v>328</v>
      </c>
      <c r="B21" s="600">
        <v>0.2387</v>
      </c>
      <c r="C21" s="600">
        <v>8.4199999999999997E-2</v>
      </c>
      <c r="D21" s="600">
        <v>6.6900000000000001E-2</v>
      </c>
      <c r="E21" s="600">
        <v>4.7500000000000001E-2</v>
      </c>
      <c r="F21" s="600">
        <v>0.1852</v>
      </c>
      <c r="G21" s="600">
        <v>0.10589999999999999</v>
      </c>
      <c r="H21" s="600">
        <v>7.4800000000000005E-2</v>
      </c>
      <c r="I21" s="600">
        <v>4.3200000000000002E-2</v>
      </c>
      <c r="J21" s="600">
        <v>0.1867</v>
      </c>
      <c r="K21" s="600">
        <v>7.1800000000000003E-2</v>
      </c>
      <c r="L21" s="600">
        <v>0.1933</v>
      </c>
      <c r="M21" s="600">
        <v>8.3999999999999995E-3</v>
      </c>
      <c r="N21" s="600">
        <v>0.1075</v>
      </c>
      <c r="O21" s="600">
        <v>0.98880000000000001</v>
      </c>
      <c r="P21" s="600">
        <v>0.1794</v>
      </c>
      <c r="Q21" s="600">
        <v>2.1100000000000001E-2</v>
      </c>
      <c r="R21" s="600">
        <v>4.5100000000000001E-2</v>
      </c>
      <c r="S21" s="600">
        <v>1.46E-2</v>
      </c>
      <c r="T21" s="600">
        <v>1.4800000000000001E-2</v>
      </c>
      <c r="U21" s="600">
        <v>5.91E-2</v>
      </c>
      <c r="V21" s="600">
        <v>2.2499999999999999E-2</v>
      </c>
      <c r="W21" s="600">
        <v>1</v>
      </c>
      <c r="X21" s="600">
        <v>2.41E-2</v>
      </c>
      <c r="Y21" s="600">
        <v>1.5100000000000001E-2</v>
      </c>
      <c r="Z21" s="600">
        <v>7.5399999999999995E-2</v>
      </c>
      <c r="AA21" s="600">
        <v>0.23469999999999999</v>
      </c>
      <c r="AB21" s="600">
        <v>0.1762</v>
      </c>
    </row>
    <row r="22" spans="1:28" ht="20.25" customHeight="1">
      <c r="A22" s="563" t="s">
        <v>329</v>
      </c>
      <c r="B22" s="600">
        <v>0.76129999999999998</v>
      </c>
      <c r="C22" s="600">
        <v>0.91579999999999995</v>
      </c>
      <c r="D22" s="600">
        <v>0.93310000000000004</v>
      </c>
      <c r="E22" s="600">
        <v>0.95250000000000001</v>
      </c>
      <c r="F22" s="600">
        <v>0.81479999999999997</v>
      </c>
      <c r="G22" s="600">
        <v>0.89410000000000001</v>
      </c>
      <c r="H22" s="600">
        <v>0.92520000000000002</v>
      </c>
      <c r="I22" s="600">
        <v>0.95679999999999998</v>
      </c>
      <c r="J22" s="600">
        <v>0.81330000000000002</v>
      </c>
      <c r="K22" s="600">
        <v>0.92820000000000003</v>
      </c>
      <c r="L22" s="600">
        <v>0.80669999999999997</v>
      </c>
      <c r="M22" s="600">
        <v>0.99160000000000004</v>
      </c>
      <c r="N22" s="600">
        <v>0.89249999999999996</v>
      </c>
      <c r="O22" s="600">
        <v>1.12E-2</v>
      </c>
      <c r="P22" s="600">
        <v>0.8206</v>
      </c>
      <c r="Q22" s="600">
        <v>0.97889999999999999</v>
      </c>
      <c r="R22" s="600">
        <v>0.95489999999999997</v>
      </c>
      <c r="S22" s="600">
        <v>0.98540000000000005</v>
      </c>
      <c r="T22" s="600">
        <v>0.98519999999999996</v>
      </c>
      <c r="U22" s="600">
        <v>0.94089999999999996</v>
      </c>
      <c r="V22" s="600">
        <v>0.97750000000000004</v>
      </c>
      <c r="W22" s="600">
        <v>0</v>
      </c>
      <c r="X22" s="600">
        <v>0.97589999999999999</v>
      </c>
      <c r="Y22" s="600">
        <v>0.9849</v>
      </c>
      <c r="Z22" s="600">
        <v>0.92459999999999998</v>
      </c>
      <c r="AA22" s="600">
        <v>0.76529999999999998</v>
      </c>
      <c r="AB22" s="600">
        <v>0.82379999999999998</v>
      </c>
    </row>
    <row r="23" spans="1:28" ht="18" customHeight="1">
      <c r="A23" s="563" t="s">
        <v>330</v>
      </c>
      <c r="B23" s="576">
        <v>783.14559999999994</v>
      </c>
      <c r="C23" s="576">
        <v>684.55</v>
      </c>
      <c r="D23" s="576">
        <v>596.50360000000001</v>
      </c>
      <c r="E23" s="576">
        <v>739.06809999999996</v>
      </c>
      <c r="F23" s="576">
        <v>590.79100000000005</v>
      </c>
      <c r="G23" s="576">
        <v>607.43899999999996</v>
      </c>
      <c r="H23" s="576">
        <v>421.00360000000001</v>
      </c>
      <c r="I23" s="576">
        <v>483.14019999999999</v>
      </c>
      <c r="J23" s="576">
        <v>649.8845</v>
      </c>
      <c r="K23" s="576">
        <v>596.55499999999995</v>
      </c>
      <c r="L23" s="576">
        <v>552.1345</v>
      </c>
      <c r="M23" s="576">
        <v>460.8623</v>
      </c>
      <c r="N23" s="576">
        <v>926.30169999999998</v>
      </c>
      <c r="O23" s="576">
        <v>636.00229999999999</v>
      </c>
      <c r="P23" s="576">
        <v>414.12150000000003</v>
      </c>
      <c r="Q23" s="576">
        <v>681.00980000000004</v>
      </c>
      <c r="R23" s="576">
        <v>530.23829999999998</v>
      </c>
      <c r="S23" s="576">
        <v>437.98820000000001</v>
      </c>
      <c r="T23" s="576">
        <v>394.97190000000001</v>
      </c>
      <c r="U23" s="576">
        <v>425.96699999999998</v>
      </c>
      <c r="V23" s="576">
        <v>308.33629999999999</v>
      </c>
      <c r="W23" s="576">
        <v>366.91149999999999</v>
      </c>
      <c r="X23" s="576">
        <v>285.27260000000001</v>
      </c>
      <c r="Y23" s="576">
        <v>560.15120000000002</v>
      </c>
      <c r="Z23" s="576">
        <v>505.14620000000002</v>
      </c>
      <c r="AA23" s="576">
        <v>623.57420000000002</v>
      </c>
      <c r="AB23" s="576">
        <v>596.69920000000002</v>
      </c>
    </row>
    <row r="24" spans="1:28" ht="12" customHeight="1" thickBot="1">
      <c r="A24" s="563"/>
      <c r="B24" s="576"/>
      <c r="C24" s="576"/>
      <c r="D24" s="576"/>
      <c r="E24" s="576"/>
      <c r="F24" s="576"/>
      <c r="G24" s="576"/>
      <c r="H24" s="576"/>
      <c r="I24" s="576"/>
      <c r="J24" s="576"/>
      <c r="K24" s="576"/>
      <c r="L24" s="576"/>
      <c r="M24" s="576"/>
      <c r="N24" s="576"/>
      <c r="O24" s="576"/>
      <c r="P24" s="576"/>
      <c r="Q24" s="576"/>
      <c r="R24" s="576"/>
      <c r="S24" s="576"/>
      <c r="T24" s="576"/>
      <c r="U24" s="576"/>
      <c r="V24" s="576"/>
      <c r="W24" s="576"/>
      <c r="X24" s="576"/>
      <c r="Y24" s="576"/>
      <c r="Z24" s="576"/>
      <c r="AA24" s="576"/>
      <c r="AB24" s="576"/>
    </row>
    <row r="25" spans="1:28" ht="17.25" customHeight="1" thickTop="1" thickBot="1">
      <c r="A25" s="149" t="s">
        <v>331</v>
      </c>
      <c r="B25" s="602"/>
      <c r="C25" s="602"/>
      <c r="D25" s="602"/>
      <c r="E25" s="602"/>
      <c r="F25" s="602"/>
      <c r="G25" s="602"/>
      <c r="H25" s="602"/>
      <c r="I25" s="602"/>
      <c r="J25" s="602"/>
      <c r="K25" s="602"/>
      <c r="L25" s="602"/>
      <c r="M25" s="602"/>
      <c r="N25" s="602"/>
      <c r="O25" s="602"/>
      <c r="P25" s="602"/>
      <c r="Q25" s="602"/>
      <c r="R25" s="602"/>
      <c r="S25" s="602"/>
      <c r="T25" s="602"/>
      <c r="U25" s="602"/>
      <c r="V25" s="602"/>
      <c r="W25" s="602"/>
      <c r="X25" s="602"/>
      <c r="Y25" s="602"/>
      <c r="Z25" s="602"/>
      <c r="AA25" s="602"/>
      <c r="AB25" s="602"/>
    </row>
    <row r="26" spans="1:28" ht="20.25" customHeight="1" thickTop="1">
      <c r="A26" s="562" t="s">
        <v>332</v>
      </c>
      <c r="B26" s="600">
        <v>0.98060000000000003</v>
      </c>
      <c r="C26" s="600">
        <v>0.97850000000000004</v>
      </c>
      <c r="D26" s="600">
        <v>0.96650000000000003</v>
      </c>
      <c r="E26" s="600">
        <v>0.97750000000000004</v>
      </c>
      <c r="F26" s="600">
        <v>0.97660000000000002</v>
      </c>
      <c r="G26" s="600">
        <v>0.96489999999999998</v>
      </c>
      <c r="H26" s="600">
        <v>0.9788</v>
      </c>
      <c r="I26" s="600">
        <v>0.97770000000000001</v>
      </c>
      <c r="J26" s="600">
        <v>0.97250000000000003</v>
      </c>
      <c r="K26" s="600">
        <v>0.99160000000000004</v>
      </c>
      <c r="L26" s="600">
        <v>0.96930000000000005</v>
      </c>
      <c r="M26" s="600">
        <v>0.99629999999999996</v>
      </c>
      <c r="N26" s="600">
        <v>0.9788</v>
      </c>
      <c r="O26" s="600">
        <v>0.99480000000000002</v>
      </c>
      <c r="P26" s="600">
        <v>0.9919</v>
      </c>
      <c r="Q26" s="600">
        <v>0.99880000000000002</v>
      </c>
      <c r="R26" s="600">
        <v>0.99209999999999998</v>
      </c>
      <c r="S26" s="600">
        <v>0.99560000000000004</v>
      </c>
      <c r="T26" s="600">
        <v>0.99070000000000003</v>
      </c>
      <c r="U26" s="600">
        <v>0.98850000000000005</v>
      </c>
      <c r="V26" s="600">
        <v>0.99460000000000004</v>
      </c>
      <c r="W26" s="600">
        <v>0.99319999999999997</v>
      </c>
      <c r="X26" s="600">
        <v>0.98040000000000005</v>
      </c>
      <c r="Y26" s="600">
        <v>0.98770000000000002</v>
      </c>
      <c r="Z26" s="600">
        <v>0.98799999999999999</v>
      </c>
      <c r="AA26" s="600">
        <v>0.97099999999999997</v>
      </c>
      <c r="AB26" s="600">
        <v>0.98109999999999997</v>
      </c>
    </row>
    <row r="27" spans="1:28" ht="20.25" customHeight="1">
      <c r="A27" s="562" t="s">
        <v>333</v>
      </c>
      <c r="B27" s="600">
        <v>4.8599999999999997E-2</v>
      </c>
      <c r="C27" s="600">
        <v>6.0400000000000002E-2</v>
      </c>
      <c r="D27" s="600">
        <v>4.2700000000000002E-2</v>
      </c>
      <c r="E27" s="600">
        <v>3.3099999999999997E-2</v>
      </c>
      <c r="F27" s="600">
        <v>5.9999999999999995E-4</v>
      </c>
      <c r="G27" s="600">
        <v>1.89E-2</v>
      </c>
      <c r="H27" s="600">
        <v>1.04E-2</v>
      </c>
      <c r="I27" s="600">
        <v>2.8999999999999998E-3</v>
      </c>
      <c r="J27" s="600">
        <v>1.4500000000000001E-2</v>
      </c>
      <c r="K27" s="600">
        <v>0</v>
      </c>
      <c r="L27" s="600">
        <v>3.2000000000000002E-3</v>
      </c>
      <c r="M27" s="600">
        <v>0</v>
      </c>
      <c r="N27" s="600">
        <v>2E-3</v>
      </c>
      <c r="O27" s="600">
        <v>1.2999999999999999E-3</v>
      </c>
      <c r="P27" s="600">
        <v>1.09E-2</v>
      </c>
      <c r="Q27" s="600">
        <v>2.0899999999999998E-2</v>
      </c>
      <c r="R27" s="600">
        <v>4.1999999999999997E-3</v>
      </c>
      <c r="S27" s="600">
        <v>3.0999999999999999E-3</v>
      </c>
      <c r="T27" s="600">
        <v>0</v>
      </c>
      <c r="U27" s="600">
        <v>1.1000000000000001E-3</v>
      </c>
      <c r="V27" s="600">
        <v>6.1999999999999998E-3</v>
      </c>
      <c r="W27" s="600">
        <v>1.1000000000000001E-3</v>
      </c>
      <c r="X27" s="600">
        <v>0</v>
      </c>
      <c r="Y27" s="600">
        <v>3.5999999999999999E-3</v>
      </c>
      <c r="Z27" s="600">
        <v>1.8E-3</v>
      </c>
      <c r="AA27" s="600">
        <v>2.35E-2</v>
      </c>
      <c r="AB27" s="600">
        <v>2.7699999999999999E-2</v>
      </c>
    </row>
    <row r="28" spans="1:28" ht="20.25" customHeight="1">
      <c r="A28" s="563" t="s">
        <v>334</v>
      </c>
      <c r="B28" s="600">
        <v>1.9400000000000001E-2</v>
      </c>
      <c r="C28" s="600">
        <v>2.1499999999999998E-2</v>
      </c>
      <c r="D28" s="600">
        <v>3.3500000000000002E-2</v>
      </c>
      <c r="E28" s="600">
        <v>2.2499999999999999E-2</v>
      </c>
      <c r="F28" s="600">
        <v>2.3400000000000001E-2</v>
      </c>
      <c r="G28" s="600">
        <v>3.5099999999999999E-2</v>
      </c>
      <c r="H28" s="600">
        <v>2.12E-2</v>
      </c>
      <c r="I28" s="600">
        <v>2.23E-2</v>
      </c>
      <c r="J28" s="600">
        <v>2.75E-2</v>
      </c>
      <c r="K28" s="600">
        <v>8.3999999999999995E-3</v>
      </c>
      <c r="L28" s="600">
        <v>3.0700000000000002E-2</v>
      </c>
      <c r="M28" s="600">
        <v>3.7000000000000002E-3</v>
      </c>
      <c r="N28" s="600">
        <v>2.12E-2</v>
      </c>
      <c r="O28" s="600">
        <v>5.1999999999999998E-3</v>
      </c>
      <c r="P28" s="600">
        <v>8.0999999999999996E-3</v>
      </c>
      <c r="Q28" s="600">
        <v>1.1999999999999999E-3</v>
      </c>
      <c r="R28" s="600">
        <v>7.9000000000000008E-3</v>
      </c>
      <c r="S28" s="600">
        <v>4.4000000000000003E-3</v>
      </c>
      <c r="T28" s="600">
        <v>9.2999999999999992E-3</v>
      </c>
      <c r="U28" s="600">
        <v>1.15E-2</v>
      </c>
      <c r="V28" s="600">
        <v>5.4000000000000003E-3</v>
      </c>
      <c r="W28" s="600">
        <v>6.7999999999999996E-3</v>
      </c>
      <c r="X28" s="600">
        <v>1.9599999999999999E-2</v>
      </c>
      <c r="Y28" s="600">
        <v>1.23E-2</v>
      </c>
      <c r="Z28" s="600">
        <v>1.2E-2</v>
      </c>
      <c r="AA28" s="600">
        <v>2.9000000000000001E-2</v>
      </c>
      <c r="AB28" s="600">
        <v>1.89E-2</v>
      </c>
    </row>
    <row r="29" spans="1:28" ht="18" customHeight="1">
      <c r="A29" s="563" t="s">
        <v>335</v>
      </c>
      <c r="B29" s="600">
        <v>4.19E-2</v>
      </c>
      <c r="C29" s="600">
        <v>5.4899999999999997E-2</v>
      </c>
      <c r="D29" s="600">
        <v>3.8899999999999997E-2</v>
      </c>
      <c r="E29" s="600">
        <v>3.2599999999999997E-2</v>
      </c>
      <c r="F29" s="600">
        <v>5.9999999999999995E-4</v>
      </c>
      <c r="G29" s="600">
        <v>1.5800000000000002E-2</v>
      </c>
      <c r="H29" s="600">
        <v>9.7000000000000003E-3</v>
      </c>
      <c r="I29" s="600">
        <v>2.8999999999999998E-3</v>
      </c>
      <c r="J29" s="600">
        <v>1.1599999999999999E-2</v>
      </c>
      <c r="K29" s="600">
        <v>0</v>
      </c>
      <c r="L29" s="600">
        <v>3.3E-3</v>
      </c>
      <c r="M29" s="600">
        <v>0</v>
      </c>
      <c r="N29" s="600">
        <v>2E-3</v>
      </c>
      <c r="O29" s="600">
        <v>1.2999999999999999E-3</v>
      </c>
      <c r="P29" s="600">
        <v>1.0999999999999999E-2</v>
      </c>
      <c r="Q29" s="600">
        <v>2.0899999999999998E-2</v>
      </c>
      <c r="R29" s="600">
        <v>4.3E-3</v>
      </c>
      <c r="S29" s="600">
        <v>3.0999999999999999E-3</v>
      </c>
      <c r="T29" s="600">
        <v>0</v>
      </c>
      <c r="U29" s="600">
        <v>1E-3</v>
      </c>
      <c r="V29" s="600">
        <v>4.8999999999999998E-3</v>
      </c>
      <c r="W29" s="600">
        <v>1.1000000000000001E-3</v>
      </c>
      <c r="X29" s="600">
        <v>0</v>
      </c>
      <c r="Y29" s="600">
        <v>3.3999999999999998E-3</v>
      </c>
      <c r="Z29" s="600">
        <v>1.4E-3</v>
      </c>
      <c r="AA29" s="600">
        <v>2.23E-2</v>
      </c>
      <c r="AB29" s="600">
        <v>2.47E-2</v>
      </c>
    </row>
    <row r="30" spans="1:28" ht="20.25" customHeight="1">
      <c r="A30" s="563" t="s">
        <v>336</v>
      </c>
      <c r="B30" s="600">
        <v>0.1535</v>
      </c>
      <c r="C30" s="600">
        <v>0.1106</v>
      </c>
      <c r="D30" s="600">
        <v>0.1206</v>
      </c>
      <c r="E30" s="600">
        <v>3.6299999999999999E-2</v>
      </c>
      <c r="F30" s="600">
        <v>2.9899999999999999E-2</v>
      </c>
      <c r="G30" s="600">
        <v>0.1943</v>
      </c>
      <c r="H30" s="600">
        <v>7.8399999999999997E-2</v>
      </c>
      <c r="I30" s="600">
        <v>0</v>
      </c>
      <c r="J30" s="600">
        <v>0.2271</v>
      </c>
      <c r="K30" s="600">
        <v>0</v>
      </c>
      <c r="L30" s="600">
        <v>0</v>
      </c>
      <c r="M30" s="600">
        <v>0</v>
      </c>
      <c r="N30" s="600">
        <v>0</v>
      </c>
      <c r="O30" s="600">
        <v>0</v>
      </c>
      <c r="P30" s="600">
        <v>0</v>
      </c>
      <c r="Q30" s="600">
        <v>0</v>
      </c>
      <c r="R30" s="600">
        <v>1.6000000000000001E-3</v>
      </c>
      <c r="S30" s="600">
        <v>0</v>
      </c>
      <c r="T30" s="600">
        <v>0</v>
      </c>
      <c r="U30" s="600">
        <v>9.5000000000000001E-2</v>
      </c>
      <c r="V30" s="600">
        <v>0.2135</v>
      </c>
      <c r="W30" s="600">
        <v>0</v>
      </c>
      <c r="X30" s="600">
        <v>0</v>
      </c>
      <c r="Y30" s="600">
        <v>6.9099999999999995E-2</v>
      </c>
      <c r="Z30" s="600">
        <v>0.18890000000000001</v>
      </c>
      <c r="AA30" s="600">
        <v>7.5899999999999995E-2</v>
      </c>
      <c r="AB30" s="600">
        <v>0.1245</v>
      </c>
    </row>
    <row r="31" spans="1:28" ht="20.25" customHeight="1">
      <c r="A31" s="563" t="s">
        <v>337</v>
      </c>
      <c r="B31" s="600">
        <v>8.5000000000000006E-3</v>
      </c>
      <c r="C31" s="600">
        <v>9.4999999999999998E-3</v>
      </c>
      <c r="D31" s="600">
        <v>6.1999999999999998E-3</v>
      </c>
      <c r="E31" s="600">
        <v>1.2699999999999999E-2</v>
      </c>
      <c r="F31" s="600">
        <v>6.8999999999999999E-3</v>
      </c>
      <c r="G31" s="600">
        <v>7.0000000000000001E-3</v>
      </c>
      <c r="H31" s="600">
        <v>7.0000000000000001E-3</v>
      </c>
      <c r="I31" s="600">
        <v>5.8999999999999999E-3</v>
      </c>
      <c r="J31" s="600">
        <v>7.4999999999999997E-3</v>
      </c>
      <c r="K31" s="600">
        <v>7.1000000000000004E-3</v>
      </c>
      <c r="L31" s="600">
        <v>8.8000000000000005E-3</v>
      </c>
      <c r="M31" s="600">
        <v>8.0000000000000002E-3</v>
      </c>
      <c r="N31" s="600">
        <v>9.7000000000000003E-3</v>
      </c>
      <c r="O31" s="600">
        <v>2.58E-2</v>
      </c>
      <c r="P31" s="600">
        <v>8.8999999999999999E-3</v>
      </c>
      <c r="Q31" s="600">
        <v>1.55E-2</v>
      </c>
      <c r="R31" s="600">
        <v>6.0000000000000001E-3</v>
      </c>
      <c r="S31" s="600">
        <v>6.7000000000000002E-3</v>
      </c>
      <c r="T31" s="600">
        <v>7.1000000000000004E-3</v>
      </c>
      <c r="U31" s="600">
        <v>7.1999999999999998E-3</v>
      </c>
      <c r="V31" s="600">
        <v>4.7999999999999996E-3</v>
      </c>
      <c r="W31" s="600">
        <v>5.1999999999999998E-3</v>
      </c>
      <c r="X31" s="600">
        <v>9.4000000000000004E-3</v>
      </c>
      <c r="Y31" s="600">
        <v>6.7999999999999996E-3</v>
      </c>
      <c r="Z31" s="600">
        <v>5.7000000000000002E-3</v>
      </c>
      <c r="AA31" s="600">
        <v>7.4000000000000003E-3</v>
      </c>
      <c r="AB31" s="600">
        <v>8.3999999999999995E-3</v>
      </c>
    </row>
    <row r="32" spans="1:28" ht="20.25" customHeight="1">
      <c r="A32" s="563" t="s">
        <v>338</v>
      </c>
      <c r="B32" s="600">
        <v>8.6800000000000002E-2</v>
      </c>
      <c r="C32" s="600">
        <v>4.24E-2</v>
      </c>
      <c r="D32" s="600">
        <v>7.0400000000000004E-2</v>
      </c>
      <c r="E32" s="600">
        <v>3.5400000000000001E-2</v>
      </c>
      <c r="F32" s="600">
        <v>0.10780000000000001</v>
      </c>
      <c r="G32" s="600">
        <v>0.1116</v>
      </c>
      <c r="H32" s="600">
        <v>8.2000000000000003E-2</v>
      </c>
      <c r="I32" s="600">
        <v>7.4399999999999994E-2</v>
      </c>
      <c r="J32" s="600">
        <v>7.0300000000000001E-2</v>
      </c>
      <c r="K32" s="600">
        <v>4.8800000000000003E-2</v>
      </c>
      <c r="L32" s="600">
        <v>6.8500000000000005E-2</v>
      </c>
      <c r="M32" s="600">
        <v>6.8900000000000003E-2</v>
      </c>
      <c r="N32" s="600">
        <v>5.8400000000000001E-2</v>
      </c>
      <c r="O32" s="600">
        <v>4.1399999999999999E-2</v>
      </c>
      <c r="P32" s="600">
        <v>5.3400000000000003E-2</v>
      </c>
      <c r="Q32" s="600">
        <v>6.2199999999999998E-2</v>
      </c>
      <c r="R32" s="600">
        <v>8.5400000000000004E-2</v>
      </c>
      <c r="S32" s="600">
        <v>6.3100000000000003E-2</v>
      </c>
      <c r="T32" s="600">
        <v>9.6000000000000002E-2</v>
      </c>
      <c r="U32" s="600">
        <v>5.2600000000000001E-2</v>
      </c>
      <c r="V32" s="600">
        <v>4.9299999999999997E-2</v>
      </c>
      <c r="W32" s="600">
        <v>9.35E-2</v>
      </c>
      <c r="X32" s="600">
        <v>9.0399999999999994E-2</v>
      </c>
      <c r="Y32" s="600">
        <v>7.9299999999999995E-2</v>
      </c>
      <c r="Z32" s="600">
        <v>5.74E-2</v>
      </c>
      <c r="AA32" s="600">
        <v>6.5000000000000002E-2</v>
      </c>
      <c r="AB32" s="600">
        <v>6.9900000000000004E-2</v>
      </c>
    </row>
    <row r="33" spans="1:28" ht="20.25" customHeight="1">
      <c r="A33" s="563" t="s">
        <v>339</v>
      </c>
      <c r="B33" s="600">
        <v>0.97450000000000003</v>
      </c>
      <c r="C33" s="600">
        <v>0.96479999999999999</v>
      </c>
      <c r="D33" s="600">
        <v>0.92100000000000004</v>
      </c>
      <c r="E33" s="600">
        <v>0.92810000000000004</v>
      </c>
      <c r="F33" s="600">
        <v>0.93179999999999996</v>
      </c>
      <c r="G33" s="600">
        <v>0.95779999999999998</v>
      </c>
      <c r="H33" s="600">
        <v>0.97589999999999999</v>
      </c>
      <c r="I33" s="600">
        <v>0.97</v>
      </c>
      <c r="J33" s="600">
        <v>0.96430000000000005</v>
      </c>
      <c r="K33" s="600">
        <v>0.98129999999999995</v>
      </c>
      <c r="L33" s="600">
        <v>0.96379999999999999</v>
      </c>
      <c r="M33" s="600">
        <v>0.99329999999999996</v>
      </c>
      <c r="N33" s="600">
        <v>0.97699999999999998</v>
      </c>
      <c r="O33" s="600">
        <v>0.98329999999999995</v>
      </c>
      <c r="P33" s="600">
        <v>0.9708</v>
      </c>
      <c r="Q33" s="600">
        <v>0.98880000000000001</v>
      </c>
      <c r="R33" s="600">
        <v>0.98770000000000002</v>
      </c>
      <c r="S33" s="600">
        <v>0.99119999999999997</v>
      </c>
      <c r="T33" s="600">
        <v>0.98909999999999998</v>
      </c>
      <c r="U33" s="600">
        <v>0.97750000000000004</v>
      </c>
      <c r="V33" s="600">
        <v>0.99260000000000004</v>
      </c>
      <c r="W33" s="600">
        <v>0.98850000000000005</v>
      </c>
      <c r="X33" s="600">
        <v>0.97209999999999996</v>
      </c>
      <c r="Y33" s="600">
        <v>0.9859</v>
      </c>
      <c r="Z33" s="600">
        <v>0.9869</v>
      </c>
      <c r="AA33" s="600">
        <v>0.96940000000000004</v>
      </c>
      <c r="AB33" s="600">
        <v>0.96809999999999996</v>
      </c>
    </row>
    <row r="34" spans="1:28" ht="20.25" customHeight="1">
      <c r="A34" s="563" t="s">
        <v>340</v>
      </c>
      <c r="B34" s="600">
        <v>4.1999999999999997E-3</v>
      </c>
      <c r="C34" s="600">
        <v>1.3599999999999999E-2</v>
      </c>
      <c r="D34" s="600">
        <v>4.2900000000000001E-2</v>
      </c>
      <c r="E34" s="600">
        <v>4.9299999999999997E-2</v>
      </c>
      <c r="F34" s="600">
        <v>4.19E-2</v>
      </c>
      <c r="G34" s="600">
        <v>1.44E-2</v>
      </c>
      <c r="H34" s="600">
        <v>2.0999999999999999E-3</v>
      </c>
      <c r="I34" s="600">
        <v>4.7999999999999996E-3</v>
      </c>
      <c r="J34" s="600">
        <v>7.9000000000000008E-3</v>
      </c>
      <c r="K34" s="600">
        <v>9.1999999999999998E-3</v>
      </c>
      <c r="L34" s="600">
        <v>5.3E-3</v>
      </c>
      <c r="M34" s="600">
        <v>2.3E-3</v>
      </c>
      <c r="N34" s="600">
        <v>3.5999999999999999E-3</v>
      </c>
      <c r="O34" s="600">
        <v>1.4999999999999999E-2</v>
      </c>
      <c r="P34" s="600">
        <v>2.0799999999999999E-2</v>
      </c>
      <c r="Q34" s="600">
        <v>0.01</v>
      </c>
      <c r="R34" s="600">
        <v>3.0000000000000001E-3</v>
      </c>
      <c r="S34" s="600">
        <v>4.4000000000000003E-3</v>
      </c>
      <c r="T34" s="600">
        <v>1.6999999999999999E-3</v>
      </c>
      <c r="U34" s="600">
        <v>1.01E-2</v>
      </c>
      <c r="V34" s="600">
        <v>1E-3</v>
      </c>
      <c r="W34" s="600">
        <v>3.5000000000000001E-3</v>
      </c>
      <c r="X34" s="600">
        <v>7.6E-3</v>
      </c>
      <c r="Y34" s="600">
        <v>1.5E-3</v>
      </c>
      <c r="Z34" s="600">
        <v>3.0999999999999999E-3</v>
      </c>
      <c r="AA34" s="600">
        <v>1.6000000000000001E-3</v>
      </c>
      <c r="AB34" s="600">
        <v>1.23E-2</v>
      </c>
    </row>
    <row r="35" spans="1:28" ht="20.25" customHeight="1">
      <c r="A35" s="563" t="s">
        <v>341</v>
      </c>
      <c r="B35" s="600">
        <v>1.6999999999999999E-3</v>
      </c>
      <c r="C35" s="600">
        <v>3.5999999999999999E-3</v>
      </c>
      <c r="D35" s="600">
        <v>8.8000000000000005E-3</v>
      </c>
      <c r="E35" s="600">
        <v>9.9000000000000008E-3</v>
      </c>
      <c r="F35" s="600">
        <v>8.9999999999999998E-4</v>
      </c>
      <c r="G35" s="600">
        <v>1E-3</v>
      </c>
      <c r="H35" s="600">
        <v>3.5999999999999999E-3</v>
      </c>
      <c r="I35" s="600">
        <v>1.6000000000000001E-3</v>
      </c>
      <c r="J35" s="600">
        <v>1.1000000000000001E-3</v>
      </c>
      <c r="K35" s="600">
        <v>1.5E-3</v>
      </c>
      <c r="L35" s="600">
        <v>1.6000000000000001E-3</v>
      </c>
      <c r="M35" s="600">
        <v>0</v>
      </c>
      <c r="N35" s="600">
        <v>2.0000000000000001E-4</v>
      </c>
      <c r="O35" s="600">
        <v>0</v>
      </c>
      <c r="P35" s="600">
        <v>1E-3</v>
      </c>
      <c r="Q35" s="600">
        <v>0</v>
      </c>
      <c r="R35" s="600">
        <v>1.8E-3</v>
      </c>
      <c r="S35" s="600">
        <v>1.5E-3</v>
      </c>
      <c r="T35" s="600">
        <v>5.9999999999999995E-4</v>
      </c>
      <c r="U35" s="600">
        <v>4.0000000000000002E-4</v>
      </c>
      <c r="V35" s="600">
        <v>2.9999999999999997E-4</v>
      </c>
      <c r="W35" s="600">
        <v>4.5999999999999999E-3</v>
      </c>
      <c r="X35" s="600">
        <v>4.1000000000000003E-3</v>
      </c>
      <c r="Y35" s="600">
        <v>8.9999999999999998E-4</v>
      </c>
      <c r="Z35" s="600">
        <v>1.4E-3</v>
      </c>
      <c r="AA35" s="600">
        <v>3.5000000000000001E-3</v>
      </c>
      <c r="AB35" s="600">
        <v>2.8E-3</v>
      </c>
    </row>
    <row r="36" spans="1:28" ht="20.25" customHeight="1">
      <c r="A36" s="563" t="s">
        <v>342</v>
      </c>
      <c r="B36" s="600">
        <v>5.9999999999999995E-4</v>
      </c>
      <c r="C36" s="600">
        <v>1.4E-3</v>
      </c>
      <c r="D36" s="600">
        <v>1.6000000000000001E-3</v>
      </c>
      <c r="E36" s="600">
        <v>1.1999999999999999E-3</v>
      </c>
      <c r="F36" s="600">
        <v>1E-4</v>
      </c>
      <c r="G36" s="600">
        <v>0</v>
      </c>
      <c r="H36" s="600">
        <v>2.0000000000000001E-4</v>
      </c>
      <c r="I36" s="600">
        <v>2.9999999999999997E-4</v>
      </c>
      <c r="J36" s="600">
        <v>4.0000000000000002E-4</v>
      </c>
      <c r="K36" s="600">
        <v>0</v>
      </c>
      <c r="L36" s="600">
        <v>1.6999999999999999E-3</v>
      </c>
      <c r="M36" s="600">
        <v>1E-4</v>
      </c>
      <c r="N36" s="600">
        <v>6.9999999999999999E-4</v>
      </c>
      <c r="O36" s="600">
        <v>2.0000000000000001E-4</v>
      </c>
      <c r="P36" s="600">
        <v>5.9999999999999995E-4</v>
      </c>
      <c r="Q36" s="600">
        <v>0</v>
      </c>
      <c r="R36" s="600">
        <v>8.9999999999999998E-4</v>
      </c>
      <c r="S36" s="600">
        <v>0</v>
      </c>
      <c r="T36" s="600">
        <v>2.9999999999999997E-4</v>
      </c>
      <c r="U36" s="600">
        <v>0</v>
      </c>
      <c r="V36" s="600">
        <v>0</v>
      </c>
      <c r="W36" s="600">
        <v>5.9999999999999995E-4</v>
      </c>
      <c r="X36" s="600">
        <v>4.5999999999999999E-3</v>
      </c>
      <c r="Y36" s="600">
        <v>0</v>
      </c>
      <c r="Z36" s="600">
        <v>0</v>
      </c>
      <c r="AA36" s="600">
        <v>1.2999999999999999E-3</v>
      </c>
      <c r="AB36" s="600">
        <v>8.0000000000000004E-4</v>
      </c>
    </row>
    <row r="37" spans="1:28" ht="20.25" customHeight="1">
      <c r="A37" s="563" t="s">
        <v>343</v>
      </c>
      <c r="B37" s="600">
        <v>1.9E-3</v>
      </c>
      <c r="C37" s="600">
        <v>1.4E-3</v>
      </c>
      <c r="D37" s="600">
        <v>2.9999999999999997E-4</v>
      </c>
      <c r="E37" s="600">
        <v>5.0000000000000001E-4</v>
      </c>
      <c r="F37" s="600">
        <v>5.0000000000000001E-4</v>
      </c>
      <c r="G37" s="600">
        <v>3.7000000000000002E-3</v>
      </c>
      <c r="H37" s="600">
        <v>8.9999999999999998E-4</v>
      </c>
      <c r="I37" s="600">
        <v>8.9999999999999998E-4</v>
      </c>
      <c r="J37" s="600">
        <v>1E-4</v>
      </c>
      <c r="K37" s="600">
        <v>1.1000000000000001E-3</v>
      </c>
      <c r="L37" s="600">
        <v>8.0000000000000004E-4</v>
      </c>
      <c r="M37" s="600">
        <v>0</v>
      </c>
      <c r="N37" s="600">
        <v>8.0000000000000004E-4</v>
      </c>
      <c r="O37" s="600">
        <v>4.0000000000000002E-4</v>
      </c>
      <c r="P37" s="600">
        <v>2.9999999999999997E-4</v>
      </c>
      <c r="Q37" s="600">
        <v>0</v>
      </c>
      <c r="R37" s="600">
        <v>1E-3</v>
      </c>
      <c r="S37" s="600">
        <v>5.9999999999999995E-4</v>
      </c>
      <c r="T37" s="600">
        <v>5.9999999999999995E-4</v>
      </c>
      <c r="U37" s="600">
        <v>0</v>
      </c>
      <c r="V37" s="600">
        <v>5.0000000000000001E-4</v>
      </c>
      <c r="W37" s="600">
        <v>0</v>
      </c>
      <c r="X37" s="600">
        <v>4.0000000000000002E-4</v>
      </c>
      <c r="Y37" s="600">
        <v>5.0000000000000001E-4</v>
      </c>
      <c r="Z37" s="600">
        <v>0</v>
      </c>
      <c r="AA37" s="600">
        <v>2.3E-3</v>
      </c>
      <c r="AB37" s="600">
        <v>1.1000000000000001E-3</v>
      </c>
    </row>
    <row r="38" spans="1:28" ht="20.25" customHeight="1">
      <c r="A38" s="563" t="s">
        <v>344</v>
      </c>
      <c r="B38" s="600">
        <v>1.72E-2</v>
      </c>
      <c r="C38" s="600">
        <v>1.52E-2</v>
      </c>
      <c r="D38" s="600">
        <v>2.5399999999999999E-2</v>
      </c>
      <c r="E38" s="600">
        <v>1.0999999999999999E-2</v>
      </c>
      <c r="F38" s="600">
        <v>2.4799999999999999E-2</v>
      </c>
      <c r="G38" s="600">
        <v>2.3099999999999999E-2</v>
      </c>
      <c r="H38" s="600">
        <v>1.7399999999999999E-2</v>
      </c>
      <c r="I38" s="600">
        <v>2.2499999999999999E-2</v>
      </c>
      <c r="J38" s="600">
        <v>2.6200000000000001E-2</v>
      </c>
      <c r="K38" s="600">
        <v>6.8999999999999999E-3</v>
      </c>
      <c r="L38" s="600">
        <v>2.69E-2</v>
      </c>
      <c r="M38" s="600">
        <v>4.1999999999999997E-3</v>
      </c>
      <c r="N38" s="600">
        <v>1.78E-2</v>
      </c>
      <c r="O38" s="600">
        <v>1.1000000000000001E-3</v>
      </c>
      <c r="P38" s="600">
        <v>6.6E-3</v>
      </c>
      <c r="Q38" s="600">
        <v>1.1000000000000001E-3</v>
      </c>
      <c r="R38" s="600">
        <v>5.5999999999999999E-3</v>
      </c>
      <c r="S38" s="600">
        <v>2.2000000000000001E-3</v>
      </c>
      <c r="T38" s="600">
        <v>7.7000000000000002E-3</v>
      </c>
      <c r="U38" s="600">
        <v>1.2E-2</v>
      </c>
      <c r="V38" s="600">
        <v>5.5999999999999999E-3</v>
      </c>
      <c r="W38" s="600">
        <v>2.8E-3</v>
      </c>
      <c r="X38" s="600">
        <v>1.12E-2</v>
      </c>
      <c r="Y38" s="600">
        <v>1.12E-2</v>
      </c>
      <c r="Z38" s="600">
        <v>8.6E-3</v>
      </c>
      <c r="AA38" s="600">
        <v>2.1999999999999999E-2</v>
      </c>
      <c r="AB38" s="600">
        <v>1.4999999999999999E-2</v>
      </c>
    </row>
    <row r="39" spans="1:28" ht="12" customHeight="1" thickBot="1">
      <c r="A39" s="563"/>
      <c r="B39" s="600"/>
      <c r="C39" s="600"/>
      <c r="D39" s="600"/>
      <c r="E39" s="600"/>
      <c r="F39" s="600"/>
      <c r="G39" s="600"/>
      <c r="H39" s="600"/>
      <c r="I39" s="600"/>
      <c r="J39" s="600"/>
      <c r="K39" s="600"/>
      <c r="L39" s="600"/>
      <c r="M39" s="600"/>
      <c r="N39" s="600"/>
      <c r="O39" s="600"/>
      <c r="P39" s="600"/>
      <c r="Q39" s="600"/>
      <c r="R39" s="600"/>
      <c r="S39" s="600"/>
      <c r="T39" s="600"/>
      <c r="U39" s="600"/>
      <c r="V39" s="600"/>
      <c r="W39" s="600"/>
      <c r="X39" s="600"/>
      <c r="Y39" s="600"/>
      <c r="Z39" s="600"/>
      <c r="AA39" s="600"/>
      <c r="AB39" s="600"/>
    </row>
    <row r="40" spans="1:28" ht="17.25" customHeight="1" thickTop="1" thickBot="1">
      <c r="A40" s="149" t="s">
        <v>345</v>
      </c>
      <c r="B40" s="601"/>
      <c r="C40" s="601"/>
      <c r="D40" s="601"/>
      <c r="E40" s="601"/>
      <c r="F40" s="601"/>
      <c r="G40" s="601"/>
      <c r="H40" s="601"/>
      <c r="I40" s="601"/>
      <c r="J40" s="601"/>
      <c r="K40" s="601"/>
      <c r="L40" s="601"/>
      <c r="M40" s="601"/>
      <c r="N40" s="601"/>
      <c r="O40" s="601"/>
      <c r="P40" s="601"/>
      <c r="Q40" s="601"/>
      <c r="R40" s="601"/>
      <c r="S40" s="601"/>
      <c r="T40" s="601"/>
      <c r="U40" s="601"/>
      <c r="V40" s="601"/>
      <c r="W40" s="601"/>
      <c r="X40" s="601"/>
      <c r="Y40" s="601"/>
      <c r="Z40" s="601"/>
      <c r="AA40" s="601"/>
      <c r="AB40" s="601"/>
    </row>
    <row r="41" spans="1:28" ht="20.25" customHeight="1" thickTop="1">
      <c r="A41" s="563" t="s">
        <v>346</v>
      </c>
      <c r="B41" s="600">
        <v>0.60550000000000004</v>
      </c>
      <c r="C41" s="600">
        <v>0.39029999999999998</v>
      </c>
      <c r="D41" s="600">
        <v>0.28820000000000001</v>
      </c>
      <c r="E41" s="600">
        <v>0.33839999999999998</v>
      </c>
      <c r="F41" s="600">
        <v>0.26840000000000003</v>
      </c>
      <c r="G41" s="600">
        <v>0.46389999999999998</v>
      </c>
      <c r="H41" s="600">
        <v>0.26910000000000001</v>
      </c>
      <c r="I41" s="600">
        <v>0.19919999999999999</v>
      </c>
      <c r="J41" s="600">
        <v>0.47249999999999998</v>
      </c>
      <c r="K41" s="600">
        <v>0.41920000000000002</v>
      </c>
      <c r="L41" s="600">
        <v>0.18060000000000001</v>
      </c>
      <c r="M41" s="600">
        <v>0.19370000000000001</v>
      </c>
      <c r="N41" s="600">
        <v>0.13769999999999999</v>
      </c>
      <c r="O41" s="600">
        <v>0.39900000000000002</v>
      </c>
      <c r="P41" s="600">
        <v>0.59840000000000004</v>
      </c>
      <c r="Q41" s="600">
        <v>0.27539999999999998</v>
      </c>
      <c r="R41" s="600">
        <v>0.25850000000000001</v>
      </c>
      <c r="S41" s="600">
        <v>0.26450000000000001</v>
      </c>
      <c r="T41" s="600">
        <v>0.22550000000000001</v>
      </c>
      <c r="U41" s="600">
        <v>0.31419999999999998</v>
      </c>
      <c r="V41" s="600">
        <v>0.1171</v>
      </c>
      <c r="W41" s="600">
        <v>0.13400000000000001</v>
      </c>
      <c r="X41" s="600">
        <v>0.21129999999999999</v>
      </c>
      <c r="Y41" s="600">
        <v>0.15989999999999999</v>
      </c>
      <c r="Z41" s="600">
        <v>0.15390000000000001</v>
      </c>
      <c r="AA41" s="600">
        <v>0.2009</v>
      </c>
      <c r="AB41" s="600">
        <v>0.3619</v>
      </c>
    </row>
    <row r="42" spans="1:28" ht="20.25" customHeight="1">
      <c r="A42" s="563" t="s">
        <v>347</v>
      </c>
      <c r="B42" s="600">
        <v>1.0549999999999999</v>
      </c>
      <c r="C42" s="600">
        <v>1.0286</v>
      </c>
      <c r="D42" s="600">
        <v>1.0721000000000001</v>
      </c>
      <c r="E42" s="600">
        <v>1.1532</v>
      </c>
      <c r="F42" s="600">
        <v>0.75019999999999998</v>
      </c>
      <c r="G42" s="600">
        <v>0.94599999999999995</v>
      </c>
      <c r="H42" s="600">
        <v>0.77700000000000002</v>
      </c>
      <c r="I42" s="600">
        <v>0.52029999999999998</v>
      </c>
      <c r="J42" s="600">
        <v>1.0873999999999999</v>
      </c>
      <c r="K42" s="600">
        <v>0.92549999999999999</v>
      </c>
      <c r="L42" s="600">
        <v>0.70309999999999995</v>
      </c>
      <c r="M42" s="600">
        <v>0.48659999999999998</v>
      </c>
      <c r="N42" s="600">
        <v>0.37240000000000001</v>
      </c>
      <c r="O42" s="600">
        <v>0.59550000000000003</v>
      </c>
      <c r="P42" s="600">
        <v>1.6202000000000001</v>
      </c>
      <c r="Q42" s="600">
        <v>0.54769999999999996</v>
      </c>
      <c r="R42" s="600">
        <v>0.45679999999999998</v>
      </c>
      <c r="S42" s="600">
        <v>0.60409999999999997</v>
      </c>
      <c r="T42" s="600">
        <v>0.61699999999999999</v>
      </c>
      <c r="U42" s="600">
        <v>0.60770000000000002</v>
      </c>
      <c r="V42" s="600">
        <v>0.36259999999999998</v>
      </c>
      <c r="W42" s="600">
        <v>0.4244</v>
      </c>
      <c r="X42" s="600">
        <v>0.50229999999999997</v>
      </c>
      <c r="Y42" s="600">
        <v>0.44600000000000001</v>
      </c>
      <c r="Z42" s="600">
        <v>0.73770000000000002</v>
      </c>
      <c r="AA42" s="600">
        <v>0.52610000000000001</v>
      </c>
      <c r="AB42" s="600">
        <v>0.82110000000000005</v>
      </c>
    </row>
    <row r="43" spans="1:28" ht="20.25" customHeight="1">
      <c r="A43" s="563" t="s">
        <v>348</v>
      </c>
      <c r="B43" s="600">
        <v>0.37169999999999997</v>
      </c>
      <c r="C43" s="600">
        <v>0.2422</v>
      </c>
      <c r="D43" s="600">
        <v>0.35089999999999999</v>
      </c>
      <c r="E43" s="600">
        <v>0.25130000000000002</v>
      </c>
      <c r="F43" s="600">
        <v>0.47170000000000001</v>
      </c>
      <c r="G43" s="600">
        <v>0.35510000000000003</v>
      </c>
      <c r="H43" s="600">
        <v>0.36270000000000002</v>
      </c>
      <c r="I43" s="600">
        <v>0.26419999999999999</v>
      </c>
      <c r="J43" s="600">
        <v>0.24030000000000001</v>
      </c>
      <c r="K43" s="600">
        <v>0.30620000000000003</v>
      </c>
      <c r="L43" s="600">
        <v>0.25669999999999998</v>
      </c>
      <c r="M43" s="600">
        <v>0.20449999999999999</v>
      </c>
      <c r="N43" s="600">
        <v>0.16120000000000001</v>
      </c>
      <c r="O43" s="600">
        <v>0.25169999999999998</v>
      </c>
      <c r="P43" s="600">
        <v>0.28249999999999997</v>
      </c>
      <c r="Q43" s="600">
        <v>0.2747</v>
      </c>
      <c r="R43" s="600">
        <v>0.1938</v>
      </c>
      <c r="S43" s="600">
        <v>0.2581</v>
      </c>
      <c r="T43" s="600">
        <v>0.28639999999999999</v>
      </c>
      <c r="U43" s="600">
        <v>0.2361</v>
      </c>
      <c r="V43" s="600">
        <v>0.25219999999999998</v>
      </c>
      <c r="W43" s="600">
        <v>0.28689999999999999</v>
      </c>
      <c r="X43" s="600">
        <v>0.2535</v>
      </c>
      <c r="Y43" s="600">
        <v>0.1898</v>
      </c>
      <c r="Z43" s="600">
        <v>0.27589999999999998</v>
      </c>
      <c r="AA43" s="600">
        <v>0.15629999999999999</v>
      </c>
      <c r="AB43" s="600">
        <v>0.3004</v>
      </c>
    </row>
    <row r="44" spans="1:28" ht="20.25" customHeight="1">
      <c r="A44" s="563" t="s">
        <v>349</v>
      </c>
      <c r="B44" s="600">
        <v>0.33650000000000002</v>
      </c>
      <c r="C44" s="600">
        <v>0.22070000000000001</v>
      </c>
      <c r="D44" s="600">
        <v>0.30830000000000002</v>
      </c>
      <c r="E44" s="600">
        <v>0.2306</v>
      </c>
      <c r="F44" s="600">
        <v>0.37259999999999999</v>
      </c>
      <c r="G44" s="600">
        <v>0.27579999999999999</v>
      </c>
      <c r="H44" s="600">
        <v>0.30830000000000002</v>
      </c>
      <c r="I44" s="600">
        <v>0.2087</v>
      </c>
      <c r="J44" s="600">
        <v>0.20180000000000001</v>
      </c>
      <c r="K44" s="600">
        <v>0.24229999999999999</v>
      </c>
      <c r="L44" s="600">
        <v>0.20960000000000001</v>
      </c>
      <c r="M44" s="600">
        <v>0.16400000000000001</v>
      </c>
      <c r="N44" s="600">
        <v>0.1348</v>
      </c>
      <c r="O44" s="600">
        <v>0.22159999999999999</v>
      </c>
      <c r="P44" s="600">
        <v>0.25169999999999998</v>
      </c>
      <c r="Q44" s="600">
        <v>0.23499999999999999</v>
      </c>
      <c r="R44" s="600">
        <v>0.16059999999999999</v>
      </c>
      <c r="S44" s="600">
        <v>0.18229999999999999</v>
      </c>
      <c r="T44" s="600">
        <v>0.2545</v>
      </c>
      <c r="U44" s="600">
        <v>0.19370000000000001</v>
      </c>
      <c r="V44" s="600">
        <v>0.22270000000000001</v>
      </c>
      <c r="W44" s="600">
        <v>0.25950000000000001</v>
      </c>
      <c r="X44" s="600">
        <v>0.20580000000000001</v>
      </c>
      <c r="Y44" s="600">
        <v>0.1638</v>
      </c>
      <c r="Z44" s="600">
        <v>0.24729999999999999</v>
      </c>
      <c r="AA44" s="600">
        <v>0.13800000000000001</v>
      </c>
      <c r="AB44" s="600">
        <v>0.2621</v>
      </c>
    </row>
    <row r="45" spans="1:28" ht="12" customHeight="1" thickBot="1">
      <c r="A45" s="563"/>
      <c r="B45" s="600"/>
      <c r="C45" s="600"/>
      <c r="D45" s="600"/>
      <c r="E45" s="600"/>
      <c r="F45" s="600"/>
      <c r="G45" s="600"/>
      <c r="H45" s="600"/>
      <c r="I45" s="600"/>
      <c r="J45" s="600"/>
      <c r="K45" s="600"/>
      <c r="L45" s="600"/>
      <c r="M45" s="600"/>
      <c r="N45" s="600"/>
      <c r="O45" s="600"/>
      <c r="P45" s="600"/>
      <c r="Q45" s="600"/>
      <c r="R45" s="600"/>
      <c r="S45" s="600"/>
      <c r="T45" s="600"/>
      <c r="U45" s="600"/>
      <c r="V45" s="600"/>
      <c r="W45" s="600"/>
      <c r="X45" s="600"/>
      <c r="Y45" s="600"/>
      <c r="Z45" s="600"/>
      <c r="AA45" s="600"/>
      <c r="AB45" s="600"/>
    </row>
    <row r="46" spans="1:28" ht="17.25" customHeight="1" thickTop="1" thickBot="1">
      <c r="A46" s="149" t="s">
        <v>350</v>
      </c>
      <c r="B46" s="601"/>
      <c r="C46" s="601"/>
      <c r="D46" s="601"/>
      <c r="E46" s="601"/>
      <c r="F46" s="601"/>
      <c r="G46" s="601"/>
      <c r="H46" s="601"/>
      <c r="I46" s="601"/>
      <c r="J46" s="601"/>
      <c r="K46" s="601"/>
      <c r="L46" s="601"/>
      <c r="M46" s="601"/>
      <c r="N46" s="601"/>
      <c r="O46" s="601"/>
      <c r="P46" s="601"/>
      <c r="Q46" s="601"/>
      <c r="R46" s="601"/>
      <c r="S46" s="601"/>
      <c r="T46" s="601"/>
      <c r="U46" s="601"/>
      <c r="V46" s="601"/>
      <c r="W46" s="601"/>
      <c r="X46" s="601"/>
      <c r="Y46" s="601"/>
      <c r="Z46" s="601"/>
      <c r="AA46" s="601"/>
      <c r="AB46" s="601"/>
    </row>
    <row r="47" spans="1:28" ht="20.25" customHeight="1" thickTop="1">
      <c r="A47" s="562" t="s">
        <v>351</v>
      </c>
      <c r="B47" s="600">
        <v>9.4600000000000004E-2</v>
      </c>
      <c r="C47" s="600">
        <v>8.8700000000000001E-2</v>
      </c>
      <c r="D47" s="600">
        <v>0.12139999999999999</v>
      </c>
      <c r="E47" s="600">
        <v>8.2600000000000007E-2</v>
      </c>
      <c r="F47" s="600">
        <v>0.2099</v>
      </c>
      <c r="G47" s="600">
        <v>0.22320000000000001</v>
      </c>
      <c r="H47" s="600">
        <v>0.14990000000000001</v>
      </c>
      <c r="I47" s="600">
        <v>0.21010000000000001</v>
      </c>
      <c r="J47" s="600">
        <v>0.1603</v>
      </c>
      <c r="K47" s="600">
        <v>0.20860000000000001</v>
      </c>
      <c r="L47" s="600">
        <v>0.1835</v>
      </c>
      <c r="M47" s="600">
        <v>0.19789999999999999</v>
      </c>
      <c r="N47" s="600">
        <v>0.1638</v>
      </c>
      <c r="O47" s="600">
        <v>0.11940000000000001</v>
      </c>
      <c r="P47" s="600">
        <v>0.10879999999999999</v>
      </c>
      <c r="Q47" s="600">
        <v>0.14449999999999999</v>
      </c>
      <c r="R47" s="600">
        <v>0.17130000000000001</v>
      </c>
      <c r="S47" s="600">
        <v>0.29389999999999999</v>
      </c>
      <c r="T47" s="600">
        <v>0.1115</v>
      </c>
      <c r="U47" s="600">
        <v>0.1794</v>
      </c>
      <c r="V47" s="600">
        <v>0.1168</v>
      </c>
      <c r="W47" s="600">
        <v>9.5699999999999993E-2</v>
      </c>
      <c r="X47" s="600">
        <v>0.18790000000000001</v>
      </c>
      <c r="Y47" s="600">
        <v>0.13730000000000001</v>
      </c>
      <c r="Z47" s="600">
        <v>0.1037</v>
      </c>
      <c r="AA47" s="600">
        <v>0.1171</v>
      </c>
      <c r="AB47" s="600">
        <v>0.12759999999999999</v>
      </c>
    </row>
    <row r="48" spans="1:28" ht="18" customHeight="1">
      <c r="A48" s="563" t="s">
        <v>352</v>
      </c>
      <c r="B48" s="600">
        <v>9.4600000000000004E-2</v>
      </c>
      <c r="C48" s="600">
        <v>8.8700000000000001E-2</v>
      </c>
      <c r="D48" s="600">
        <v>0.12139999999999999</v>
      </c>
      <c r="E48" s="600">
        <v>8.2600000000000007E-2</v>
      </c>
      <c r="F48" s="600">
        <v>0.2099</v>
      </c>
      <c r="G48" s="600">
        <v>0.22320000000000001</v>
      </c>
      <c r="H48" s="600">
        <v>0.14990000000000001</v>
      </c>
      <c r="I48" s="600">
        <v>0.21010000000000001</v>
      </c>
      <c r="J48" s="600">
        <v>0.1603</v>
      </c>
      <c r="K48" s="600">
        <v>0.20860000000000001</v>
      </c>
      <c r="L48" s="600">
        <v>0.1835</v>
      </c>
      <c r="M48" s="600">
        <v>0.19789999999999999</v>
      </c>
      <c r="N48" s="600">
        <v>0.1638</v>
      </c>
      <c r="O48" s="600">
        <v>0.11940000000000001</v>
      </c>
      <c r="P48" s="600">
        <v>0.10879999999999999</v>
      </c>
      <c r="Q48" s="600">
        <v>0.14449999999999999</v>
      </c>
      <c r="R48" s="600">
        <v>0.17130000000000001</v>
      </c>
      <c r="S48" s="600">
        <v>0.29389999999999999</v>
      </c>
      <c r="T48" s="600">
        <v>0.1115</v>
      </c>
      <c r="U48" s="600">
        <v>0.1794</v>
      </c>
      <c r="V48" s="600">
        <v>0.1168</v>
      </c>
      <c r="W48" s="600">
        <v>9.5699999999999993E-2</v>
      </c>
      <c r="X48" s="600">
        <v>0.18790000000000001</v>
      </c>
      <c r="Y48" s="600">
        <v>0.13730000000000001</v>
      </c>
      <c r="Z48" s="600">
        <v>0.1037</v>
      </c>
      <c r="AA48" s="600">
        <v>0.1171</v>
      </c>
      <c r="AB48" s="600">
        <v>0.12759999999999999</v>
      </c>
    </row>
    <row r="49" spans="1:28" ht="20.25" customHeight="1">
      <c r="A49" s="563" t="s">
        <v>353</v>
      </c>
      <c r="B49" s="600">
        <v>0.1298</v>
      </c>
      <c r="C49" s="600">
        <v>0.18340000000000001</v>
      </c>
      <c r="D49" s="600">
        <v>0.1898</v>
      </c>
      <c r="E49" s="600">
        <v>0.19980000000000001</v>
      </c>
      <c r="F49" s="600">
        <v>7.3700000000000002E-2</v>
      </c>
      <c r="G49" s="600">
        <v>0.1183</v>
      </c>
      <c r="H49" s="600">
        <v>0.1027</v>
      </c>
      <c r="I49" s="600">
        <v>8.7499999999999994E-2</v>
      </c>
      <c r="J49" s="600">
        <v>0.1411</v>
      </c>
      <c r="K49" s="600">
        <v>3.1099999999999999E-2</v>
      </c>
      <c r="L49" s="600">
        <v>0.13539999999999999</v>
      </c>
      <c r="M49" s="600">
        <v>1.6199999999999999E-2</v>
      </c>
      <c r="N49" s="600">
        <v>0.11269999999999999</v>
      </c>
      <c r="O49" s="600">
        <v>3.3599999999999998E-2</v>
      </c>
      <c r="P49" s="600">
        <v>5.4699999999999999E-2</v>
      </c>
      <c r="Q49" s="600">
        <v>6.3E-3</v>
      </c>
      <c r="R49" s="600">
        <v>3.9899999999999998E-2</v>
      </c>
      <c r="S49" s="600">
        <v>1.21E-2</v>
      </c>
      <c r="T49" s="600">
        <v>6.4799999999999996E-2</v>
      </c>
      <c r="U49" s="600">
        <v>5.0200000000000002E-2</v>
      </c>
      <c r="V49" s="600">
        <v>3.6200000000000003E-2</v>
      </c>
      <c r="W49" s="600">
        <v>5.3199999999999997E-2</v>
      </c>
      <c r="X49" s="600">
        <v>7.8399999999999997E-2</v>
      </c>
      <c r="Y49" s="600">
        <v>7.7299999999999994E-2</v>
      </c>
      <c r="Z49" s="600">
        <v>8.7499999999999994E-2</v>
      </c>
      <c r="AA49" s="600">
        <v>0.2175</v>
      </c>
      <c r="AB49" s="600">
        <v>0.1082</v>
      </c>
    </row>
    <row r="50" spans="1:28" ht="20.25" customHeight="1">
      <c r="A50" s="563" t="s">
        <v>354</v>
      </c>
      <c r="B50" s="600">
        <v>4.99E-2</v>
      </c>
      <c r="C50" s="600">
        <v>5.7200000000000001E-2</v>
      </c>
      <c r="D50" s="600">
        <v>2.92E-2</v>
      </c>
      <c r="E50" s="600">
        <v>1.06E-2</v>
      </c>
      <c r="F50" s="600">
        <v>1E-4</v>
      </c>
      <c r="G50" s="600">
        <v>1.24E-2</v>
      </c>
      <c r="H50" s="600">
        <v>3.8999999999999998E-3</v>
      </c>
      <c r="I50" s="600">
        <v>0</v>
      </c>
      <c r="J50" s="600">
        <v>1.7000000000000001E-2</v>
      </c>
      <c r="K50" s="600">
        <v>0</v>
      </c>
      <c r="L50" s="600">
        <v>0</v>
      </c>
      <c r="M50" s="600">
        <v>0</v>
      </c>
      <c r="N50" s="600">
        <v>0</v>
      </c>
      <c r="O50" s="600">
        <v>0</v>
      </c>
      <c r="P50" s="600">
        <v>0</v>
      </c>
      <c r="Q50" s="600">
        <v>0</v>
      </c>
      <c r="R50" s="600">
        <v>0</v>
      </c>
      <c r="S50" s="600">
        <v>0</v>
      </c>
      <c r="T50" s="600">
        <v>0</v>
      </c>
      <c r="U50" s="600">
        <v>4.0000000000000002E-4</v>
      </c>
      <c r="V50" s="600">
        <v>8.8999999999999999E-3</v>
      </c>
      <c r="W50" s="600">
        <v>0</v>
      </c>
      <c r="X50" s="600">
        <v>0</v>
      </c>
      <c r="Y50" s="600">
        <v>1.6000000000000001E-3</v>
      </c>
      <c r="Z50" s="600">
        <v>2.3999999999999998E-3</v>
      </c>
      <c r="AA50" s="600">
        <v>1.34E-2</v>
      </c>
      <c r="AB50" s="600">
        <v>1.9800000000000002E-2</v>
      </c>
    </row>
    <row r="51" spans="1:28" ht="18" customHeight="1">
      <c r="A51" s="563" t="s">
        <v>355</v>
      </c>
      <c r="B51" s="600">
        <v>1.5E-3</v>
      </c>
      <c r="C51" s="600">
        <v>5.5599999999999997E-2</v>
      </c>
      <c r="D51" s="600">
        <v>8.9399999999999993E-2</v>
      </c>
      <c r="E51" s="600">
        <v>0.1101</v>
      </c>
      <c r="F51" s="600">
        <v>7.9000000000000008E-3</v>
      </c>
      <c r="G51" s="600">
        <v>6.8000000000000005E-2</v>
      </c>
      <c r="H51" s="600">
        <v>1.3299999999999999E-2</v>
      </c>
      <c r="I51" s="600">
        <v>1.24E-2</v>
      </c>
      <c r="J51" s="600">
        <v>4.6100000000000002E-2</v>
      </c>
      <c r="K51" s="600">
        <v>6.1999999999999998E-3</v>
      </c>
      <c r="L51" s="600">
        <v>1.89E-2</v>
      </c>
      <c r="M51" s="600">
        <v>2.9999999999999997E-4</v>
      </c>
      <c r="N51" s="600">
        <v>1.54E-2</v>
      </c>
      <c r="O51" s="600">
        <v>2.3099999999999999E-2</v>
      </c>
      <c r="P51" s="600">
        <v>7.0000000000000001E-3</v>
      </c>
      <c r="Q51" s="600">
        <v>8.9999999999999998E-4</v>
      </c>
      <c r="R51" s="600">
        <v>6.3E-3</v>
      </c>
      <c r="S51" s="600">
        <v>3.7000000000000002E-3</v>
      </c>
      <c r="T51" s="600">
        <v>1.29E-2</v>
      </c>
      <c r="U51" s="600">
        <v>6.4000000000000003E-3</v>
      </c>
      <c r="V51" s="600">
        <v>2.3E-3</v>
      </c>
      <c r="W51" s="600">
        <v>2.7699999999999999E-2</v>
      </c>
      <c r="X51" s="600">
        <v>3.2899999999999999E-2</v>
      </c>
      <c r="Y51" s="600">
        <v>5.4999999999999997E-3</v>
      </c>
      <c r="Z51" s="600">
        <v>2.2800000000000001E-2</v>
      </c>
      <c r="AA51" s="600">
        <v>6.4500000000000002E-2</v>
      </c>
      <c r="AB51" s="600">
        <v>2.7E-2</v>
      </c>
    </row>
    <row r="52" spans="1:28" ht="18" customHeight="1">
      <c r="A52" s="563" t="s">
        <v>356</v>
      </c>
      <c r="B52" s="600">
        <v>0.18229999999999999</v>
      </c>
      <c r="C52" s="600">
        <v>0.123</v>
      </c>
      <c r="D52" s="600">
        <v>0.19139999999999999</v>
      </c>
      <c r="E52" s="600">
        <v>0.1177</v>
      </c>
      <c r="F52" s="600">
        <v>0.39129999999999998</v>
      </c>
      <c r="G52" s="600">
        <v>0.38300000000000001</v>
      </c>
      <c r="H52" s="600">
        <v>0.215</v>
      </c>
      <c r="I52" s="600">
        <v>0.27350000000000002</v>
      </c>
      <c r="J52" s="600">
        <v>0.20549999999999999</v>
      </c>
      <c r="K52" s="600">
        <v>0.28589999999999999</v>
      </c>
      <c r="L52" s="600">
        <v>0.2162</v>
      </c>
      <c r="M52" s="600">
        <v>0.21490000000000001</v>
      </c>
      <c r="N52" s="600">
        <v>0.19589999999999999</v>
      </c>
      <c r="O52" s="600">
        <v>0.15920000000000001</v>
      </c>
      <c r="P52" s="600">
        <v>0.14729999999999999</v>
      </c>
      <c r="Q52" s="600">
        <v>0.20180000000000001</v>
      </c>
      <c r="R52" s="600">
        <v>0.22509999999999999</v>
      </c>
      <c r="S52" s="600">
        <v>0.4002</v>
      </c>
      <c r="T52" s="600">
        <v>0.1583</v>
      </c>
      <c r="U52" s="600">
        <v>0.22450000000000001</v>
      </c>
      <c r="V52" s="600">
        <v>0.19370000000000001</v>
      </c>
      <c r="W52" s="600">
        <v>0.1588</v>
      </c>
      <c r="X52" s="600">
        <v>0.25690000000000002</v>
      </c>
      <c r="Y52" s="600">
        <v>0.1646</v>
      </c>
      <c r="Z52" s="600">
        <v>0.1605</v>
      </c>
      <c r="AA52" s="600">
        <v>0.1651</v>
      </c>
      <c r="AB52" s="600">
        <v>0.19289999999999999</v>
      </c>
    </row>
    <row r="53" spans="1:28" ht="12" customHeight="1" thickBot="1">
      <c r="A53" s="563"/>
      <c r="B53" s="600"/>
      <c r="C53" s="600"/>
      <c r="D53" s="600"/>
      <c r="E53" s="600"/>
      <c r="F53" s="600"/>
      <c r="G53" s="600"/>
      <c r="H53" s="600"/>
      <c r="I53" s="600"/>
      <c r="J53" s="600"/>
      <c r="K53" s="600"/>
      <c r="L53" s="600"/>
      <c r="M53" s="600"/>
      <c r="N53" s="600"/>
      <c r="O53" s="600"/>
      <c r="P53" s="600"/>
      <c r="Q53" s="600"/>
      <c r="R53" s="600"/>
      <c r="S53" s="600"/>
      <c r="T53" s="600"/>
      <c r="U53" s="600"/>
      <c r="V53" s="600"/>
      <c r="W53" s="600"/>
      <c r="X53" s="600"/>
      <c r="Y53" s="600"/>
      <c r="Z53" s="600"/>
      <c r="AA53" s="600"/>
      <c r="AB53" s="600"/>
    </row>
    <row r="54" spans="1:28" ht="17.25" customHeight="1" thickTop="1" thickBot="1">
      <c r="A54" s="149" t="s">
        <v>357</v>
      </c>
      <c r="B54" s="601"/>
      <c r="C54" s="601"/>
      <c r="D54" s="601"/>
      <c r="E54" s="601"/>
      <c r="F54" s="601"/>
      <c r="G54" s="601"/>
      <c r="H54" s="601"/>
      <c r="I54" s="601"/>
      <c r="J54" s="601"/>
      <c r="K54" s="601"/>
      <c r="L54" s="601"/>
      <c r="M54" s="601"/>
      <c r="N54" s="601"/>
      <c r="O54" s="601"/>
      <c r="P54" s="601"/>
      <c r="Q54" s="601"/>
      <c r="R54" s="601"/>
      <c r="S54" s="601"/>
      <c r="T54" s="601"/>
      <c r="U54" s="601"/>
      <c r="V54" s="601"/>
      <c r="W54" s="601"/>
      <c r="X54" s="601"/>
      <c r="Y54" s="601"/>
      <c r="Z54" s="601"/>
      <c r="AA54" s="601"/>
      <c r="AB54" s="601"/>
    </row>
    <row r="55" spans="1:28" ht="18" customHeight="1" thickTop="1">
      <c r="A55" s="563" t="s">
        <v>358</v>
      </c>
      <c r="B55" s="600">
        <v>0.74819999999999998</v>
      </c>
      <c r="C55" s="600">
        <v>0.87819999999999998</v>
      </c>
      <c r="D55" s="600">
        <v>0.88200000000000001</v>
      </c>
      <c r="E55" s="600">
        <v>0.87260000000000004</v>
      </c>
      <c r="F55" s="600">
        <v>0.86919999999999997</v>
      </c>
      <c r="G55" s="600">
        <v>0.85860000000000003</v>
      </c>
      <c r="H55" s="600">
        <v>0.89649999999999996</v>
      </c>
      <c r="I55" s="600">
        <v>0.93010000000000004</v>
      </c>
      <c r="J55" s="600">
        <v>0.90459999999999996</v>
      </c>
      <c r="K55" s="600">
        <v>0.89139999999999997</v>
      </c>
      <c r="L55" s="600">
        <v>0.94630000000000003</v>
      </c>
      <c r="M55" s="600">
        <v>0.94510000000000005</v>
      </c>
      <c r="N55" s="600">
        <v>0.92300000000000004</v>
      </c>
      <c r="O55" s="600">
        <v>0.83409999999999995</v>
      </c>
      <c r="P55" s="600">
        <v>0.88619999999999999</v>
      </c>
      <c r="Q55" s="600">
        <v>0.8649</v>
      </c>
      <c r="R55" s="600">
        <v>0.92490000000000006</v>
      </c>
      <c r="S55" s="600">
        <v>0.90200000000000002</v>
      </c>
      <c r="T55" s="600">
        <v>0.91739999999999999</v>
      </c>
      <c r="U55" s="600">
        <v>0.86819999999999997</v>
      </c>
      <c r="V55" s="600">
        <v>0.93030000000000002</v>
      </c>
      <c r="W55" s="600">
        <v>0.91900000000000004</v>
      </c>
      <c r="X55" s="600">
        <v>0.84570000000000001</v>
      </c>
      <c r="Y55" s="600">
        <v>0.93969999999999998</v>
      </c>
      <c r="Z55" s="600">
        <v>0.9304</v>
      </c>
      <c r="AA55" s="600">
        <v>0.93369999999999997</v>
      </c>
      <c r="AB55" s="600">
        <v>0.85570000000000002</v>
      </c>
    </row>
    <row r="56" spans="1:28" ht="18" customHeight="1">
      <c r="A56" s="563" t="s">
        <v>359</v>
      </c>
      <c r="B56" s="600">
        <v>0.91039999999999999</v>
      </c>
      <c r="C56" s="600">
        <v>0.95569999999999999</v>
      </c>
      <c r="D56" s="600">
        <v>0.95169999999999999</v>
      </c>
      <c r="E56" s="600">
        <v>0.95520000000000005</v>
      </c>
      <c r="F56" s="600">
        <v>0.96579999999999999</v>
      </c>
      <c r="G56" s="600">
        <v>0.91369999999999996</v>
      </c>
      <c r="H56" s="600">
        <v>0.93959999999999999</v>
      </c>
      <c r="I56" s="600">
        <v>0.93989999999999996</v>
      </c>
      <c r="J56" s="600">
        <v>0.94299999999999995</v>
      </c>
      <c r="K56" s="600">
        <v>0.93959999999999999</v>
      </c>
      <c r="L56" s="600">
        <v>0.92069999999999996</v>
      </c>
      <c r="M56" s="600">
        <v>0.90869999999999995</v>
      </c>
      <c r="N56" s="600">
        <v>0.96540000000000004</v>
      </c>
      <c r="O56" s="600">
        <v>0.96630000000000005</v>
      </c>
      <c r="P56" s="600">
        <v>0.95179999999999998</v>
      </c>
      <c r="Q56" s="600">
        <v>0.93979999999999997</v>
      </c>
      <c r="R56" s="600">
        <v>0.92910000000000004</v>
      </c>
      <c r="S56" s="600">
        <v>0.89300000000000002</v>
      </c>
      <c r="T56" s="600">
        <v>0.92649999999999999</v>
      </c>
      <c r="U56" s="600">
        <v>0.9224</v>
      </c>
      <c r="V56" s="600">
        <v>0.95979999999999999</v>
      </c>
      <c r="W56" s="600">
        <v>0.93510000000000004</v>
      </c>
      <c r="X56" s="600">
        <v>0.94299999999999995</v>
      </c>
      <c r="Y56" s="600">
        <v>0.93920000000000003</v>
      </c>
      <c r="Z56" s="600">
        <v>0.95279999999999998</v>
      </c>
      <c r="AA56" s="600">
        <v>0.95520000000000005</v>
      </c>
      <c r="AB56" s="600">
        <v>0.93520000000000003</v>
      </c>
    </row>
    <row r="57" spans="1:28" ht="18" customHeight="1">
      <c r="A57" s="563" t="s">
        <v>360</v>
      </c>
      <c r="B57" s="600">
        <v>-9.2399999999999996E-2</v>
      </c>
      <c r="C57" s="600">
        <v>8.3999999999999995E-3</v>
      </c>
      <c r="D57" s="600">
        <v>5.4699999999999999E-2</v>
      </c>
      <c r="E57" s="600">
        <v>-4.3E-3</v>
      </c>
      <c r="F57" s="600">
        <v>0.1391</v>
      </c>
      <c r="G57" s="600">
        <v>0.2097</v>
      </c>
      <c r="H57" s="600">
        <v>0.1225</v>
      </c>
      <c r="I57" s="600">
        <v>0.25269999999999998</v>
      </c>
      <c r="J57" s="600">
        <v>0.1424</v>
      </c>
      <c r="K57" s="600">
        <v>0.1988</v>
      </c>
      <c r="L57" s="600">
        <v>0.25869999999999999</v>
      </c>
      <c r="M57" s="600">
        <v>0.29680000000000001</v>
      </c>
      <c r="N57" s="600">
        <v>0.1434</v>
      </c>
      <c r="O57" s="600">
        <v>-1.9900000000000001E-2</v>
      </c>
      <c r="P57" s="600">
        <v>4.48E-2</v>
      </c>
      <c r="Q57" s="600">
        <v>7.5700000000000003E-2</v>
      </c>
      <c r="R57" s="600">
        <v>0.20130000000000001</v>
      </c>
      <c r="S57" s="600">
        <v>0.43030000000000002</v>
      </c>
      <c r="T57" s="600">
        <v>0.1144</v>
      </c>
      <c r="U57" s="600">
        <v>0.1469</v>
      </c>
      <c r="V57" s="600">
        <v>9.7500000000000003E-2</v>
      </c>
      <c r="W57" s="600">
        <v>8.6800000000000002E-2</v>
      </c>
      <c r="X57" s="600">
        <v>0.10440000000000001</v>
      </c>
      <c r="Y57" s="600">
        <v>0.1598</v>
      </c>
      <c r="Z57" s="600">
        <v>8.9499999999999996E-2</v>
      </c>
      <c r="AA57" s="600">
        <v>0.1072</v>
      </c>
      <c r="AB57" s="600">
        <v>4.8800000000000003E-2</v>
      </c>
    </row>
    <row r="58" spans="1:28" ht="18" customHeight="1">
      <c r="A58" s="563" t="s">
        <v>361</v>
      </c>
      <c r="B58" s="600">
        <v>2.6631</v>
      </c>
      <c r="C58" s="600">
        <v>1.3728</v>
      </c>
      <c r="D58" s="600">
        <v>0.97250000000000003</v>
      </c>
      <c r="E58" s="600">
        <v>1.5427999999999999</v>
      </c>
      <c r="F58" s="600">
        <v>0.62309999999999999</v>
      </c>
      <c r="G58" s="600">
        <v>0.63349999999999995</v>
      </c>
      <c r="H58" s="600">
        <v>0.69030000000000002</v>
      </c>
      <c r="I58" s="600">
        <v>0.33289999999999997</v>
      </c>
      <c r="J58" s="600">
        <v>0.59509999999999996</v>
      </c>
      <c r="K58" s="600">
        <v>0.52070000000000005</v>
      </c>
      <c r="L58" s="600">
        <v>0.2928</v>
      </c>
      <c r="M58" s="600">
        <v>0.27729999999999999</v>
      </c>
      <c r="N58" s="600">
        <v>0.47020000000000001</v>
      </c>
      <c r="O58" s="600">
        <v>1.3897999999999999</v>
      </c>
      <c r="P58" s="600">
        <v>1.0458000000000001</v>
      </c>
      <c r="Q58" s="600">
        <v>0.93489999999999995</v>
      </c>
      <c r="R58" s="600">
        <v>0.43840000000000001</v>
      </c>
      <c r="S58" s="600">
        <v>0.33360000000000001</v>
      </c>
      <c r="T58" s="600">
        <v>0.74099999999999999</v>
      </c>
      <c r="U58" s="600">
        <v>0.73470000000000002</v>
      </c>
      <c r="V58" s="600">
        <v>0.59670000000000001</v>
      </c>
      <c r="W58" s="600">
        <v>0.84650000000000003</v>
      </c>
      <c r="X58" s="600">
        <v>0.82069999999999999</v>
      </c>
      <c r="Y58" s="600">
        <v>0.439</v>
      </c>
      <c r="Z58" s="600">
        <v>0.67079999999999995</v>
      </c>
      <c r="AA58" s="600">
        <v>0.56589999999999996</v>
      </c>
      <c r="AB58" s="600">
        <v>1.1315</v>
      </c>
    </row>
    <row r="59" spans="1:28" ht="9.75" customHeight="1" thickBot="1">
      <c r="A59" s="564"/>
      <c r="B59" s="603"/>
      <c r="C59" s="603"/>
      <c r="D59" s="603"/>
      <c r="E59" s="603"/>
      <c r="F59" s="603"/>
      <c r="G59" s="603"/>
      <c r="H59" s="603"/>
      <c r="I59" s="603"/>
      <c r="J59" s="603"/>
      <c r="K59" s="603"/>
      <c r="L59" s="603"/>
      <c r="M59" s="603"/>
      <c r="N59" s="603"/>
      <c r="O59" s="603"/>
      <c r="P59" s="603"/>
      <c r="Q59" s="603"/>
      <c r="R59" s="603"/>
      <c r="S59" s="603"/>
      <c r="T59" s="603"/>
      <c r="U59" s="603"/>
      <c r="V59" s="603"/>
      <c r="W59" s="603"/>
      <c r="X59" s="603"/>
      <c r="Y59" s="603"/>
      <c r="Z59" s="603"/>
      <c r="AA59" s="603"/>
      <c r="AB59" s="603"/>
    </row>
    <row r="60" spans="1:28" s="109" customFormat="1" ht="12" customHeight="1" thickTop="1">
      <c r="A60" s="150" t="s">
        <v>362</v>
      </c>
      <c r="B60" s="151"/>
      <c r="C60" s="152"/>
      <c r="D60" s="152"/>
      <c r="E60" s="152"/>
      <c r="F60" s="152"/>
      <c r="G60" s="152"/>
      <c r="H60" s="152"/>
      <c r="I60" s="151"/>
      <c r="J60" s="152"/>
      <c r="K60" s="152"/>
      <c r="L60" s="152"/>
      <c r="M60" s="152"/>
      <c r="N60" s="152"/>
      <c r="O60" s="152"/>
      <c r="P60" s="151"/>
      <c r="Q60" s="152"/>
      <c r="R60" s="152"/>
      <c r="S60" s="152"/>
      <c r="T60" s="152"/>
      <c r="U60" s="152"/>
      <c r="V60" s="152"/>
      <c r="W60" s="152"/>
      <c r="X60" s="152"/>
      <c r="Y60" s="152"/>
      <c r="Z60" s="152"/>
      <c r="AA60" s="152"/>
      <c r="AB60" s="152"/>
    </row>
    <row r="61" spans="1:28" s="109" customFormat="1" ht="45.75" customHeight="1">
      <c r="A61" s="1088" t="s">
        <v>363</v>
      </c>
      <c r="B61" s="1089"/>
      <c r="C61" s="1089"/>
      <c r="D61" s="1089"/>
      <c r="E61" s="1089"/>
      <c r="F61" s="1089"/>
      <c r="G61" s="1089"/>
      <c r="H61" s="1089"/>
    </row>
    <row r="62" spans="1:28" s="109" customFormat="1" ht="35.25" customHeight="1">
      <c r="A62" s="1088" t="s">
        <v>364</v>
      </c>
      <c r="B62" s="1089"/>
      <c r="C62" s="1089"/>
      <c r="D62" s="1089"/>
      <c r="E62" s="1089"/>
      <c r="F62" s="1089"/>
      <c r="G62" s="1089"/>
      <c r="H62" s="1089"/>
    </row>
    <row r="63" spans="1:28" s="109" customFormat="1" ht="11.25">
      <c r="A63" s="153" t="s">
        <v>867</v>
      </c>
      <c r="B63" s="154"/>
      <c r="C63" s="155"/>
      <c r="D63" s="155"/>
      <c r="E63" s="155"/>
      <c r="F63" s="155"/>
      <c r="G63" s="155"/>
      <c r="H63" s="155"/>
      <c r="I63" s="154"/>
      <c r="J63" s="155"/>
      <c r="K63" s="155"/>
      <c r="L63" s="155"/>
      <c r="M63" s="155"/>
      <c r="N63" s="155"/>
      <c r="O63" s="155"/>
      <c r="P63" s="154"/>
      <c r="Q63" s="155"/>
      <c r="R63" s="155"/>
      <c r="S63" s="155"/>
      <c r="T63" s="155"/>
      <c r="U63" s="155"/>
      <c r="V63" s="155"/>
      <c r="W63" s="155"/>
      <c r="X63" s="155"/>
      <c r="Y63" s="155"/>
      <c r="Z63" s="155"/>
      <c r="AA63" s="155"/>
      <c r="AB63" s="155"/>
    </row>
    <row r="64" spans="1:28" ht="15.75" thickBot="1">
      <c r="A64" s="109"/>
      <c r="B64" s="156"/>
      <c r="C64" s="131"/>
      <c r="D64" s="131"/>
      <c r="E64" s="131"/>
      <c r="F64" s="131"/>
      <c r="G64" s="131"/>
      <c r="H64" s="131"/>
      <c r="I64" s="156"/>
      <c r="J64" s="131"/>
      <c r="K64" s="131"/>
      <c r="L64" s="131"/>
      <c r="M64" s="131"/>
      <c r="N64" s="131"/>
      <c r="O64" s="131"/>
      <c r="P64" s="156"/>
      <c r="Q64" s="131"/>
      <c r="R64" s="131"/>
      <c r="S64" s="131"/>
      <c r="T64" s="131"/>
      <c r="U64" s="131"/>
      <c r="V64" s="131"/>
      <c r="W64" s="131"/>
      <c r="X64" s="131"/>
      <c r="Y64" s="131"/>
      <c r="Z64" s="131"/>
      <c r="AA64" s="131"/>
      <c r="AB64" s="131"/>
    </row>
    <row r="65" spans="1:28" s="483" customFormat="1" ht="18" customHeight="1" thickTop="1" thickBot="1">
      <c r="A65" s="687"/>
      <c r="B65" s="157" t="s">
        <v>877</v>
      </c>
      <c r="C65" s="157" t="s">
        <v>878</v>
      </c>
      <c r="D65" s="157" t="s">
        <v>879</v>
      </c>
      <c r="E65" s="157" t="s">
        <v>901</v>
      </c>
      <c r="F65" s="356" t="s">
        <v>880</v>
      </c>
      <c r="G65" s="356" t="s">
        <v>881</v>
      </c>
      <c r="H65" s="356" t="s">
        <v>898</v>
      </c>
      <c r="I65" s="157" t="s">
        <v>882</v>
      </c>
      <c r="J65" s="157" t="s">
        <v>883</v>
      </c>
      <c r="K65" s="157" t="s">
        <v>884</v>
      </c>
      <c r="L65" s="157" t="s">
        <v>885</v>
      </c>
      <c r="M65" s="356" t="s">
        <v>886</v>
      </c>
      <c r="N65" s="356" t="s">
        <v>892</v>
      </c>
      <c r="O65" s="356" t="s">
        <v>890</v>
      </c>
      <c r="P65" s="157" t="s">
        <v>899</v>
      </c>
      <c r="Q65" s="157" t="s">
        <v>891</v>
      </c>
      <c r="R65" s="157" t="s">
        <v>889</v>
      </c>
      <c r="S65" s="157" t="s">
        <v>887</v>
      </c>
      <c r="T65" s="356" t="s">
        <v>900</v>
      </c>
      <c r="U65" s="356" t="s">
        <v>888</v>
      </c>
      <c r="V65" s="356" t="s">
        <v>896</v>
      </c>
      <c r="W65" s="157" t="s">
        <v>897</v>
      </c>
      <c r="X65" s="157" t="s">
        <v>895</v>
      </c>
      <c r="Y65" s="157" t="s">
        <v>894</v>
      </c>
      <c r="Z65" s="157" t="s">
        <v>893</v>
      </c>
      <c r="AA65" s="356" t="s">
        <v>902</v>
      </c>
      <c r="AB65" s="356" t="s">
        <v>6</v>
      </c>
    </row>
    <row r="66" spans="1:28" s="483" customFormat="1" ht="18" customHeight="1" thickTop="1" thickBot="1">
      <c r="A66" s="149" t="s">
        <v>365</v>
      </c>
      <c r="B66" s="158"/>
      <c r="C66" s="158"/>
      <c r="D66" s="158"/>
      <c r="E66" s="158"/>
      <c r="F66" s="355"/>
      <c r="G66" s="355"/>
      <c r="H66" s="355"/>
      <c r="I66" s="158"/>
      <c r="J66" s="158"/>
      <c r="K66" s="158"/>
      <c r="L66" s="158"/>
      <c r="M66" s="355"/>
      <c r="N66" s="355"/>
      <c r="O66" s="355"/>
      <c r="P66" s="158"/>
      <c r="Q66" s="158"/>
      <c r="R66" s="158"/>
      <c r="S66" s="158"/>
      <c r="T66" s="355"/>
      <c r="U66" s="355"/>
      <c r="V66" s="355"/>
      <c r="W66" s="158"/>
      <c r="X66" s="158"/>
      <c r="Y66" s="158"/>
      <c r="Z66" s="158"/>
      <c r="AA66" s="355"/>
      <c r="AB66" s="355"/>
    </row>
    <row r="67" spans="1:28" s="483" customFormat="1" ht="18" customHeight="1" thickTop="1">
      <c r="A67" s="563" t="s">
        <v>366</v>
      </c>
      <c r="B67" s="622">
        <v>7.1300000000000002E-2</v>
      </c>
      <c r="C67" s="622">
        <v>7.6799999999999993E-2</v>
      </c>
      <c r="D67" s="622">
        <v>6.13E-2</v>
      </c>
      <c r="E67" s="622">
        <v>7.5999999999999998E-2</v>
      </c>
      <c r="F67" s="622">
        <v>6.6799999999999998E-2</v>
      </c>
      <c r="G67" s="622">
        <v>7.0699999999999999E-2</v>
      </c>
      <c r="H67" s="622">
        <v>9.0800000000000006E-2</v>
      </c>
      <c r="I67" s="622">
        <v>7.4899999999999994E-2</v>
      </c>
      <c r="J67" s="622">
        <v>8.3199999999999996E-2</v>
      </c>
      <c r="K67" s="622">
        <v>7.7600000000000002E-2</v>
      </c>
      <c r="L67" s="622">
        <v>9.6600000000000005E-2</v>
      </c>
      <c r="M67" s="622">
        <v>9.2899999999999996E-2</v>
      </c>
      <c r="N67" s="622">
        <v>0.13420000000000001</v>
      </c>
      <c r="O67" s="622">
        <v>7.2099999999999997E-2</v>
      </c>
      <c r="P67" s="622">
        <v>7.4200000000000002E-2</v>
      </c>
      <c r="Q67" s="622">
        <v>9.4500000000000001E-2</v>
      </c>
      <c r="R67" s="622">
        <v>8.9899999999999994E-2</v>
      </c>
      <c r="S67" s="622">
        <v>0.1095</v>
      </c>
      <c r="T67" s="622">
        <v>9.2799999999999994E-2</v>
      </c>
      <c r="U67" s="622">
        <v>0.12089999999999999</v>
      </c>
      <c r="V67" s="622">
        <v>6.4399999999999999E-2</v>
      </c>
      <c r="W67" s="622">
        <v>7.6399999999999996E-2</v>
      </c>
      <c r="X67" s="622">
        <v>8.9200000000000002E-2</v>
      </c>
      <c r="Y67" s="622">
        <v>9.5600000000000004E-2</v>
      </c>
      <c r="Z67" s="622">
        <v>6.9699999999999998E-2</v>
      </c>
      <c r="AA67" s="622">
        <v>7.1900000000000006E-2</v>
      </c>
      <c r="AB67" s="622">
        <v>7.6999999999999999E-2</v>
      </c>
    </row>
    <row r="68" spans="1:28" s="483" customFormat="1" ht="18" customHeight="1">
      <c r="A68" s="563" t="s">
        <v>367</v>
      </c>
      <c r="B68" s="622">
        <v>7.4099999999999999E-2</v>
      </c>
      <c r="C68" s="622">
        <v>8.1600000000000006E-2</v>
      </c>
      <c r="D68" s="622">
        <v>6.9400000000000003E-2</v>
      </c>
      <c r="E68" s="622">
        <v>8.14E-2</v>
      </c>
      <c r="F68" s="622">
        <v>6.6799999999999998E-2</v>
      </c>
      <c r="G68" s="622">
        <v>7.7100000000000002E-2</v>
      </c>
      <c r="H68" s="622">
        <v>9.3700000000000006E-2</v>
      </c>
      <c r="I68" s="622">
        <v>7.8399999999999997E-2</v>
      </c>
      <c r="J68" s="622">
        <v>8.77E-2</v>
      </c>
      <c r="K68" s="622">
        <v>7.8700000000000006E-2</v>
      </c>
      <c r="L68" s="622">
        <v>9.8699999999999996E-2</v>
      </c>
      <c r="M68" s="622">
        <v>9.1800000000000007E-2</v>
      </c>
      <c r="N68" s="622">
        <v>0.1361</v>
      </c>
      <c r="O68" s="622">
        <v>7.51E-2</v>
      </c>
      <c r="P68" s="622">
        <v>7.4399999999999994E-2</v>
      </c>
      <c r="Q68" s="622">
        <v>9.5100000000000004E-2</v>
      </c>
      <c r="R68" s="622">
        <v>0.09</v>
      </c>
      <c r="S68" s="622">
        <v>0.10970000000000001</v>
      </c>
      <c r="T68" s="622">
        <v>9.5399999999999999E-2</v>
      </c>
      <c r="U68" s="622">
        <v>0.1229</v>
      </c>
      <c r="V68" s="622">
        <v>6.3200000000000006E-2</v>
      </c>
      <c r="W68" s="622">
        <v>7.7200000000000005E-2</v>
      </c>
      <c r="X68" s="622">
        <v>8.8900000000000007E-2</v>
      </c>
      <c r="Y68" s="622">
        <v>9.6000000000000002E-2</v>
      </c>
      <c r="Z68" s="622">
        <v>7.3999999999999996E-2</v>
      </c>
      <c r="AA68" s="622">
        <v>7.5499999999999998E-2</v>
      </c>
      <c r="AB68" s="622">
        <v>8.0100000000000005E-2</v>
      </c>
    </row>
    <row r="69" spans="1:28" s="483" customFormat="1" ht="18" customHeight="1">
      <c r="A69" s="563" t="s">
        <v>368</v>
      </c>
      <c r="B69" s="622">
        <v>6.8500000000000005E-2</v>
      </c>
      <c r="C69" s="622">
        <v>7.6799999999999993E-2</v>
      </c>
      <c r="D69" s="622">
        <v>6.7000000000000004E-2</v>
      </c>
      <c r="E69" s="622">
        <v>8.0199999999999994E-2</v>
      </c>
      <c r="F69" s="622">
        <v>6.6400000000000001E-2</v>
      </c>
      <c r="G69" s="622">
        <v>7.5200000000000003E-2</v>
      </c>
      <c r="H69" s="622">
        <v>9.1600000000000001E-2</v>
      </c>
      <c r="I69" s="622">
        <v>8.1000000000000003E-2</v>
      </c>
      <c r="J69" s="622">
        <v>8.1000000000000003E-2</v>
      </c>
      <c r="K69" s="622">
        <v>7.2099999999999997E-2</v>
      </c>
      <c r="L69" s="622">
        <v>9.2200000000000004E-2</v>
      </c>
      <c r="M69" s="622">
        <v>8.9300000000000004E-2</v>
      </c>
      <c r="N69" s="622">
        <v>0.14399999999999999</v>
      </c>
      <c r="O69" s="622">
        <v>7.22E-2</v>
      </c>
      <c r="P69" s="622">
        <v>7.3800000000000004E-2</v>
      </c>
      <c r="Q69" s="622">
        <v>9.5299999999999996E-2</v>
      </c>
      <c r="R69" s="622">
        <v>8.1600000000000006E-2</v>
      </c>
      <c r="S69" s="622">
        <v>0.1065</v>
      </c>
      <c r="T69" s="622">
        <v>8.3699999999999997E-2</v>
      </c>
      <c r="U69" s="622">
        <v>0.1197</v>
      </c>
      <c r="V69" s="622">
        <v>6.0699999999999997E-2</v>
      </c>
      <c r="W69" s="622">
        <v>7.1800000000000003E-2</v>
      </c>
      <c r="X69" s="622">
        <v>8.8900000000000007E-2</v>
      </c>
      <c r="Y69" s="622">
        <v>8.7099999999999997E-2</v>
      </c>
      <c r="Z69" s="622">
        <v>6.6500000000000004E-2</v>
      </c>
      <c r="AA69" s="622">
        <v>6.6799999999999998E-2</v>
      </c>
      <c r="AB69" s="622">
        <v>7.5999999999999998E-2</v>
      </c>
    </row>
    <row r="70" spans="1:28" s="483" customFormat="1" ht="18" customHeight="1">
      <c r="A70" s="563" t="s">
        <v>369</v>
      </c>
      <c r="B70" s="622">
        <v>2E-3</v>
      </c>
      <c r="C70" s="622">
        <v>4.1999999999999997E-3</v>
      </c>
      <c r="D70" s="622">
        <v>1.49E-2</v>
      </c>
      <c r="E70" s="622">
        <v>4.0000000000000002E-4</v>
      </c>
      <c r="F70" s="622">
        <v>-4.0000000000000001E-3</v>
      </c>
      <c r="G70" s="622">
        <v>1.9300000000000001E-2</v>
      </c>
      <c r="H70" s="622">
        <v>5.3E-3</v>
      </c>
      <c r="I70" s="622">
        <v>1.1599999999999999E-2</v>
      </c>
      <c r="J70" s="622">
        <v>7.9000000000000008E-3</v>
      </c>
      <c r="K70" s="622">
        <v>9.4000000000000004E-3</v>
      </c>
      <c r="L70" s="622">
        <v>1.09E-2</v>
      </c>
      <c r="M70" s="622">
        <v>1.4200000000000001E-2</v>
      </c>
      <c r="N70" s="622">
        <v>4.0000000000000002E-4</v>
      </c>
      <c r="O70" s="622">
        <v>-3.8E-3</v>
      </c>
      <c r="P70" s="622">
        <v>9.7999999999999997E-3</v>
      </c>
      <c r="Q70" s="622">
        <v>4.3E-3</v>
      </c>
      <c r="R70" s="622">
        <v>2.1299999999999999E-2</v>
      </c>
      <c r="S70" s="622">
        <v>5.4000000000000003E-3</v>
      </c>
      <c r="T70" s="622">
        <v>7.6E-3</v>
      </c>
      <c r="U70" s="622">
        <v>5.5999999999999999E-3</v>
      </c>
      <c r="V70" s="622">
        <v>2.5000000000000001E-3</v>
      </c>
      <c r="W70" s="622">
        <v>9.9000000000000008E-3</v>
      </c>
      <c r="X70" s="622">
        <v>2.0000000000000001E-4</v>
      </c>
      <c r="Y70" s="622">
        <v>1.38E-2</v>
      </c>
      <c r="Z70" s="622">
        <v>-6.9999999999999999E-4</v>
      </c>
      <c r="AA70" s="622">
        <v>4.4000000000000003E-3</v>
      </c>
      <c r="AB70" s="622">
        <v>6.1999999999999998E-3</v>
      </c>
    </row>
    <row r="71" spans="1:28" s="483" customFormat="1" ht="18" customHeight="1">
      <c r="A71" s="563" t="s">
        <v>370</v>
      </c>
      <c r="B71" s="622">
        <v>2E-3</v>
      </c>
      <c r="C71" s="622">
        <v>4.0000000000000001E-3</v>
      </c>
      <c r="D71" s="622">
        <v>1.5299999999999999E-2</v>
      </c>
      <c r="E71" s="622">
        <v>4.0000000000000002E-4</v>
      </c>
      <c r="F71" s="622">
        <v>-5.5999999999999999E-3</v>
      </c>
      <c r="G71" s="622">
        <v>1.6500000000000001E-2</v>
      </c>
      <c r="H71" s="622">
        <v>5.1000000000000004E-3</v>
      </c>
      <c r="I71" s="622">
        <v>1.2E-2</v>
      </c>
      <c r="J71" s="622">
        <v>7.7000000000000002E-3</v>
      </c>
      <c r="K71" s="622">
        <v>1.14E-2</v>
      </c>
      <c r="L71" s="622">
        <v>1.2500000000000001E-2</v>
      </c>
      <c r="M71" s="622">
        <v>1.4200000000000001E-2</v>
      </c>
      <c r="N71" s="622">
        <v>4.0000000000000002E-4</v>
      </c>
      <c r="O71" s="622">
        <v>-3.5999999999999999E-3</v>
      </c>
      <c r="P71" s="622">
        <v>6.7000000000000002E-3</v>
      </c>
      <c r="Q71" s="622">
        <v>4.5999999999999999E-3</v>
      </c>
      <c r="R71" s="622">
        <v>2.1100000000000001E-2</v>
      </c>
      <c r="S71" s="622">
        <v>6.0000000000000001E-3</v>
      </c>
      <c r="T71" s="622">
        <v>8.3999999999999995E-3</v>
      </c>
      <c r="U71" s="622">
        <v>3.5999999999999999E-3</v>
      </c>
      <c r="V71" s="622">
        <v>1.5E-3</v>
      </c>
      <c r="W71" s="622">
        <v>1.0800000000000001E-2</v>
      </c>
      <c r="X71" s="622">
        <v>8.0000000000000004E-4</v>
      </c>
      <c r="Y71" s="622">
        <v>1.3599999999999999E-2</v>
      </c>
      <c r="Z71" s="622">
        <v>-1E-3</v>
      </c>
      <c r="AA71" s="622">
        <v>4.3E-3</v>
      </c>
      <c r="AB71" s="622">
        <v>6.1000000000000004E-3</v>
      </c>
    </row>
    <row r="72" spans="1:28" s="483" customFormat="1" ht="18" customHeight="1">
      <c r="A72" s="563" t="s">
        <v>371</v>
      </c>
      <c r="B72" s="622">
        <v>2E-3</v>
      </c>
      <c r="C72" s="622">
        <v>3.0000000000000001E-3</v>
      </c>
      <c r="D72" s="622">
        <v>1.2699999999999999E-2</v>
      </c>
      <c r="E72" s="622">
        <v>4.0000000000000002E-4</v>
      </c>
      <c r="F72" s="622">
        <v>-5.5999999999999999E-3</v>
      </c>
      <c r="G72" s="622">
        <v>1.44E-2</v>
      </c>
      <c r="H72" s="622">
        <v>3.8E-3</v>
      </c>
      <c r="I72" s="622">
        <v>9.5999999999999992E-3</v>
      </c>
      <c r="J72" s="622">
        <v>7.7000000000000002E-3</v>
      </c>
      <c r="K72" s="622">
        <v>1.14E-2</v>
      </c>
      <c r="L72" s="622">
        <v>1.2500000000000001E-2</v>
      </c>
      <c r="M72" s="622">
        <v>1.4200000000000001E-2</v>
      </c>
      <c r="N72" s="622">
        <v>4.0000000000000002E-4</v>
      </c>
      <c r="O72" s="622">
        <v>-3.5999999999999999E-3</v>
      </c>
      <c r="P72" s="622">
        <v>6.7000000000000002E-3</v>
      </c>
      <c r="Q72" s="622">
        <v>4.5999999999999999E-3</v>
      </c>
      <c r="R72" s="622">
        <v>1.7000000000000001E-2</v>
      </c>
      <c r="S72" s="622">
        <v>6.0000000000000001E-3</v>
      </c>
      <c r="T72" s="622">
        <v>6.7000000000000002E-3</v>
      </c>
      <c r="U72" s="622">
        <v>2.7000000000000001E-3</v>
      </c>
      <c r="V72" s="622">
        <v>1.1999999999999999E-3</v>
      </c>
      <c r="W72" s="622">
        <v>1.0800000000000001E-2</v>
      </c>
      <c r="X72" s="622">
        <v>8.0000000000000004E-4</v>
      </c>
      <c r="Y72" s="622">
        <v>1.09E-2</v>
      </c>
      <c r="Z72" s="622">
        <v>-1E-3</v>
      </c>
      <c r="AA72" s="622">
        <v>4.3E-3</v>
      </c>
      <c r="AB72" s="622">
        <v>5.3E-3</v>
      </c>
    </row>
    <row r="73" spans="1:28" s="483" customFormat="1" ht="18" customHeight="1" thickBot="1">
      <c r="A73" s="563" t="s">
        <v>372</v>
      </c>
      <c r="B73" s="622">
        <v>2.0299999999999999E-2</v>
      </c>
      <c r="C73" s="622">
        <v>3.4599999999999999E-2</v>
      </c>
      <c r="D73" s="622">
        <v>0.10580000000000001</v>
      </c>
      <c r="E73" s="622">
        <v>5.3E-3</v>
      </c>
      <c r="F73" s="622">
        <v>-2.58E-2</v>
      </c>
      <c r="G73" s="622">
        <v>6.0999999999999999E-2</v>
      </c>
      <c r="H73" s="622">
        <v>2.52E-2</v>
      </c>
      <c r="I73" s="622">
        <v>4.58E-2</v>
      </c>
      <c r="J73" s="622">
        <v>4.82E-2</v>
      </c>
      <c r="K73" s="622">
        <v>5.4300000000000001E-2</v>
      </c>
      <c r="L73" s="622">
        <v>6.9500000000000006E-2</v>
      </c>
      <c r="M73" s="622">
        <v>7.0400000000000004E-2</v>
      </c>
      <c r="N73" s="622">
        <v>2.3E-3</v>
      </c>
      <c r="O73" s="622">
        <v>-2.9899999999999999E-2</v>
      </c>
      <c r="P73" s="622">
        <v>5.8200000000000002E-2</v>
      </c>
      <c r="Q73" s="622">
        <v>3.2800000000000003E-2</v>
      </c>
      <c r="R73" s="622">
        <v>9.9699999999999997E-2</v>
      </c>
      <c r="S73" s="622">
        <v>2.0199999999999999E-2</v>
      </c>
      <c r="T73" s="622">
        <v>6.0999999999999999E-2</v>
      </c>
      <c r="U73" s="622">
        <v>1.5100000000000001E-2</v>
      </c>
      <c r="V73" s="622">
        <v>9.7999999999999997E-3</v>
      </c>
      <c r="W73" s="622">
        <v>0.114</v>
      </c>
      <c r="X73" s="622">
        <v>4.1000000000000003E-3</v>
      </c>
      <c r="Y73" s="622">
        <v>7.9200000000000007E-2</v>
      </c>
      <c r="Z73" s="622">
        <v>-9.4000000000000004E-3</v>
      </c>
      <c r="AA73" s="622">
        <v>3.7199999999999997E-2</v>
      </c>
      <c r="AB73" s="622">
        <v>4.1700000000000001E-2</v>
      </c>
    </row>
    <row r="74" spans="1:28" s="483" customFormat="1" ht="18" customHeight="1" thickTop="1" thickBot="1">
      <c r="A74" s="149" t="s">
        <v>373</v>
      </c>
      <c r="B74" s="158"/>
      <c r="C74" s="158"/>
      <c r="D74" s="158"/>
      <c r="E74" s="158"/>
      <c r="F74" s="355"/>
      <c r="G74" s="355"/>
      <c r="H74" s="355"/>
      <c r="I74" s="158"/>
      <c r="J74" s="158"/>
      <c r="K74" s="158"/>
      <c r="L74" s="158"/>
      <c r="M74" s="355"/>
      <c r="N74" s="355"/>
      <c r="O74" s="355"/>
      <c r="P74" s="158"/>
      <c r="Q74" s="158"/>
      <c r="R74" s="158"/>
      <c r="S74" s="158"/>
      <c r="T74" s="355"/>
      <c r="U74" s="355"/>
      <c r="V74" s="355"/>
      <c r="W74" s="158"/>
      <c r="X74" s="158"/>
      <c r="Y74" s="158"/>
      <c r="Z74" s="158"/>
      <c r="AA74" s="355"/>
      <c r="AB74" s="355"/>
    </row>
    <row r="75" spans="1:28" s="483" customFormat="1" ht="18" customHeight="1" thickTop="1">
      <c r="A75" s="563" t="s">
        <v>374</v>
      </c>
      <c r="B75" s="622">
        <v>9.5299999999999996E-2</v>
      </c>
      <c r="C75" s="622">
        <v>0.1135</v>
      </c>
      <c r="D75" s="622">
        <v>8.9300000000000004E-2</v>
      </c>
      <c r="E75" s="622">
        <v>0.11310000000000001</v>
      </c>
      <c r="F75" s="622">
        <v>7.9600000000000004E-2</v>
      </c>
      <c r="G75" s="622">
        <v>9.4399999999999998E-2</v>
      </c>
      <c r="H75" s="622">
        <v>0.1133</v>
      </c>
      <c r="I75" s="622">
        <v>9.74E-2</v>
      </c>
      <c r="J75" s="622">
        <v>0.12</v>
      </c>
      <c r="K75" s="622">
        <v>0.10440000000000001</v>
      </c>
      <c r="L75" s="622">
        <v>0.1221</v>
      </c>
      <c r="M75" s="622">
        <v>0.1125</v>
      </c>
      <c r="N75" s="622">
        <v>0.16980000000000001</v>
      </c>
      <c r="O75" s="622">
        <v>0.1009</v>
      </c>
      <c r="P75" s="622">
        <v>0.11219999999999999</v>
      </c>
      <c r="Q75" s="622">
        <v>0.1166</v>
      </c>
      <c r="R75" s="622">
        <v>0.11899999999999999</v>
      </c>
      <c r="S75" s="622">
        <v>0.12690000000000001</v>
      </c>
      <c r="T75" s="622">
        <v>0.1221</v>
      </c>
      <c r="U75" s="622">
        <v>0.14749999999999999</v>
      </c>
      <c r="V75" s="622">
        <v>8.0199999999999994E-2</v>
      </c>
      <c r="W75" s="622">
        <v>9.5200000000000007E-2</v>
      </c>
      <c r="X75" s="622">
        <v>0.10580000000000001</v>
      </c>
      <c r="Y75" s="622">
        <v>0.13070000000000001</v>
      </c>
      <c r="Z75" s="622">
        <v>0.1017</v>
      </c>
      <c r="AA75" s="622">
        <v>0.1104</v>
      </c>
      <c r="AB75" s="622">
        <v>0.10440000000000001</v>
      </c>
    </row>
    <row r="76" spans="1:28" s="483" customFormat="1" ht="18" customHeight="1">
      <c r="A76" s="563" t="s">
        <v>375</v>
      </c>
      <c r="B76" s="622">
        <v>-2.4E-2</v>
      </c>
      <c r="C76" s="622">
        <v>-3.6700000000000003E-2</v>
      </c>
      <c r="D76" s="622">
        <v>-2.8000000000000001E-2</v>
      </c>
      <c r="E76" s="622">
        <v>-3.7100000000000001E-2</v>
      </c>
      <c r="F76" s="622">
        <v>-1.29E-2</v>
      </c>
      <c r="G76" s="622">
        <v>-2.3599999999999999E-2</v>
      </c>
      <c r="H76" s="622">
        <v>-2.2499999999999999E-2</v>
      </c>
      <c r="I76" s="622">
        <v>-2.2599999999999999E-2</v>
      </c>
      <c r="J76" s="622">
        <v>-3.6799999999999999E-2</v>
      </c>
      <c r="K76" s="622">
        <v>-2.6800000000000001E-2</v>
      </c>
      <c r="L76" s="622">
        <v>-2.5499999999999998E-2</v>
      </c>
      <c r="M76" s="622">
        <v>-1.9599999999999999E-2</v>
      </c>
      <c r="N76" s="622">
        <v>-3.56E-2</v>
      </c>
      <c r="O76" s="622">
        <v>-2.8799999999999999E-2</v>
      </c>
      <c r="P76" s="622">
        <v>-3.7900000000000003E-2</v>
      </c>
      <c r="Q76" s="622">
        <v>-2.2100000000000002E-2</v>
      </c>
      <c r="R76" s="622">
        <v>-2.9100000000000001E-2</v>
      </c>
      <c r="S76" s="622">
        <v>-1.7399999999999999E-2</v>
      </c>
      <c r="T76" s="622">
        <v>-2.93E-2</v>
      </c>
      <c r="U76" s="622">
        <v>-2.6599999999999999E-2</v>
      </c>
      <c r="V76" s="622">
        <v>-1.5800000000000002E-2</v>
      </c>
      <c r="W76" s="622">
        <v>-1.8800000000000001E-2</v>
      </c>
      <c r="X76" s="622">
        <v>-1.66E-2</v>
      </c>
      <c r="Y76" s="622">
        <v>-3.5099999999999999E-2</v>
      </c>
      <c r="Z76" s="622">
        <v>-3.2000000000000001E-2</v>
      </c>
      <c r="AA76" s="622">
        <v>-3.85E-2</v>
      </c>
      <c r="AB76" s="622">
        <v>-2.75E-2</v>
      </c>
    </row>
    <row r="77" spans="1:28" s="483" customFormat="1" ht="18" customHeight="1">
      <c r="A77" s="563" t="s">
        <v>376</v>
      </c>
      <c r="B77" s="622">
        <v>2.93E-2</v>
      </c>
      <c r="C77" s="622">
        <v>4.2099999999999999E-2</v>
      </c>
      <c r="D77" s="622">
        <v>3.3399999999999999E-2</v>
      </c>
      <c r="E77" s="622">
        <v>4.2200000000000001E-2</v>
      </c>
      <c r="F77" s="622">
        <v>1.7000000000000001E-2</v>
      </c>
      <c r="G77" s="622">
        <v>3.4000000000000002E-2</v>
      </c>
      <c r="H77" s="622">
        <v>2.8199999999999999E-2</v>
      </c>
      <c r="I77" s="622">
        <v>3.0200000000000001E-2</v>
      </c>
      <c r="J77" s="622">
        <v>4.6699999999999998E-2</v>
      </c>
      <c r="K77" s="622">
        <v>3.6400000000000002E-2</v>
      </c>
      <c r="L77" s="622">
        <v>3.3700000000000001E-2</v>
      </c>
      <c r="M77" s="622">
        <v>2.7E-2</v>
      </c>
      <c r="N77" s="622">
        <v>4.4299999999999999E-2</v>
      </c>
      <c r="O77" s="622">
        <v>3.39E-2</v>
      </c>
      <c r="P77" s="622">
        <v>4.4999999999999998E-2</v>
      </c>
      <c r="Q77" s="622">
        <v>2.7400000000000001E-2</v>
      </c>
      <c r="R77" s="622">
        <v>3.7699999999999997E-2</v>
      </c>
      <c r="S77" s="622">
        <v>2.7900000000000001E-2</v>
      </c>
      <c r="T77" s="622">
        <v>3.56E-2</v>
      </c>
      <c r="U77" s="622">
        <v>3.5000000000000003E-2</v>
      </c>
      <c r="V77" s="622">
        <v>1.8599999999999998E-2</v>
      </c>
      <c r="W77" s="622">
        <v>2.2200000000000001E-2</v>
      </c>
      <c r="X77" s="622">
        <v>2.1700000000000001E-2</v>
      </c>
      <c r="Y77" s="622">
        <v>4.3299999999999998E-2</v>
      </c>
      <c r="Z77" s="622">
        <v>3.7900000000000003E-2</v>
      </c>
      <c r="AA77" s="622">
        <v>4.5699999999999998E-2</v>
      </c>
      <c r="AB77" s="622">
        <v>3.3799999999999997E-2</v>
      </c>
    </row>
    <row r="78" spans="1:28" s="483" customFormat="1" ht="18" customHeight="1">
      <c r="A78" s="563" t="s">
        <v>377</v>
      </c>
      <c r="B78" s="622">
        <v>0</v>
      </c>
      <c r="C78" s="622">
        <v>0</v>
      </c>
      <c r="D78" s="622">
        <v>0</v>
      </c>
      <c r="E78" s="622">
        <v>0</v>
      </c>
      <c r="F78" s="622">
        <v>0</v>
      </c>
      <c r="G78" s="622">
        <v>0</v>
      </c>
      <c r="H78" s="622">
        <v>0</v>
      </c>
      <c r="I78" s="622">
        <v>0</v>
      </c>
      <c r="J78" s="622">
        <v>0</v>
      </c>
      <c r="K78" s="622">
        <v>0</v>
      </c>
      <c r="L78" s="622">
        <v>0</v>
      </c>
      <c r="M78" s="622">
        <v>0</v>
      </c>
      <c r="N78" s="622">
        <v>0</v>
      </c>
      <c r="O78" s="622">
        <v>0</v>
      </c>
      <c r="P78" s="622">
        <v>0</v>
      </c>
      <c r="Q78" s="622">
        <v>8.0000000000000004E-4</v>
      </c>
      <c r="R78" s="622">
        <v>0</v>
      </c>
      <c r="S78" s="622">
        <v>0</v>
      </c>
      <c r="T78" s="622">
        <v>0</v>
      </c>
      <c r="U78" s="622">
        <v>0</v>
      </c>
      <c r="V78" s="622">
        <v>0</v>
      </c>
      <c r="W78" s="622">
        <v>0</v>
      </c>
      <c r="X78" s="622">
        <v>0</v>
      </c>
      <c r="Y78" s="622">
        <v>-2.9999999999999997E-4</v>
      </c>
      <c r="Z78" s="622">
        <v>0</v>
      </c>
      <c r="AA78" s="622">
        <v>0</v>
      </c>
      <c r="AB78" s="622">
        <v>0</v>
      </c>
    </row>
    <row r="79" spans="1:28" s="483" customFormat="1" ht="18" customHeight="1">
      <c r="A79" s="563" t="s">
        <v>378</v>
      </c>
      <c r="B79" s="622">
        <v>-5.5999999999999999E-3</v>
      </c>
      <c r="C79" s="622">
        <v>-4.8999999999999998E-3</v>
      </c>
      <c r="D79" s="622">
        <v>-2.5000000000000001E-3</v>
      </c>
      <c r="E79" s="622">
        <v>-1.1999999999999999E-3</v>
      </c>
      <c r="F79" s="622">
        <v>-4.0000000000000002E-4</v>
      </c>
      <c r="G79" s="622">
        <v>-1.9E-3</v>
      </c>
      <c r="H79" s="622">
        <v>-2.0999999999999999E-3</v>
      </c>
      <c r="I79" s="622">
        <v>2.5000000000000001E-3</v>
      </c>
      <c r="J79" s="622">
        <v>-6.7000000000000002E-3</v>
      </c>
      <c r="K79" s="622">
        <v>-6.6E-3</v>
      </c>
      <c r="L79" s="622">
        <v>-6.6E-3</v>
      </c>
      <c r="M79" s="622">
        <v>-2.5000000000000001E-3</v>
      </c>
      <c r="N79" s="622">
        <v>7.9000000000000008E-3</v>
      </c>
      <c r="O79" s="622">
        <v>-2.8999999999999998E-3</v>
      </c>
      <c r="P79" s="622">
        <v>-5.9999999999999995E-4</v>
      </c>
      <c r="Q79" s="622">
        <v>2.0000000000000001E-4</v>
      </c>
      <c r="R79" s="622">
        <v>-8.3999999999999995E-3</v>
      </c>
      <c r="S79" s="622">
        <v>-3.0999999999999999E-3</v>
      </c>
      <c r="T79" s="622">
        <v>-1.17E-2</v>
      </c>
      <c r="U79" s="622">
        <v>-3.2000000000000002E-3</v>
      </c>
      <c r="V79" s="622">
        <v>-2.5000000000000001E-3</v>
      </c>
      <c r="W79" s="622">
        <v>-5.4999999999999997E-3</v>
      </c>
      <c r="X79" s="622">
        <v>-1E-4</v>
      </c>
      <c r="Y79" s="622">
        <v>-8.8999999999999999E-3</v>
      </c>
      <c r="Z79" s="622">
        <v>-7.6E-3</v>
      </c>
      <c r="AA79" s="622">
        <v>-8.6999999999999994E-3</v>
      </c>
      <c r="AB79" s="622">
        <v>-4.1999999999999997E-3</v>
      </c>
    </row>
    <row r="80" spans="1:28" s="483" customFormat="1" ht="18" customHeight="1">
      <c r="A80" s="563" t="s">
        <v>379</v>
      </c>
      <c r="B80" s="622">
        <v>2.8E-3</v>
      </c>
      <c r="C80" s="622">
        <v>4.7999999999999996E-3</v>
      </c>
      <c r="D80" s="622">
        <v>8.0999999999999996E-3</v>
      </c>
      <c r="E80" s="622">
        <v>5.4000000000000003E-3</v>
      </c>
      <c r="F80" s="622">
        <v>1E-4</v>
      </c>
      <c r="G80" s="622">
        <v>6.3E-3</v>
      </c>
      <c r="H80" s="622">
        <v>2.8999999999999998E-3</v>
      </c>
      <c r="I80" s="622">
        <v>3.5999999999999999E-3</v>
      </c>
      <c r="J80" s="622">
        <v>4.5999999999999999E-3</v>
      </c>
      <c r="K80" s="622">
        <v>1.1000000000000001E-3</v>
      </c>
      <c r="L80" s="622">
        <v>2.0999999999999999E-3</v>
      </c>
      <c r="M80" s="622">
        <v>-1.1999999999999999E-3</v>
      </c>
      <c r="N80" s="622">
        <v>1.9E-3</v>
      </c>
      <c r="O80" s="622">
        <v>3.0000000000000001E-3</v>
      </c>
      <c r="P80" s="622">
        <v>1E-4</v>
      </c>
      <c r="Q80" s="622">
        <v>5.9999999999999995E-4</v>
      </c>
      <c r="R80" s="622">
        <v>1E-4</v>
      </c>
      <c r="S80" s="622">
        <v>2.0000000000000001E-4</v>
      </c>
      <c r="T80" s="622">
        <v>2.5999999999999999E-3</v>
      </c>
      <c r="U80" s="622">
        <v>2.0999999999999999E-3</v>
      </c>
      <c r="V80" s="622">
        <v>-1.1999999999999999E-3</v>
      </c>
      <c r="W80" s="622">
        <v>8.9999999999999998E-4</v>
      </c>
      <c r="X80" s="622">
        <v>-2.9999999999999997E-4</v>
      </c>
      <c r="Y80" s="622">
        <v>4.0000000000000002E-4</v>
      </c>
      <c r="Z80" s="622">
        <v>4.3E-3</v>
      </c>
      <c r="AA80" s="622">
        <v>3.5999999999999999E-3</v>
      </c>
      <c r="AB80" s="622">
        <v>3.2000000000000002E-3</v>
      </c>
    </row>
    <row r="81" spans="1:28" s="483" customFormat="1" ht="18" customHeight="1">
      <c r="A81" s="563" t="s">
        <v>380</v>
      </c>
      <c r="B81" s="622">
        <v>-6.6600000000000006E-2</v>
      </c>
      <c r="C81" s="622">
        <v>-7.2499999999999995E-2</v>
      </c>
      <c r="D81" s="622">
        <v>-5.1999999999999998E-2</v>
      </c>
      <c r="E81" s="622">
        <v>-7.9799999999999996E-2</v>
      </c>
      <c r="F81" s="623">
        <v>-7.0400000000000004E-2</v>
      </c>
      <c r="G81" s="623">
        <v>-5.5899999999999998E-2</v>
      </c>
      <c r="H81" s="623">
        <v>-8.6300000000000002E-2</v>
      </c>
      <c r="I81" s="622">
        <v>-6.9400000000000003E-2</v>
      </c>
      <c r="J81" s="622">
        <v>-7.3099999999999998E-2</v>
      </c>
      <c r="K81" s="622">
        <v>-6.2700000000000006E-2</v>
      </c>
      <c r="L81" s="622">
        <v>-8.1299999999999997E-2</v>
      </c>
      <c r="M81" s="623">
        <v>-7.4999999999999997E-2</v>
      </c>
      <c r="N81" s="623">
        <v>-0.14360000000000001</v>
      </c>
      <c r="O81" s="623">
        <v>-7.6100000000000001E-2</v>
      </c>
      <c r="P81" s="622">
        <v>-6.3899999999999998E-2</v>
      </c>
      <c r="Q81" s="622">
        <v>-9.0999999999999998E-2</v>
      </c>
      <c r="R81" s="622">
        <v>-6.0299999999999999E-2</v>
      </c>
      <c r="S81" s="622">
        <v>-0.1011</v>
      </c>
      <c r="T81" s="623">
        <v>-7.6200000000000004E-2</v>
      </c>
      <c r="U81" s="623">
        <v>-0.11409999999999999</v>
      </c>
      <c r="V81" s="623">
        <v>-5.8200000000000002E-2</v>
      </c>
      <c r="W81" s="622">
        <v>-6.1899999999999997E-2</v>
      </c>
      <c r="X81" s="622">
        <v>-8.8700000000000001E-2</v>
      </c>
      <c r="Y81" s="622">
        <v>-7.3300000000000004E-2</v>
      </c>
      <c r="Z81" s="622">
        <v>-6.7199999999999996E-2</v>
      </c>
      <c r="AA81" s="623">
        <v>-6.2399999999999997E-2</v>
      </c>
      <c r="AB81" s="623">
        <v>-6.9800000000000001E-2</v>
      </c>
    </row>
    <row r="82" spans="1:28" s="483" customFormat="1" ht="18" customHeight="1">
      <c r="A82" s="563" t="s">
        <v>381</v>
      </c>
      <c r="B82" s="622">
        <v>0</v>
      </c>
      <c r="C82" s="622">
        <v>-2.0000000000000001E-4</v>
      </c>
      <c r="D82" s="622">
        <v>2.9999999999999997E-4</v>
      </c>
      <c r="E82" s="622">
        <v>0</v>
      </c>
      <c r="F82" s="622">
        <v>-1.6000000000000001E-3</v>
      </c>
      <c r="G82" s="622">
        <v>-2.8E-3</v>
      </c>
      <c r="H82" s="622">
        <v>-2.0000000000000001E-4</v>
      </c>
      <c r="I82" s="622">
        <v>4.0000000000000002E-4</v>
      </c>
      <c r="J82" s="622">
        <v>-2.0000000000000001E-4</v>
      </c>
      <c r="K82" s="622">
        <v>1.9E-3</v>
      </c>
      <c r="L82" s="622">
        <v>1.6000000000000001E-3</v>
      </c>
      <c r="M82" s="622">
        <v>0</v>
      </c>
      <c r="N82" s="622">
        <v>0</v>
      </c>
      <c r="O82" s="622">
        <v>2.0000000000000001E-4</v>
      </c>
      <c r="P82" s="622">
        <v>-3.2000000000000002E-3</v>
      </c>
      <c r="Q82" s="622">
        <v>-5.0000000000000001E-4</v>
      </c>
      <c r="R82" s="622">
        <v>-2.0000000000000001E-4</v>
      </c>
      <c r="S82" s="622">
        <v>5.9999999999999995E-4</v>
      </c>
      <c r="T82" s="622">
        <v>8.0000000000000004E-4</v>
      </c>
      <c r="U82" s="622">
        <v>-2.0999999999999999E-3</v>
      </c>
      <c r="V82" s="622">
        <v>-1E-3</v>
      </c>
      <c r="W82" s="622">
        <v>8.9999999999999998E-4</v>
      </c>
      <c r="X82" s="622">
        <v>5.9999999999999995E-4</v>
      </c>
      <c r="Y82" s="622">
        <v>0</v>
      </c>
      <c r="Z82" s="622">
        <v>-2.9999999999999997E-4</v>
      </c>
      <c r="AA82" s="622">
        <v>-1E-4</v>
      </c>
      <c r="AB82" s="622">
        <v>-1E-4</v>
      </c>
    </row>
    <row r="83" spans="1:28" s="483" customFormat="1" ht="18" customHeight="1" thickBot="1">
      <c r="A83" s="563" t="s">
        <v>382</v>
      </c>
      <c r="B83" s="622">
        <v>0.10290000000000001</v>
      </c>
      <c r="C83" s="622">
        <v>0.191</v>
      </c>
      <c r="D83" s="622">
        <v>8.4400000000000003E-2</v>
      </c>
      <c r="E83" s="622">
        <v>8.1299999999999997E-2</v>
      </c>
      <c r="F83" s="622">
        <v>8.6099999999999996E-2</v>
      </c>
      <c r="G83" s="622">
        <v>0.1042</v>
      </c>
      <c r="H83" s="622">
        <v>0.16209999999999999</v>
      </c>
      <c r="I83" s="622">
        <v>0.22459999999999999</v>
      </c>
      <c r="J83" s="622">
        <v>0.2041</v>
      </c>
      <c r="K83" s="622">
        <v>0.15529999999999999</v>
      </c>
      <c r="L83" s="622">
        <v>0.11260000000000001</v>
      </c>
      <c r="M83" s="622">
        <v>0.14910000000000001</v>
      </c>
      <c r="N83" s="622">
        <v>0.13039999999999999</v>
      </c>
      <c r="O83" s="622">
        <v>0.21210000000000001</v>
      </c>
      <c r="P83" s="622">
        <v>9.7500000000000003E-2</v>
      </c>
      <c r="Q83" s="622">
        <v>0.25290000000000001</v>
      </c>
      <c r="R83" s="622">
        <v>0.19520000000000001</v>
      </c>
      <c r="S83" s="622">
        <v>0.1837</v>
      </c>
      <c r="T83" s="622">
        <v>0.23080000000000001</v>
      </c>
      <c r="U83" s="622">
        <v>0.13600000000000001</v>
      </c>
      <c r="V83" s="622">
        <v>0.18190000000000001</v>
      </c>
      <c r="W83" s="622">
        <v>0.14480000000000001</v>
      </c>
      <c r="X83" s="622">
        <v>5.04E-2</v>
      </c>
      <c r="Y83" s="622">
        <v>0.11890000000000001</v>
      </c>
      <c r="Z83" s="622">
        <v>0.10440000000000001</v>
      </c>
      <c r="AA83" s="622">
        <v>0.2041</v>
      </c>
      <c r="AB83" s="622">
        <v>0.1227</v>
      </c>
    </row>
    <row r="84" spans="1:28" s="483" customFormat="1" ht="18" customHeight="1" thickTop="1" thickBot="1">
      <c r="A84" s="149" t="s">
        <v>383</v>
      </c>
      <c r="B84" s="158"/>
      <c r="C84" s="158"/>
      <c r="D84" s="158"/>
      <c r="E84" s="158"/>
      <c r="F84" s="355"/>
      <c r="G84" s="355"/>
      <c r="H84" s="355"/>
      <c r="I84" s="158"/>
      <c r="J84" s="158"/>
      <c r="K84" s="158"/>
      <c r="L84" s="158"/>
      <c r="M84" s="355"/>
      <c r="N84" s="355"/>
      <c r="O84" s="355"/>
      <c r="P84" s="158"/>
      <c r="Q84" s="158"/>
      <c r="R84" s="158"/>
      <c r="S84" s="158"/>
      <c r="T84" s="355"/>
      <c r="U84" s="355"/>
      <c r="V84" s="355"/>
      <c r="W84" s="158"/>
      <c r="X84" s="158"/>
      <c r="Y84" s="158"/>
      <c r="Z84" s="158"/>
      <c r="AA84" s="355"/>
      <c r="AB84" s="355"/>
    </row>
    <row r="85" spans="1:28" s="483" customFormat="1" ht="18" customHeight="1" thickTop="1">
      <c r="A85" s="563" t="s">
        <v>384</v>
      </c>
      <c r="B85" s="622">
        <v>0.14979999999999999</v>
      </c>
      <c r="C85" s="622">
        <v>0.14610000000000001</v>
      </c>
      <c r="D85" s="622">
        <v>0.1244</v>
      </c>
      <c r="E85" s="622">
        <v>0.15</v>
      </c>
      <c r="F85" s="622">
        <v>0.10780000000000001</v>
      </c>
      <c r="G85" s="622">
        <v>0.1046</v>
      </c>
      <c r="H85" s="622">
        <v>0.15290000000000001</v>
      </c>
      <c r="I85" s="622">
        <v>0.11700000000000001</v>
      </c>
      <c r="J85" s="622">
        <v>0.14680000000000001</v>
      </c>
      <c r="K85" s="622">
        <v>0.12970000000000001</v>
      </c>
      <c r="L85" s="622">
        <v>0.14899999999999999</v>
      </c>
      <c r="M85" s="622">
        <v>0.128</v>
      </c>
      <c r="N85" s="622">
        <v>0.18140000000000001</v>
      </c>
      <c r="O85" s="622">
        <v>0.13880000000000001</v>
      </c>
      <c r="P85" s="622">
        <v>0.1452</v>
      </c>
      <c r="Q85" s="622">
        <v>0.15310000000000001</v>
      </c>
      <c r="R85" s="622">
        <v>0.1358</v>
      </c>
      <c r="S85" s="622">
        <v>0.15659999999999999</v>
      </c>
      <c r="T85" s="622">
        <v>0.1555</v>
      </c>
      <c r="U85" s="622">
        <v>0.18099999999999999</v>
      </c>
      <c r="V85" s="622">
        <v>0.10009999999999999</v>
      </c>
      <c r="W85" s="622">
        <v>0.12759999999999999</v>
      </c>
      <c r="X85" s="622">
        <v>0.14199999999999999</v>
      </c>
      <c r="Y85" s="622">
        <v>0.15160000000000001</v>
      </c>
      <c r="Z85" s="622">
        <v>0.13200000000000001</v>
      </c>
      <c r="AA85" s="622">
        <v>0.13139999999999999</v>
      </c>
      <c r="AB85" s="622">
        <v>0.13980000000000001</v>
      </c>
    </row>
    <row r="86" spans="1:28" s="483" customFormat="1" ht="18" customHeight="1">
      <c r="A86" s="563" t="s">
        <v>385</v>
      </c>
      <c r="B86" s="622">
        <v>9.8100000000000007E-2</v>
      </c>
      <c r="C86" s="622">
        <v>0.1062</v>
      </c>
      <c r="D86" s="622">
        <v>0.1182</v>
      </c>
      <c r="E86" s="622">
        <v>0.12239999999999999</v>
      </c>
      <c r="F86" s="622">
        <v>0</v>
      </c>
      <c r="G86" s="622">
        <v>0</v>
      </c>
      <c r="H86" s="622">
        <v>0.1326</v>
      </c>
      <c r="I86" s="622">
        <v>1.09E-2</v>
      </c>
      <c r="J86" s="622">
        <v>0</v>
      </c>
      <c r="K86" s="622">
        <v>0</v>
      </c>
      <c r="L86" s="622">
        <v>9.5399999999999999E-2</v>
      </c>
      <c r="M86" s="622">
        <v>8.3299999999999999E-2</v>
      </c>
      <c r="N86" s="622">
        <v>0.2198</v>
      </c>
      <c r="O86" s="622">
        <v>1.17E-2</v>
      </c>
      <c r="P86" s="622">
        <v>0</v>
      </c>
      <c r="Q86" s="622">
        <v>9.4299999999999995E-2</v>
      </c>
      <c r="R86" s="622">
        <v>9.8299999999999998E-2</v>
      </c>
      <c r="S86" s="622">
        <v>0.111</v>
      </c>
      <c r="T86" s="622">
        <v>8.09E-2</v>
      </c>
      <c r="U86" s="622">
        <v>0.1701</v>
      </c>
      <c r="V86" s="622">
        <v>0</v>
      </c>
      <c r="W86" s="622">
        <v>0</v>
      </c>
      <c r="X86" s="622">
        <v>0</v>
      </c>
      <c r="Y86" s="622">
        <v>0.154</v>
      </c>
      <c r="Z86" s="622">
        <v>0.13239999999999999</v>
      </c>
      <c r="AA86" s="622">
        <v>9.74E-2</v>
      </c>
      <c r="AB86" s="622">
        <v>0.1</v>
      </c>
    </row>
    <row r="87" spans="1:28" s="483" customFormat="1" ht="18" customHeight="1">
      <c r="A87" s="563" t="s">
        <v>386</v>
      </c>
      <c r="B87" s="622">
        <v>0.2099</v>
      </c>
      <c r="C87" s="622">
        <v>0.40639999999999998</v>
      </c>
      <c r="D87" s="622">
        <v>0.13450000000000001</v>
      </c>
      <c r="E87" s="622">
        <v>0.2097</v>
      </c>
      <c r="F87" s="622">
        <v>0.42349999999999999</v>
      </c>
      <c r="G87" s="622">
        <v>0.66249999999999998</v>
      </c>
      <c r="H87" s="622">
        <v>0.1668</v>
      </c>
      <c r="I87" s="622">
        <v>0.1323</v>
      </c>
      <c r="J87" s="622">
        <v>0.15870000000000001</v>
      </c>
      <c r="K87" s="622">
        <v>0.42430000000000001</v>
      </c>
      <c r="L87" s="622">
        <v>3.8399999999999997E-2</v>
      </c>
      <c r="M87" s="622">
        <v>0.44779999999999998</v>
      </c>
      <c r="N87" s="622">
        <v>0.64870000000000005</v>
      </c>
      <c r="O87" s="622">
        <v>0.23080000000000001</v>
      </c>
      <c r="P87" s="622">
        <v>0.29349999999999998</v>
      </c>
      <c r="Q87" s="622">
        <v>1.9635</v>
      </c>
      <c r="R87" s="622">
        <v>0.18149999999999999</v>
      </c>
      <c r="S87" s="622">
        <v>0.31569999999999998</v>
      </c>
      <c r="T87" s="622">
        <v>0.14269999999999999</v>
      </c>
      <c r="U87" s="622">
        <v>0.14990000000000001</v>
      </c>
      <c r="V87" s="622">
        <v>6.1000000000000004E-3</v>
      </c>
      <c r="W87" s="622">
        <v>0.1522</v>
      </c>
      <c r="X87" s="622">
        <v>0.28789999999999999</v>
      </c>
      <c r="Y87" s="622">
        <v>0.2303</v>
      </c>
      <c r="Z87" s="622">
        <v>0.1328</v>
      </c>
      <c r="AA87" s="622">
        <v>0.12230000000000001</v>
      </c>
      <c r="AB87" s="622">
        <v>0.25190000000000001</v>
      </c>
    </row>
    <row r="88" spans="1:28" s="483" customFormat="1" ht="18" customHeight="1">
      <c r="A88" s="563" t="s">
        <v>387</v>
      </c>
      <c r="B88" s="622">
        <v>0.11940000000000001</v>
      </c>
      <c r="C88" s="622">
        <v>0.41120000000000001</v>
      </c>
      <c r="D88" s="622">
        <v>0.19819999999999999</v>
      </c>
      <c r="E88" s="622">
        <v>0.47910000000000003</v>
      </c>
      <c r="F88" s="622">
        <v>0</v>
      </c>
      <c r="G88" s="622">
        <v>0</v>
      </c>
      <c r="H88" s="622">
        <v>0.1026</v>
      </c>
      <c r="I88" s="622">
        <v>0</v>
      </c>
      <c r="J88" s="622">
        <v>0</v>
      </c>
      <c r="K88" s="622">
        <v>0</v>
      </c>
      <c r="L88" s="622">
        <v>0</v>
      </c>
      <c r="M88" s="622">
        <v>0</v>
      </c>
      <c r="N88" s="622">
        <v>1.1028</v>
      </c>
      <c r="O88" s="622">
        <v>0</v>
      </c>
      <c r="P88" s="622">
        <v>0</v>
      </c>
      <c r="Q88" s="622">
        <v>0</v>
      </c>
      <c r="R88" s="622">
        <v>0</v>
      </c>
      <c r="S88" s="622">
        <v>0</v>
      </c>
      <c r="T88" s="622">
        <v>0</v>
      </c>
      <c r="U88" s="622">
        <v>0</v>
      </c>
      <c r="V88" s="622">
        <v>0</v>
      </c>
      <c r="W88" s="622">
        <v>0</v>
      </c>
      <c r="X88" s="622">
        <v>0</v>
      </c>
      <c r="Y88" s="622">
        <v>0.44440000000000002</v>
      </c>
      <c r="Z88" s="622">
        <v>0</v>
      </c>
      <c r="AA88" s="622">
        <v>8.0500000000000002E-2</v>
      </c>
      <c r="AB88" s="622">
        <v>0.21240000000000001</v>
      </c>
    </row>
    <row r="89" spans="1:28" s="483" customFormat="1" ht="18" customHeight="1">
      <c r="A89" s="563" t="s">
        <v>388</v>
      </c>
      <c r="B89" s="622">
        <v>2.8999999999999998E-3</v>
      </c>
      <c r="C89" s="622">
        <v>0</v>
      </c>
      <c r="D89" s="622">
        <v>1.9E-3</v>
      </c>
      <c r="E89" s="622">
        <v>1.8E-3</v>
      </c>
      <c r="F89" s="622">
        <v>0</v>
      </c>
      <c r="G89" s="622">
        <v>0</v>
      </c>
      <c r="H89" s="622">
        <v>2.2000000000000001E-3</v>
      </c>
      <c r="I89" s="622">
        <v>0</v>
      </c>
      <c r="J89" s="622">
        <v>3.2000000000000002E-3</v>
      </c>
      <c r="K89" s="622">
        <v>0</v>
      </c>
      <c r="L89" s="622">
        <v>0</v>
      </c>
      <c r="M89" s="622">
        <v>4.0000000000000002E-4</v>
      </c>
      <c r="N89" s="622">
        <v>6.0000000000000001E-3</v>
      </c>
      <c r="O89" s="622">
        <v>5.4999999999999997E-3</v>
      </c>
      <c r="P89" s="622">
        <v>0</v>
      </c>
      <c r="Q89" s="622">
        <v>0</v>
      </c>
      <c r="R89" s="622">
        <v>3.0999999999999999E-3</v>
      </c>
      <c r="S89" s="622">
        <v>3.3999999999999998E-3</v>
      </c>
      <c r="T89" s="622">
        <v>2.5000000000000001E-3</v>
      </c>
      <c r="U89" s="622">
        <v>5.7999999999999996E-3</v>
      </c>
      <c r="V89" s="622">
        <v>0</v>
      </c>
      <c r="W89" s="622">
        <v>8.3999999999999995E-3</v>
      </c>
      <c r="X89" s="622">
        <v>5.0000000000000001E-3</v>
      </c>
      <c r="Y89" s="622">
        <v>0.24510000000000001</v>
      </c>
      <c r="Z89" s="622">
        <v>1.29E-2</v>
      </c>
      <c r="AA89" s="622">
        <v>7.6E-3</v>
      </c>
      <c r="AB89" s="622">
        <v>5.4999999999999997E-3</v>
      </c>
    </row>
    <row r="90" spans="1:28" s="483" customFormat="1" ht="18" customHeight="1">
      <c r="A90" s="563" t="s">
        <v>389</v>
      </c>
      <c r="B90" s="622">
        <v>3.8999999999999998E-3</v>
      </c>
      <c r="C90" s="622">
        <v>0</v>
      </c>
      <c r="D90" s="622">
        <v>9.4999999999999998E-3</v>
      </c>
      <c r="E90" s="622">
        <v>4.8999999999999998E-3</v>
      </c>
      <c r="F90" s="622">
        <v>0</v>
      </c>
      <c r="G90" s="622">
        <v>0</v>
      </c>
      <c r="H90" s="622">
        <v>2.3E-3</v>
      </c>
      <c r="I90" s="622">
        <v>0</v>
      </c>
      <c r="J90" s="622">
        <v>7.22E-2</v>
      </c>
      <c r="K90" s="622">
        <v>0</v>
      </c>
      <c r="L90" s="622">
        <v>0</v>
      </c>
      <c r="M90" s="622">
        <v>1.4500000000000001E-2</v>
      </c>
      <c r="N90" s="622">
        <v>0</v>
      </c>
      <c r="O90" s="622">
        <v>6.1000000000000004E-3</v>
      </c>
      <c r="P90" s="622">
        <v>0</v>
      </c>
      <c r="Q90" s="622">
        <v>0</v>
      </c>
      <c r="R90" s="622">
        <v>1.01E-2</v>
      </c>
      <c r="S90" s="622">
        <v>5.1999999999999998E-3</v>
      </c>
      <c r="T90" s="622">
        <v>1.2500000000000001E-2</v>
      </c>
      <c r="U90" s="622">
        <v>3.6999999999999998E-2</v>
      </c>
      <c r="V90" s="622">
        <v>0</v>
      </c>
      <c r="W90" s="622">
        <v>1.9400000000000001E-2</v>
      </c>
      <c r="X90" s="622">
        <v>5.91E-2</v>
      </c>
      <c r="Y90" s="622">
        <v>0</v>
      </c>
      <c r="Z90" s="622">
        <v>5.7999999999999996E-3</v>
      </c>
      <c r="AA90" s="622">
        <v>2.5600000000000001E-2</v>
      </c>
      <c r="AB90" s="622">
        <v>7.0000000000000001E-3</v>
      </c>
    </row>
    <row r="91" spans="1:28" s="483" customFormat="1" ht="18" customHeight="1">
      <c r="A91" s="563" t="s">
        <v>390</v>
      </c>
      <c r="B91" s="622">
        <v>3.3999999999999998E-3</v>
      </c>
      <c r="C91" s="622">
        <v>0</v>
      </c>
      <c r="D91" s="623">
        <v>5.8999999999999999E-3</v>
      </c>
      <c r="E91" s="622">
        <v>3.3999999999999998E-3</v>
      </c>
      <c r="F91" s="623">
        <v>0</v>
      </c>
      <c r="G91" s="623">
        <v>0</v>
      </c>
      <c r="H91" s="623">
        <v>2.3E-3</v>
      </c>
      <c r="I91" s="622">
        <v>0</v>
      </c>
      <c r="J91" s="622">
        <v>3.5799999999999998E-2</v>
      </c>
      <c r="K91" s="623">
        <v>0</v>
      </c>
      <c r="L91" s="622">
        <v>0</v>
      </c>
      <c r="M91" s="623">
        <v>2E-3</v>
      </c>
      <c r="N91" s="623">
        <v>4.5999999999999999E-3</v>
      </c>
      <c r="O91" s="623">
        <v>5.5999999999999999E-3</v>
      </c>
      <c r="P91" s="622">
        <v>0</v>
      </c>
      <c r="Q91" s="622">
        <v>0</v>
      </c>
      <c r="R91" s="623">
        <v>6.1999999999999998E-3</v>
      </c>
      <c r="S91" s="622">
        <v>4.5999999999999999E-3</v>
      </c>
      <c r="T91" s="623">
        <v>7.9000000000000008E-3</v>
      </c>
      <c r="U91" s="623">
        <v>1.7399999999999999E-2</v>
      </c>
      <c r="V91" s="623">
        <v>0</v>
      </c>
      <c r="W91" s="622">
        <v>1.43E-2</v>
      </c>
      <c r="X91" s="622">
        <v>3.27E-2</v>
      </c>
      <c r="Y91" s="623">
        <v>0.20499999999999999</v>
      </c>
      <c r="Z91" s="622">
        <v>8.0999999999999996E-3</v>
      </c>
      <c r="AA91" s="623">
        <v>1.8100000000000002E-2</v>
      </c>
      <c r="AB91" s="623">
        <v>6.0000000000000001E-3</v>
      </c>
    </row>
    <row r="92" spans="1:28" s="483" customFormat="1" ht="18" customHeight="1">
      <c r="A92" s="563" t="s">
        <v>391</v>
      </c>
      <c r="B92" s="622">
        <v>0</v>
      </c>
      <c r="C92" s="622">
        <v>0</v>
      </c>
      <c r="D92" s="622">
        <v>0</v>
      </c>
      <c r="E92" s="622">
        <v>0</v>
      </c>
      <c r="F92" s="622">
        <v>0</v>
      </c>
      <c r="G92" s="622">
        <v>0</v>
      </c>
      <c r="H92" s="622">
        <v>0</v>
      </c>
      <c r="I92" s="622">
        <v>0</v>
      </c>
      <c r="J92" s="622">
        <v>0</v>
      </c>
      <c r="K92" s="622">
        <v>0</v>
      </c>
      <c r="L92" s="622">
        <v>0</v>
      </c>
      <c r="M92" s="622">
        <v>0</v>
      </c>
      <c r="N92" s="622">
        <v>0</v>
      </c>
      <c r="O92" s="622">
        <v>0</v>
      </c>
      <c r="P92" s="622">
        <v>0</v>
      </c>
      <c r="Q92" s="622">
        <v>0</v>
      </c>
      <c r="R92" s="622">
        <v>0</v>
      </c>
      <c r="S92" s="622">
        <v>0</v>
      </c>
      <c r="T92" s="622">
        <v>0</v>
      </c>
      <c r="U92" s="622">
        <v>0</v>
      </c>
      <c r="V92" s="622">
        <v>0</v>
      </c>
      <c r="W92" s="622">
        <v>0</v>
      </c>
      <c r="X92" s="622">
        <v>0</v>
      </c>
      <c r="Y92" s="622">
        <v>0</v>
      </c>
      <c r="Z92" s="622">
        <v>0</v>
      </c>
      <c r="AA92" s="622">
        <v>0</v>
      </c>
      <c r="AB92" s="622">
        <v>0</v>
      </c>
    </row>
    <row r="93" spans="1:28" s="483" customFormat="1" ht="18" customHeight="1">
      <c r="A93" s="563" t="s">
        <v>392</v>
      </c>
      <c r="B93" s="622">
        <v>7.4999999999999997E-3</v>
      </c>
      <c r="C93" s="622">
        <v>1.4200000000000001E-2</v>
      </c>
      <c r="D93" s="622">
        <v>1.1900000000000001E-2</v>
      </c>
      <c r="E93" s="622">
        <v>8.8000000000000005E-3</v>
      </c>
      <c r="F93" s="622">
        <v>1.18E-2</v>
      </c>
      <c r="G93" s="622">
        <v>1.2800000000000001E-2</v>
      </c>
      <c r="H93" s="622">
        <v>1.5100000000000001E-2</v>
      </c>
      <c r="I93" s="622">
        <v>1.7299999999999999E-2</v>
      </c>
      <c r="J93" s="622">
        <v>1.18E-2</v>
      </c>
      <c r="K93" s="622">
        <v>1.38E-2</v>
      </c>
      <c r="L93" s="622">
        <v>1.2E-2</v>
      </c>
      <c r="M93" s="622">
        <v>1.4800000000000001E-2</v>
      </c>
      <c r="N93" s="622">
        <v>1.2699999999999999E-2</v>
      </c>
      <c r="O93" s="622">
        <v>6.8999999999999999E-3</v>
      </c>
      <c r="P93" s="622">
        <v>1.5599999999999999E-2</v>
      </c>
      <c r="Q93" s="622">
        <v>7.4999999999999997E-3</v>
      </c>
      <c r="R93" s="622">
        <v>1.4200000000000001E-2</v>
      </c>
      <c r="S93" s="622">
        <v>1.5299999999999999E-2</v>
      </c>
      <c r="T93" s="622">
        <v>1.67E-2</v>
      </c>
      <c r="U93" s="622">
        <v>1.43E-2</v>
      </c>
      <c r="V93" s="622">
        <v>1.5599999999999999E-2</v>
      </c>
      <c r="W93" s="622">
        <v>1.29E-2</v>
      </c>
      <c r="X93" s="622">
        <v>1.11E-2</v>
      </c>
      <c r="Y93" s="622">
        <v>2.3E-2</v>
      </c>
      <c r="Z93" s="622">
        <v>1.2699999999999999E-2</v>
      </c>
      <c r="AA93" s="622">
        <v>1.6500000000000001E-2</v>
      </c>
      <c r="AB93" s="622">
        <v>1.1900000000000001E-2</v>
      </c>
    </row>
    <row r="94" spans="1:28" s="483" customFormat="1" ht="18" customHeight="1">
      <c r="A94" s="563" t="s">
        <v>393</v>
      </c>
      <c r="B94" s="622">
        <v>3.5099999999999999E-2</v>
      </c>
      <c r="C94" s="622">
        <v>5.0500000000000003E-2</v>
      </c>
      <c r="D94" s="622">
        <v>4.8000000000000001E-2</v>
      </c>
      <c r="E94" s="622">
        <v>5.45E-2</v>
      </c>
      <c r="F94" s="622">
        <v>2.8000000000000001E-2</v>
      </c>
      <c r="G94" s="622">
        <v>4.8599999999999997E-2</v>
      </c>
      <c r="H94" s="622">
        <v>4.1599999999999998E-2</v>
      </c>
      <c r="I94" s="622">
        <v>4.58E-2</v>
      </c>
      <c r="J94" s="622">
        <v>5.6500000000000002E-2</v>
      </c>
      <c r="K94" s="622">
        <v>4.8000000000000001E-2</v>
      </c>
      <c r="L94" s="622">
        <v>4.6100000000000002E-2</v>
      </c>
      <c r="M94" s="622">
        <v>3.6400000000000002E-2</v>
      </c>
      <c r="N94" s="622">
        <v>7.4200000000000002E-2</v>
      </c>
      <c r="O94" s="622">
        <v>5.6300000000000003E-2</v>
      </c>
      <c r="P94" s="622">
        <v>5.45E-2</v>
      </c>
      <c r="Q94" s="622">
        <v>4.87E-2</v>
      </c>
      <c r="R94" s="622">
        <v>5.3199999999999997E-2</v>
      </c>
      <c r="S94" s="622">
        <v>3.73E-2</v>
      </c>
      <c r="T94" s="622">
        <v>5.1900000000000002E-2</v>
      </c>
      <c r="U94" s="622">
        <v>5.57E-2</v>
      </c>
      <c r="V94" s="622">
        <v>2.7799999999999998E-2</v>
      </c>
      <c r="W94" s="622">
        <v>4.7E-2</v>
      </c>
      <c r="X94" s="622">
        <v>3.5900000000000001E-2</v>
      </c>
      <c r="Y94" s="622">
        <v>5.9799999999999999E-2</v>
      </c>
      <c r="Z94" s="622">
        <v>5.1900000000000002E-2</v>
      </c>
      <c r="AA94" s="622">
        <v>5.9700000000000003E-2</v>
      </c>
      <c r="AB94" s="622">
        <v>4.65E-2</v>
      </c>
    </row>
    <row r="95" spans="1:28" s="483" customFormat="1" ht="18" customHeight="1">
      <c r="A95" s="563" t="s">
        <v>394</v>
      </c>
      <c r="B95" s="622">
        <v>0</v>
      </c>
      <c r="C95" s="622">
        <v>0</v>
      </c>
      <c r="D95" s="622">
        <v>0</v>
      </c>
      <c r="E95" s="622">
        <v>0</v>
      </c>
      <c r="F95" s="622">
        <v>0</v>
      </c>
      <c r="G95" s="622">
        <v>0</v>
      </c>
      <c r="H95" s="622">
        <v>0</v>
      </c>
      <c r="I95" s="622">
        <v>0</v>
      </c>
      <c r="J95" s="622">
        <v>0</v>
      </c>
      <c r="K95" s="622">
        <v>0</v>
      </c>
      <c r="L95" s="622">
        <v>0</v>
      </c>
      <c r="M95" s="622">
        <v>0</v>
      </c>
      <c r="N95" s="622">
        <v>0</v>
      </c>
      <c r="O95" s="622">
        <v>0</v>
      </c>
      <c r="P95" s="622">
        <v>0</v>
      </c>
      <c r="Q95" s="622">
        <v>0</v>
      </c>
      <c r="R95" s="622">
        <v>0</v>
      </c>
      <c r="S95" s="622">
        <v>0</v>
      </c>
      <c r="T95" s="622">
        <v>0</v>
      </c>
      <c r="U95" s="622">
        <v>0</v>
      </c>
      <c r="V95" s="622">
        <v>0</v>
      </c>
      <c r="W95" s="622">
        <v>0</v>
      </c>
      <c r="X95" s="622">
        <v>0</v>
      </c>
      <c r="Y95" s="622">
        <v>0</v>
      </c>
      <c r="Z95" s="622">
        <v>0</v>
      </c>
      <c r="AA95" s="622">
        <v>0</v>
      </c>
      <c r="AB95" s="622">
        <v>0</v>
      </c>
    </row>
    <row r="96" spans="1:28" s="483" customFormat="1" ht="18" customHeight="1" thickBot="1">
      <c r="A96" s="563" t="s">
        <v>395</v>
      </c>
      <c r="B96" s="622">
        <v>0</v>
      </c>
      <c r="C96" s="622">
        <v>0</v>
      </c>
      <c r="D96" s="622">
        <v>0</v>
      </c>
      <c r="E96" s="622">
        <v>4.4499999999999998E-2</v>
      </c>
      <c r="F96" s="622">
        <v>0</v>
      </c>
      <c r="G96" s="622">
        <v>0</v>
      </c>
      <c r="H96" s="622">
        <v>0</v>
      </c>
      <c r="I96" s="622">
        <v>0</v>
      </c>
      <c r="J96" s="622">
        <v>0</v>
      </c>
      <c r="K96" s="622">
        <v>0</v>
      </c>
      <c r="L96" s="622">
        <v>0</v>
      </c>
      <c r="M96" s="622">
        <v>0</v>
      </c>
      <c r="N96" s="622">
        <v>0</v>
      </c>
      <c r="O96" s="622">
        <v>0</v>
      </c>
      <c r="P96" s="622">
        <v>0</v>
      </c>
      <c r="Q96" s="622">
        <v>0</v>
      </c>
      <c r="R96" s="622">
        <v>0</v>
      </c>
      <c r="S96" s="622">
        <v>0</v>
      </c>
      <c r="T96" s="622">
        <v>0</v>
      </c>
      <c r="U96" s="622">
        <v>0</v>
      </c>
      <c r="V96" s="622">
        <v>0</v>
      </c>
      <c r="W96" s="622">
        <v>0</v>
      </c>
      <c r="X96" s="622">
        <v>0</v>
      </c>
      <c r="Y96" s="622">
        <v>0</v>
      </c>
      <c r="Z96" s="622">
        <v>0</v>
      </c>
      <c r="AA96" s="622">
        <v>0</v>
      </c>
      <c r="AB96" s="622">
        <v>4.4499999999999998E-2</v>
      </c>
    </row>
    <row r="97" spans="1:28" s="483" customFormat="1" ht="18" customHeight="1" thickTop="1" thickBot="1">
      <c r="A97" s="159" t="s">
        <v>396</v>
      </c>
      <c r="B97" s="157"/>
      <c r="C97" s="157"/>
      <c r="D97" s="157"/>
      <c r="E97" s="157"/>
      <c r="F97" s="356"/>
      <c r="G97" s="356"/>
      <c r="H97" s="356"/>
      <c r="I97" s="157"/>
      <c r="J97" s="157"/>
      <c r="K97" s="157"/>
      <c r="L97" s="157"/>
      <c r="M97" s="356"/>
      <c r="N97" s="356"/>
      <c r="O97" s="356"/>
      <c r="P97" s="157"/>
      <c r="Q97" s="157"/>
      <c r="R97" s="157"/>
      <c r="S97" s="157"/>
      <c r="T97" s="356"/>
      <c r="U97" s="356"/>
      <c r="V97" s="356"/>
      <c r="W97" s="157"/>
      <c r="X97" s="157"/>
      <c r="Y97" s="157"/>
      <c r="Z97" s="157"/>
      <c r="AA97" s="356"/>
      <c r="AB97" s="356"/>
    </row>
    <row r="98" spans="1:28" s="483" customFormat="1" ht="18" customHeight="1" thickTop="1" thickBot="1">
      <c r="A98" s="149" t="s">
        <v>397</v>
      </c>
      <c r="B98" s="158"/>
      <c r="C98" s="158"/>
      <c r="D98" s="158"/>
      <c r="E98" s="158"/>
      <c r="F98" s="355"/>
      <c r="G98" s="355"/>
      <c r="H98" s="355"/>
      <c r="I98" s="158"/>
      <c r="J98" s="158"/>
      <c r="K98" s="158"/>
      <c r="L98" s="158"/>
      <c r="M98" s="355"/>
      <c r="N98" s="355"/>
      <c r="O98" s="355"/>
      <c r="P98" s="158"/>
      <c r="Q98" s="158"/>
      <c r="R98" s="158"/>
      <c r="S98" s="158"/>
      <c r="T98" s="355"/>
      <c r="U98" s="355"/>
      <c r="V98" s="355"/>
      <c r="W98" s="158"/>
      <c r="X98" s="158"/>
      <c r="Y98" s="158"/>
      <c r="Z98" s="158"/>
      <c r="AA98" s="355"/>
      <c r="AB98" s="355"/>
    </row>
    <row r="99" spans="1:28" s="483" customFormat="1" ht="18" customHeight="1" thickTop="1">
      <c r="A99" s="563" t="s">
        <v>398</v>
      </c>
      <c r="B99" s="622">
        <v>6.6600000000000006E-2</v>
      </c>
      <c r="C99" s="622">
        <v>7.2499999999999995E-2</v>
      </c>
      <c r="D99" s="622">
        <v>5.1999999999999998E-2</v>
      </c>
      <c r="E99" s="622">
        <v>7.9799999999999996E-2</v>
      </c>
      <c r="F99" s="622">
        <v>7.0400000000000004E-2</v>
      </c>
      <c r="G99" s="622">
        <v>5.5899999999999998E-2</v>
      </c>
      <c r="H99" s="622">
        <v>8.6300000000000002E-2</v>
      </c>
      <c r="I99" s="622">
        <v>6.9400000000000003E-2</v>
      </c>
      <c r="J99" s="622">
        <v>7.3099999999999998E-2</v>
      </c>
      <c r="K99" s="622">
        <v>6.2700000000000006E-2</v>
      </c>
      <c r="L99" s="622">
        <v>8.1299999999999997E-2</v>
      </c>
      <c r="M99" s="622">
        <v>7.4999999999999997E-2</v>
      </c>
      <c r="N99" s="622">
        <v>0.14360000000000001</v>
      </c>
      <c r="O99" s="622">
        <v>7.6100000000000001E-2</v>
      </c>
      <c r="P99" s="622">
        <v>6.3899999999999998E-2</v>
      </c>
      <c r="Q99" s="622">
        <v>9.0999999999999998E-2</v>
      </c>
      <c r="R99" s="622">
        <v>6.0299999999999999E-2</v>
      </c>
      <c r="S99" s="622">
        <v>0.1011</v>
      </c>
      <c r="T99" s="622">
        <v>7.6200000000000004E-2</v>
      </c>
      <c r="U99" s="622">
        <v>0.11409999999999999</v>
      </c>
      <c r="V99" s="622">
        <v>5.8200000000000002E-2</v>
      </c>
      <c r="W99" s="622">
        <v>6.1899999999999997E-2</v>
      </c>
      <c r="X99" s="622">
        <v>8.8700000000000001E-2</v>
      </c>
      <c r="Y99" s="622">
        <v>7.3300000000000004E-2</v>
      </c>
      <c r="Z99" s="622">
        <v>6.7199999999999996E-2</v>
      </c>
      <c r="AA99" s="622">
        <v>6.2399999999999997E-2</v>
      </c>
      <c r="AB99" s="622">
        <v>6.9800000000000001E-2</v>
      </c>
    </row>
    <row r="100" spans="1:28" s="483" customFormat="1" ht="18" customHeight="1">
      <c r="A100" s="563" t="s">
        <v>399</v>
      </c>
      <c r="B100" s="622">
        <v>8.9399999999999993E-2</v>
      </c>
      <c r="C100" s="622">
        <v>8.3500000000000005E-2</v>
      </c>
      <c r="D100" s="622">
        <v>5.8599999999999999E-2</v>
      </c>
      <c r="E100" s="622">
        <v>9.1800000000000007E-2</v>
      </c>
      <c r="F100" s="622">
        <v>8.2199999999999995E-2</v>
      </c>
      <c r="G100" s="622">
        <v>6.2700000000000006E-2</v>
      </c>
      <c r="H100" s="622">
        <v>9.6199999999999994E-2</v>
      </c>
      <c r="I100" s="622">
        <v>7.5200000000000003E-2</v>
      </c>
      <c r="J100" s="622">
        <v>8.1600000000000006E-2</v>
      </c>
      <c r="K100" s="622">
        <v>7.0499999999999993E-2</v>
      </c>
      <c r="L100" s="622">
        <v>8.5599999999999996E-2</v>
      </c>
      <c r="M100" s="622">
        <v>7.9000000000000001E-2</v>
      </c>
      <c r="N100" s="622">
        <v>0.15740000000000001</v>
      </c>
      <c r="O100" s="622">
        <v>9.6299999999999997E-2</v>
      </c>
      <c r="P100" s="622">
        <v>7.0999999999999994E-2</v>
      </c>
      <c r="Q100" s="622">
        <v>0.1067</v>
      </c>
      <c r="R100" s="622">
        <v>6.4699999999999994E-2</v>
      </c>
      <c r="S100" s="622">
        <v>0.11070000000000001</v>
      </c>
      <c r="T100" s="622">
        <v>8.1500000000000003E-2</v>
      </c>
      <c r="U100" s="622">
        <v>0.12820000000000001</v>
      </c>
      <c r="V100" s="622">
        <v>6.1699999999999998E-2</v>
      </c>
      <c r="W100" s="622">
        <v>6.7599999999999993E-2</v>
      </c>
      <c r="X100" s="622">
        <v>0.10440000000000001</v>
      </c>
      <c r="Y100" s="622">
        <v>7.8899999999999998E-2</v>
      </c>
      <c r="Z100" s="622">
        <v>7.2099999999999997E-2</v>
      </c>
      <c r="AA100" s="622">
        <v>6.6900000000000001E-2</v>
      </c>
      <c r="AB100" s="622">
        <v>8.1699999999999995E-2</v>
      </c>
    </row>
    <row r="101" spans="1:28" s="483" customFormat="1" ht="18" customHeight="1">
      <c r="A101" s="563" t="s">
        <v>400</v>
      </c>
      <c r="B101" s="622">
        <v>0.1046</v>
      </c>
      <c r="C101" s="622">
        <v>9.6199999999999994E-2</v>
      </c>
      <c r="D101" s="622">
        <v>7.3899999999999993E-2</v>
      </c>
      <c r="E101" s="622">
        <v>0.1075</v>
      </c>
      <c r="F101" s="622">
        <v>0.1038</v>
      </c>
      <c r="G101" s="622">
        <v>7.1099999999999997E-2</v>
      </c>
      <c r="H101" s="622">
        <v>0.1176</v>
      </c>
      <c r="I101" s="622">
        <v>8.4400000000000003E-2</v>
      </c>
      <c r="J101" s="622">
        <v>8.8700000000000001E-2</v>
      </c>
      <c r="K101" s="622">
        <v>8.0600000000000005E-2</v>
      </c>
      <c r="L101" s="622">
        <v>9.9199999999999997E-2</v>
      </c>
      <c r="M101" s="622">
        <v>8.6900000000000005E-2</v>
      </c>
      <c r="N101" s="622">
        <v>0.16439999999999999</v>
      </c>
      <c r="O101" s="622">
        <v>0.1057</v>
      </c>
      <c r="P101" s="622">
        <v>8.4199999999999997E-2</v>
      </c>
      <c r="Q101" s="622">
        <v>0.1211</v>
      </c>
      <c r="R101" s="622">
        <v>6.9599999999999995E-2</v>
      </c>
      <c r="S101" s="622">
        <v>0.1258</v>
      </c>
      <c r="T101" s="622">
        <v>9.7699999999999995E-2</v>
      </c>
      <c r="U101" s="622">
        <v>0.1406</v>
      </c>
      <c r="V101" s="622">
        <v>7.4700000000000003E-2</v>
      </c>
      <c r="W101" s="622">
        <v>8.3799999999999999E-2</v>
      </c>
      <c r="X101" s="622">
        <v>0.12189999999999999</v>
      </c>
      <c r="Y101" s="622">
        <v>8.5900000000000004E-2</v>
      </c>
      <c r="Z101" s="622">
        <v>8.7999999999999995E-2</v>
      </c>
      <c r="AA101" s="622">
        <v>7.4300000000000005E-2</v>
      </c>
      <c r="AB101" s="622">
        <v>9.5100000000000004E-2</v>
      </c>
    </row>
    <row r="102" spans="1:28" s="483" customFormat="1" ht="18" customHeight="1" thickBot="1">
      <c r="A102" s="563" t="s">
        <v>401</v>
      </c>
      <c r="B102" s="622">
        <v>9.7699999999999995E-2</v>
      </c>
      <c r="C102" s="622">
        <v>9.98E-2</v>
      </c>
      <c r="D102" s="622">
        <v>6.7100000000000007E-2</v>
      </c>
      <c r="E102" s="622">
        <v>9.6500000000000002E-2</v>
      </c>
      <c r="F102" s="622">
        <v>9.3399999999999997E-2</v>
      </c>
      <c r="G102" s="622">
        <v>8.1100000000000005E-2</v>
      </c>
      <c r="H102" s="622">
        <v>0.1123</v>
      </c>
      <c r="I102" s="622">
        <v>9.9900000000000003E-2</v>
      </c>
      <c r="J102" s="622">
        <v>0.1094</v>
      </c>
      <c r="K102" s="622">
        <v>8.7800000000000003E-2</v>
      </c>
      <c r="L102" s="622">
        <v>0.1104</v>
      </c>
      <c r="M102" s="622">
        <v>0.1051</v>
      </c>
      <c r="N102" s="622">
        <v>0.1842</v>
      </c>
      <c r="O102" s="622">
        <v>9.3200000000000005E-2</v>
      </c>
      <c r="P102" s="622">
        <v>8.1699999999999995E-2</v>
      </c>
      <c r="Q102" s="622">
        <v>0.1147</v>
      </c>
      <c r="R102" s="622">
        <v>8.3000000000000004E-2</v>
      </c>
      <c r="S102" s="622">
        <v>0.1668</v>
      </c>
      <c r="T102" s="622">
        <v>9.7000000000000003E-2</v>
      </c>
      <c r="U102" s="622">
        <v>0.15809999999999999</v>
      </c>
      <c r="V102" s="622">
        <v>6.9699999999999998E-2</v>
      </c>
      <c r="W102" s="622">
        <v>7.3800000000000004E-2</v>
      </c>
      <c r="X102" s="622">
        <v>0.1205</v>
      </c>
      <c r="Y102" s="622">
        <v>9.1800000000000007E-2</v>
      </c>
      <c r="Z102" s="622">
        <v>8.3099999999999993E-2</v>
      </c>
      <c r="AA102" s="622">
        <v>7.6600000000000001E-2</v>
      </c>
      <c r="AB102" s="622">
        <v>9.5000000000000001E-2</v>
      </c>
    </row>
    <row r="103" spans="1:28" s="483" customFormat="1" ht="18" customHeight="1" thickTop="1" thickBot="1">
      <c r="A103" s="149" t="s">
        <v>402</v>
      </c>
      <c r="B103" s="158"/>
      <c r="C103" s="158"/>
      <c r="D103" s="158"/>
      <c r="E103" s="158"/>
      <c r="F103" s="355"/>
      <c r="G103" s="355"/>
      <c r="H103" s="355"/>
      <c r="I103" s="158"/>
      <c r="J103" s="158"/>
      <c r="K103" s="158"/>
      <c r="L103" s="158"/>
      <c r="M103" s="355"/>
      <c r="N103" s="355"/>
      <c r="O103" s="355"/>
      <c r="P103" s="158"/>
      <c r="Q103" s="158"/>
      <c r="R103" s="158"/>
      <c r="S103" s="158"/>
      <c r="T103" s="355"/>
      <c r="U103" s="355"/>
      <c r="V103" s="355"/>
      <c r="W103" s="158"/>
      <c r="X103" s="158"/>
      <c r="Y103" s="158"/>
      <c r="Z103" s="158"/>
      <c r="AA103" s="355"/>
      <c r="AB103" s="355"/>
    </row>
    <row r="104" spans="1:28" s="483" customFormat="1" ht="18" customHeight="1" thickTop="1">
      <c r="A104" s="563" t="s">
        <v>403</v>
      </c>
      <c r="B104" s="622">
        <v>0.505</v>
      </c>
      <c r="C104" s="622">
        <v>0.55589999999999995</v>
      </c>
      <c r="D104" s="622">
        <v>0.66139999999999999</v>
      </c>
      <c r="E104" s="622">
        <v>0.53539999999999999</v>
      </c>
      <c r="F104" s="622">
        <v>0.60780000000000001</v>
      </c>
      <c r="G104" s="622">
        <v>0.46439999999999998</v>
      </c>
      <c r="H104" s="622">
        <v>0.67579999999999996</v>
      </c>
      <c r="I104" s="622">
        <v>0.51970000000000005</v>
      </c>
      <c r="J104" s="622">
        <v>0.60119999999999996</v>
      </c>
      <c r="K104" s="622">
        <v>0.60960000000000003</v>
      </c>
      <c r="L104" s="622">
        <v>0.62790000000000001</v>
      </c>
      <c r="M104" s="622">
        <v>0.61890000000000001</v>
      </c>
      <c r="N104" s="622">
        <v>0.66920000000000002</v>
      </c>
      <c r="O104" s="622">
        <v>0.59430000000000005</v>
      </c>
      <c r="P104" s="622">
        <v>0.56920000000000004</v>
      </c>
      <c r="Q104" s="622">
        <v>0.57450000000000001</v>
      </c>
      <c r="R104" s="622">
        <v>0.59150000000000003</v>
      </c>
      <c r="S104" s="622">
        <v>0.61009999999999998</v>
      </c>
      <c r="T104" s="622">
        <v>0.60229999999999995</v>
      </c>
      <c r="U104" s="622">
        <v>0.6411</v>
      </c>
      <c r="V104" s="622">
        <v>0.53149999999999997</v>
      </c>
      <c r="W104" s="622">
        <v>0.44080000000000003</v>
      </c>
      <c r="X104" s="622">
        <v>0.67700000000000005</v>
      </c>
      <c r="Y104" s="622">
        <v>0.61</v>
      </c>
      <c r="Z104" s="622">
        <v>0.5756</v>
      </c>
      <c r="AA104" s="622">
        <v>0.60499999999999998</v>
      </c>
      <c r="AB104" s="622">
        <v>0.56200000000000006</v>
      </c>
    </row>
    <row r="105" spans="1:28" s="483" customFormat="1" ht="18" customHeight="1">
      <c r="A105" s="563" t="s">
        <v>404</v>
      </c>
      <c r="B105" s="622">
        <v>4.19E-2</v>
      </c>
      <c r="C105" s="622">
        <v>5.8400000000000001E-2</v>
      </c>
      <c r="D105" s="622">
        <v>3.5299999999999998E-2</v>
      </c>
      <c r="E105" s="622">
        <v>4.1399999999999999E-2</v>
      </c>
      <c r="F105" s="622">
        <v>3.6499999999999998E-2</v>
      </c>
      <c r="G105" s="622">
        <v>4.9299999999999997E-2</v>
      </c>
      <c r="H105" s="622">
        <v>1.9800000000000002E-2</v>
      </c>
      <c r="I105" s="622">
        <v>3.1899999999999998E-2</v>
      </c>
      <c r="J105" s="622">
        <v>2.6499999999999999E-2</v>
      </c>
      <c r="K105" s="622">
        <v>3.3700000000000001E-2</v>
      </c>
      <c r="L105" s="622">
        <v>2.7799999999999998E-2</v>
      </c>
      <c r="M105" s="622">
        <v>3.6200000000000003E-2</v>
      </c>
      <c r="N105" s="622">
        <v>2.93E-2</v>
      </c>
      <c r="O105" s="622">
        <v>4.2599999999999999E-2</v>
      </c>
      <c r="P105" s="622">
        <v>3.7199999999999997E-2</v>
      </c>
      <c r="Q105" s="622">
        <v>4.7E-2</v>
      </c>
      <c r="R105" s="622">
        <v>5.3699999999999998E-2</v>
      </c>
      <c r="S105" s="622">
        <v>5.7200000000000001E-2</v>
      </c>
      <c r="T105" s="622">
        <v>3.85E-2</v>
      </c>
      <c r="U105" s="622">
        <v>4.2599999999999999E-2</v>
      </c>
      <c r="V105" s="622">
        <v>4.6300000000000001E-2</v>
      </c>
      <c r="W105" s="622">
        <v>4.2000000000000003E-2</v>
      </c>
      <c r="X105" s="622">
        <v>6.2600000000000003E-2</v>
      </c>
      <c r="Y105" s="622">
        <v>2.5399999999999999E-2</v>
      </c>
      <c r="Z105" s="622">
        <v>5.04E-2</v>
      </c>
      <c r="AA105" s="622">
        <v>3.7199999999999997E-2</v>
      </c>
      <c r="AB105" s="622">
        <v>4.2200000000000001E-2</v>
      </c>
    </row>
    <row r="106" spans="1:28" s="483" customFormat="1" ht="18" customHeight="1">
      <c r="A106" s="563" t="s">
        <v>405</v>
      </c>
      <c r="B106" s="622">
        <v>0.4531</v>
      </c>
      <c r="C106" s="622">
        <v>0.38569999999999999</v>
      </c>
      <c r="D106" s="622">
        <v>0.30330000000000001</v>
      </c>
      <c r="E106" s="622">
        <v>0.42320000000000002</v>
      </c>
      <c r="F106" s="622">
        <v>0.35580000000000001</v>
      </c>
      <c r="G106" s="622">
        <v>0.48630000000000001</v>
      </c>
      <c r="H106" s="622">
        <v>0.3044</v>
      </c>
      <c r="I106" s="622">
        <v>0.44840000000000002</v>
      </c>
      <c r="J106" s="622">
        <v>0.37230000000000002</v>
      </c>
      <c r="K106" s="622">
        <v>0.35670000000000002</v>
      </c>
      <c r="L106" s="622">
        <v>0.34429999999999999</v>
      </c>
      <c r="M106" s="622">
        <v>0.34489999999999998</v>
      </c>
      <c r="N106" s="622">
        <v>0.30149999999999999</v>
      </c>
      <c r="O106" s="622">
        <v>0.36309999999999998</v>
      </c>
      <c r="P106" s="622">
        <v>0.39350000000000002</v>
      </c>
      <c r="Q106" s="622">
        <v>0.3785</v>
      </c>
      <c r="R106" s="622">
        <v>0.3548</v>
      </c>
      <c r="S106" s="622">
        <v>0.3327</v>
      </c>
      <c r="T106" s="622">
        <v>0.35909999999999997</v>
      </c>
      <c r="U106" s="622">
        <v>0.31630000000000003</v>
      </c>
      <c r="V106" s="622">
        <v>0.42220000000000002</v>
      </c>
      <c r="W106" s="622">
        <v>0.5171</v>
      </c>
      <c r="X106" s="622">
        <v>0.26040000000000002</v>
      </c>
      <c r="Y106" s="622">
        <v>0.36459999999999998</v>
      </c>
      <c r="Z106" s="622">
        <v>0.374</v>
      </c>
      <c r="AA106" s="622">
        <v>0.35780000000000001</v>
      </c>
      <c r="AB106" s="622">
        <v>0.39589999999999997</v>
      </c>
    </row>
    <row r="107" spans="1:28" s="483" customFormat="1" ht="18" customHeight="1" thickBot="1">
      <c r="A107" s="563" t="s">
        <v>406</v>
      </c>
      <c r="B107" s="622">
        <v>0.56679999999999997</v>
      </c>
      <c r="C107" s="622">
        <v>0.55289999999999995</v>
      </c>
      <c r="D107" s="622">
        <v>0.56379999999999997</v>
      </c>
      <c r="E107" s="622">
        <v>0.55359999999999998</v>
      </c>
      <c r="F107" s="622">
        <v>0.67490000000000006</v>
      </c>
      <c r="G107" s="622">
        <v>0.55149999999999999</v>
      </c>
      <c r="H107" s="622">
        <v>0.65039999999999998</v>
      </c>
      <c r="I107" s="622">
        <v>0.66180000000000005</v>
      </c>
      <c r="J107" s="622">
        <v>0.52359999999999995</v>
      </c>
      <c r="K107" s="622">
        <v>0.62129999999999996</v>
      </c>
      <c r="L107" s="622">
        <v>0.68730000000000002</v>
      </c>
      <c r="M107" s="622">
        <v>0.65200000000000002</v>
      </c>
      <c r="N107" s="622">
        <v>0.78859999999999997</v>
      </c>
      <c r="O107" s="622">
        <v>0.63729999999999998</v>
      </c>
      <c r="P107" s="622">
        <v>0.49680000000000002</v>
      </c>
      <c r="Q107" s="622">
        <v>0.73029999999999995</v>
      </c>
      <c r="R107" s="622">
        <v>0.54369999999999996</v>
      </c>
      <c r="S107" s="622">
        <v>0.78720000000000001</v>
      </c>
      <c r="T107" s="622">
        <v>0.57850000000000001</v>
      </c>
      <c r="U107" s="622">
        <v>0.62860000000000005</v>
      </c>
      <c r="V107" s="622">
        <v>0.69210000000000005</v>
      </c>
      <c r="W107" s="622">
        <v>0.62980000000000003</v>
      </c>
      <c r="X107" s="622">
        <v>0.8266</v>
      </c>
      <c r="Y107" s="622">
        <v>0.57920000000000005</v>
      </c>
      <c r="Z107" s="622">
        <v>0.57110000000000005</v>
      </c>
      <c r="AA107" s="622">
        <v>0.55359999999999998</v>
      </c>
      <c r="AB107" s="622">
        <v>0.59109999999999996</v>
      </c>
    </row>
    <row r="108" spans="1:28" s="483" customFormat="1" ht="18" customHeight="1" thickTop="1" thickBot="1">
      <c r="A108" s="149" t="s">
        <v>407</v>
      </c>
      <c r="B108" s="158"/>
      <c r="C108" s="158"/>
      <c r="D108" s="158"/>
      <c r="E108" s="158"/>
      <c r="F108" s="355"/>
      <c r="G108" s="355"/>
      <c r="H108" s="355"/>
      <c r="I108" s="158"/>
      <c r="J108" s="158"/>
      <c r="K108" s="158"/>
      <c r="L108" s="158"/>
      <c r="M108" s="355"/>
      <c r="N108" s="355"/>
      <c r="O108" s="355"/>
      <c r="P108" s="158"/>
      <c r="Q108" s="158"/>
      <c r="R108" s="158"/>
      <c r="S108" s="158"/>
      <c r="T108" s="355"/>
      <c r="U108" s="355"/>
      <c r="V108" s="355"/>
      <c r="W108" s="158"/>
      <c r="X108" s="158"/>
      <c r="Y108" s="158"/>
      <c r="Z108" s="158"/>
      <c r="AA108" s="355"/>
      <c r="AB108" s="355"/>
    </row>
    <row r="109" spans="1:28" s="483" customFormat="1" ht="18" customHeight="1" thickTop="1">
      <c r="A109" s="563" t="s">
        <v>408</v>
      </c>
      <c r="B109" s="622">
        <v>7.4999999999999997E-2</v>
      </c>
      <c r="C109" s="622">
        <v>7.8899999999999998E-2</v>
      </c>
      <c r="D109" s="622">
        <v>6.7699999999999996E-2</v>
      </c>
      <c r="E109" s="622">
        <v>8.1500000000000003E-2</v>
      </c>
      <c r="F109" s="622">
        <v>6.6799999999999998E-2</v>
      </c>
      <c r="G109" s="622">
        <v>7.6999999999999999E-2</v>
      </c>
      <c r="H109" s="622">
        <v>9.3700000000000006E-2</v>
      </c>
      <c r="I109" s="622">
        <v>7.8399999999999997E-2</v>
      </c>
      <c r="J109" s="622">
        <v>8.77E-2</v>
      </c>
      <c r="K109" s="622">
        <v>7.9600000000000004E-2</v>
      </c>
      <c r="L109" s="622">
        <v>9.9199999999999997E-2</v>
      </c>
      <c r="M109" s="622">
        <v>9.1800000000000007E-2</v>
      </c>
      <c r="N109" s="622">
        <v>0.1361</v>
      </c>
      <c r="O109" s="622">
        <v>7.51E-2</v>
      </c>
      <c r="P109" s="622">
        <v>7.4399999999999994E-2</v>
      </c>
      <c r="Q109" s="622">
        <v>9.5100000000000004E-2</v>
      </c>
      <c r="R109" s="622">
        <v>9.0399999999999994E-2</v>
      </c>
      <c r="S109" s="622">
        <v>0.11020000000000001</v>
      </c>
      <c r="T109" s="622">
        <v>9.5399999999999999E-2</v>
      </c>
      <c r="U109" s="622">
        <v>0.1229</v>
      </c>
      <c r="V109" s="622">
        <v>6.2899999999999998E-2</v>
      </c>
      <c r="W109" s="622">
        <v>7.7200000000000005E-2</v>
      </c>
      <c r="X109" s="622">
        <v>8.8900000000000007E-2</v>
      </c>
      <c r="Y109" s="622">
        <v>9.6000000000000002E-2</v>
      </c>
      <c r="Z109" s="622">
        <v>7.3999999999999996E-2</v>
      </c>
      <c r="AA109" s="622">
        <v>7.4999999999999997E-2</v>
      </c>
      <c r="AB109" s="622">
        <v>7.9899999999999999E-2</v>
      </c>
    </row>
    <row r="110" spans="1:28" s="483" customFormat="1" ht="18" customHeight="1">
      <c r="A110" s="563" t="s">
        <v>409</v>
      </c>
      <c r="B110" s="622">
        <v>7.1400000000000005E-2</v>
      </c>
      <c r="C110" s="622">
        <v>7.4099999999999999E-2</v>
      </c>
      <c r="D110" s="622">
        <v>5.96E-2</v>
      </c>
      <c r="E110" s="622">
        <v>7.5999999999999998E-2</v>
      </c>
      <c r="F110" s="622">
        <v>6.6799999999999998E-2</v>
      </c>
      <c r="G110" s="622">
        <v>7.0699999999999999E-2</v>
      </c>
      <c r="H110" s="622">
        <v>9.0800000000000006E-2</v>
      </c>
      <c r="I110" s="622">
        <v>7.4899999999999994E-2</v>
      </c>
      <c r="J110" s="622">
        <v>8.3299999999999999E-2</v>
      </c>
      <c r="K110" s="622">
        <v>7.8100000000000003E-2</v>
      </c>
      <c r="L110" s="622">
        <v>9.7000000000000003E-2</v>
      </c>
      <c r="M110" s="622">
        <v>9.2899999999999996E-2</v>
      </c>
      <c r="N110" s="622">
        <v>0.13420000000000001</v>
      </c>
      <c r="O110" s="622">
        <v>7.2099999999999997E-2</v>
      </c>
      <c r="P110" s="622">
        <v>7.4200000000000002E-2</v>
      </c>
      <c r="Q110" s="622">
        <v>9.4500000000000001E-2</v>
      </c>
      <c r="R110" s="622">
        <v>9.01E-2</v>
      </c>
      <c r="S110" s="622">
        <v>0.10970000000000001</v>
      </c>
      <c r="T110" s="622">
        <v>9.2799999999999994E-2</v>
      </c>
      <c r="U110" s="622">
        <v>0.12089999999999999</v>
      </c>
      <c r="V110" s="622">
        <v>6.4100000000000004E-2</v>
      </c>
      <c r="W110" s="622">
        <v>7.6300000000000007E-2</v>
      </c>
      <c r="X110" s="622">
        <v>8.9200000000000002E-2</v>
      </c>
      <c r="Y110" s="622">
        <v>9.5600000000000004E-2</v>
      </c>
      <c r="Z110" s="622">
        <v>6.9900000000000004E-2</v>
      </c>
      <c r="AA110" s="622">
        <v>7.1400000000000005E-2</v>
      </c>
      <c r="AB110" s="622">
        <v>7.6499999999999999E-2</v>
      </c>
    </row>
    <row r="111" spans="1:28" s="483" customFormat="1" ht="18" customHeight="1">
      <c r="A111" s="562" t="s">
        <v>410</v>
      </c>
      <c r="B111" s="622">
        <v>0.1007</v>
      </c>
      <c r="C111" s="622">
        <v>8.3400000000000002E-2</v>
      </c>
      <c r="D111" s="622">
        <v>6.6699999999999995E-2</v>
      </c>
      <c r="E111" s="622">
        <v>8.8700000000000001E-2</v>
      </c>
      <c r="F111" s="622">
        <v>7.0999999999999994E-2</v>
      </c>
      <c r="G111" s="622">
        <v>6.5799999999999997E-2</v>
      </c>
      <c r="H111" s="622">
        <v>0.1009</v>
      </c>
      <c r="I111" s="622">
        <v>8.0399999999999999E-2</v>
      </c>
      <c r="J111" s="622">
        <v>9.4299999999999995E-2</v>
      </c>
      <c r="K111" s="622">
        <v>8.6599999999999996E-2</v>
      </c>
      <c r="L111" s="622">
        <v>0.1026</v>
      </c>
      <c r="M111" s="622">
        <v>9.74E-2</v>
      </c>
      <c r="N111" s="622">
        <v>0.1336</v>
      </c>
      <c r="O111" s="622">
        <v>9.7600000000000006E-2</v>
      </c>
      <c r="P111" s="622">
        <v>8.43E-2</v>
      </c>
      <c r="Q111" s="622">
        <v>0.1123</v>
      </c>
      <c r="R111" s="622">
        <v>9.7299999999999998E-2</v>
      </c>
      <c r="S111" s="622">
        <v>0.1202</v>
      </c>
      <c r="T111" s="622">
        <v>0.1004</v>
      </c>
      <c r="U111" s="622">
        <v>0.13789999999999999</v>
      </c>
      <c r="V111" s="622">
        <v>6.6799999999999998E-2</v>
      </c>
      <c r="W111" s="622">
        <v>8.4400000000000003E-2</v>
      </c>
      <c r="X111" s="622">
        <v>0.10340000000000001</v>
      </c>
      <c r="Y111" s="622">
        <v>0.1033</v>
      </c>
      <c r="Z111" s="622">
        <v>7.6100000000000001E-2</v>
      </c>
      <c r="AA111" s="622">
        <v>7.6100000000000001E-2</v>
      </c>
      <c r="AB111" s="622">
        <v>9.01E-2</v>
      </c>
    </row>
    <row r="112" spans="1:28" s="483" customFormat="1" ht="18" customHeight="1">
      <c r="A112" s="562" t="s">
        <v>411</v>
      </c>
      <c r="B112" s="622">
        <v>0.1239</v>
      </c>
      <c r="C112" s="622">
        <v>0.1201</v>
      </c>
      <c r="D112" s="622">
        <v>9.4700000000000006E-2</v>
      </c>
      <c r="E112" s="622">
        <v>0.12570000000000001</v>
      </c>
      <c r="F112" s="622">
        <v>8.3900000000000002E-2</v>
      </c>
      <c r="G112" s="622">
        <v>8.9499999999999996E-2</v>
      </c>
      <c r="H112" s="622">
        <v>0.1234</v>
      </c>
      <c r="I112" s="622">
        <v>0.10299999999999999</v>
      </c>
      <c r="J112" s="622">
        <v>0.13100000000000001</v>
      </c>
      <c r="K112" s="622">
        <v>0.1129</v>
      </c>
      <c r="L112" s="622">
        <v>0.1278</v>
      </c>
      <c r="M112" s="622">
        <v>0.11700000000000001</v>
      </c>
      <c r="N112" s="622">
        <v>0.16919999999999999</v>
      </c>
      <c r="O112" s="622">
        <v>0.12640000000000001</v>
      </c>
      <c r="P112" s="622">
        <v>0.1222</v>
      </c>
      <c r="Q112" s="622">
        <v>0.13439999999999999</v>
      </c>
      <c r="R112" s="622">
        <v>0.12620000000000001</v>
      </c>
      <c r="S112" s="622">
        <v>0.13730000000000001</v>
      </c>
      <c r="T112" s="622">
        <v>0.12959999999999999</v>
      </c>
      <c r="U112" s="622">
        <v>0.16450000000000001</v>
      </c>
      <c r="V112" s="622">
        <v>8.2600000000000007E-2</v>
      </c>
      <c r="W112" s="622">
        <v>0.1032</v>
      </c>
      <c r="X112" s="622">
        <v>0.12</v>
      </c>
      <c r="Y112" s="622">
        <v>0.13830000000000001</v>
      </c>
      <c r="Z112" s="622">
        <v>0.1079</v>
      </c>
      <c r="AA112" s="622">
        <v>0.11459999999999999</v>
      </c>
      <c r="AB112" s="622">
        <v>0.1173</v>
      </c>
    </row>
    <row r="113" spans="1:28" s="483" customFormat="1" ht="18" customHeight="1">
      <c r="A113" s="562" t="s">
        <v>412</v>
      </c>
      <c r="B113" s="622">
        <v>-2.3199999999999998E-2</v>
      </c>
      <c r="C113" s="622">
        <v>-3.6700000000000003E-2</v>
      </c>
      <c r="D113" s="622">
        <v>-2.8000000000000001E-2</v>
      </c>
      <c r="E113" s="622">
        <v>-3.7100000000000001E-2</v>
      </c>
      <c r="F113" s="622">
        <v>-1.29E-2</v>
      </c>
      <c r="G113" s="622">
        <v>-2.3599999999999999E-2</v>
      </c>
      <c r="H113" s="622">
        <v>-2.2499999999999999E-2</v>
      </c>
      <c r="I113" s="622">
        <v>-2.2599999999999999E-2</v>
      </c>
      <c r="J113" s="622">
        <v>-3.6700000000000003E-2</v>
      </c>
      <c r="K113" s="622">
        <v>-2.63E-2</v>
      </c>
      <c r="L113" s="622">
        <v>-2.5100000000000001E-2</v>
      </c>
      <c r="M113" s="622">
        <v>-1.9599999999999999E-2</v>
      </c>
      <c r="N113" s="622">
        <v>-3.56E-2</v>
      </c>
      <c r="O113" s="622">
        <v>-2.8799999999999999E-2</v>
      </c>
      <c r="P113" s="622">
        <v>-3.7900000000000003E-2</v>
      </c>
      <c r="Q113" s="622">
        <v>-2.2100000000000002E-2</v>
      </c>
      <c r="R113" s="622">
        <v>-2.8899999999999999E-2</v>
      </c>
      <c r="S113" s="622">
        <v>-1.7100000000000001E-2</v>
      </c>
      <c r="T113" s="622">
        <v>-2.93E-2</v>
      </c>
      <c r="U113" s="622">
        <v>-2.6599999999999999E-2</v>
      </c>
      <c r="V113" s="622">
        <v>-1.5800000000000002E-2</v>
      </c>
      <c r="W113" s="622">
        <v>-1.8800000000000001E-2</v>
      </c>
      <c r="X113" s="622">
        <v>-1.66E-2</v>
      </c>
      <c r="Y113" s="622">
        <v>-3.5099999999999999E-2</v>
      </c>
      <c r="Z113" s="622">
        <v>-3.1800000000000002E-2</v>
      </c>
      <c r="AA113" s="622">
        <v>-3.85E-2</v>
      </c>
      <c r="AB113" s="622">
        <v>-2.7199999999999998E-2</v>
      </c>
    </row>
    <row r="114" spans="1:28" s="483" customFormat="1" ht="18" customHeight="1">
      <c r="A114" s="562" t="s">
        <v>413</v>
      </c>
      <c r="B114" s="623">
        <v>-2.92E-2</v>
      </c>
      <c r="C114" s="622">
        <v>-9.2999999999999992E-3</v>
      </c>
      <c r="D114" s="623">
        <v>-7.1000000000000004E-3</v>
      </c>
      <c r="E114" s="623">
        <v>-1.2699999999999999E-2</v>
      </c>
      <c r="F114" s="623">
        <v>-4.3E-3</v>
      </c>
      <c r="G114" s="623">
        <v>4.8999999999999998E-3</v>
      </c>
      <c r="H114" s="623">
        <v>-1.01E-2</v>
      </c>
      <c r="I114" s="623">
        <v>-5.4999999999999997E-3</v>
      </c>
      <c r="J114" s="622">
        <v>-1.0999999999999999E-2</v>
      </c>
      <c r="K114" s="623">
        <v>-8.5000000000000006E-3</v>
      </c>
      <c r="L114" s="623">
        <v>-5.7000000000000002E-3</v>
      </c>
      <c r="M114" s="623">
        <v>-4.4000000000000003E-3</v>
      </c>
      <c r="N114" s="623">
        <v>5.9999999999999995E-4</v>
      </c>
      <c r="O114" s="623">
        <v>-2.5499999999999998E-2</v>
      </c>
      <c r="P114" s="623">
        <v>-1.01E-2</v>
      </c>
      <c r="Q114" s="622">
        <v>-1.78E-2</v>
      </c>
      <c r="R114" s="623">
        <v>-7.3000000000000001E-3</v>
      </c>
      <c r="S114" s="623">
        <v>-1.04E-2</v>
      </c>
      <c r="T114" s="623">
        <v>-7.6E-3</v>
      </c>
      <c r="U114" s="623">
        <v>-1.7000000000000001E-2</v>
      </c>
      <c r="V114" s="623">
        <v>-2.7000000000000001E-3</v>
      </c>
      <c r="W114" s="623">
        <v>-8.0999999999999996E-3</v>
      </c>
      <c r="X114" s="622">
        <v>-1.4200000000000001E-2</v>
      </c>
      <c r="Y114" s="623">
        <v>-7.7000000000000002E-3</v>
      </c>
      <c r="Z114" s="623">
        <v>-6.1000000000000004E-3</v>
      </c>
      <c r="AA114" s="623">
        <v>-4.7000000000000002E-3</v>
      </c>
      <c r="AB114" s="623">
        <v>-1.3599999999999999E-2</v>
      </c>
    </row>
    <row r="115" spans="1:28" s="483" customFormat="1" ht="18" customHeight="1" thickBot="1">
      <c r="A115" s="562" t="s">
        <v>414</v>
      </c>
      <c r="B115" s="622">
        <v>2E-3</v>
      </c>
      <c r="C115" s="622">
        <v>4.7999999999999996E-3</v>
      </c>
      <c r="D115" s="622">
        <v>8.0999999999999996E-3</v>
      </c>
      <c r="E115" s="622">
        <v>5.4000000000000003E-3</v>
      </c>
      <c r="F115" s="623">
        <v>0</v>
      </c>
      <c r="G115" s="623">
        <v>6.3E-3</v>
      </c>
      <c r="H115" s="623">
        <v>2.8999999999999998E-3</v>
      </c>
      <c r="I115" s="622">
        <v>3.5999999999999999E-3</v>
      </c>
      <c r="J115" s="622">
        <v>4.4000000000000003E-3</v>
      </c>
      <c r="K115" s="622">
        <v>5.9999999999999995E-4</v>
      </c>
      <c r="L115" s="622">
        <v>1.8E-3</v>
      </c>
      <c r="M115" s="623">
        <v>-1.1999999999999999E-3</v>
      </c>
      <c r="N115" s="623">
        <v>1.9E-3</v>
      </c>
      <c r="O115" s="623">
        <v>3.0000000000000001E-3</v>
      </c>
      <c r="P115" s="622">
        <v>1E-4</v>
      </c>
      <c r="Q115" s="622">
        <v>5.9999999999999995E-4</v>
      </c>
      <c r="R115" s="622">
        <v>-1E-4</v>
      </c>
      <c r="S115" s="622">
        <v>-1E-4</v>
      </c>
      <c r="T115" s="623">
        <v>2.5999999999999999E-3</v>
      </c>
      <c r="U115" s="623">
        <v>2.0999999999999999E-3</v>
      </c>
      <c r="V115" s="623">
        <v>-1.1999999999999999E-3</v>
      </c>
      <c r="W115" s="622">
        <v>8.9999999999999998E-4</v>
      </c>
      <c r="X115" s="622">
        <v>-2.9999999999999997E-4</v>
      </c>
      <c r="Y115" s="622">
        <v>4.0000000000000002E-4</v>
      </c>
      <c r="Z115" s="622">
        <v>4.1000000000000003E-3</v>
      </c>
      <c r="AA115" s="623">
        <v>3.5999999999999999E-3</v>
      </c>
      <c r="AB115" s="623">
        <v>2.8999999999999998E-3</v>
      </c>
    </row>
    <row r="116" spans="1:28" s="483" customFormat="1" ht="18" customHeight="1" thickTop="1" thickBot="1">
      <c r="A116" s="149" t="s">
        <v>415</v>
      </c>
      <c r="B116" s="158"/>
      <c r="C116" s="158"/>
      <c r="D116" s="158"/>
      <c r="E116" s="158"/>
      <c r="F116" s="355"/>
      <c r="G116" s="355"/>
      <c r="H116" s="355"/>
      <c r="I116" s="158"/>
      <c r="J116" s="158"/>
      <c r="K116" s="158"/>
      <c r="L116" s="158"/>
      <c r="M116" s="355"/>
      <c r="N116" s="355"/>
      <c r="O116" s="355"/>
      <c r="P116" s="158"/>
      <c r="Q116" s="158"/>
      <c r="R116" s="158"/>
      <c r="S116" s="158"/>
      <c r="T116" s="355"/>
      <c r="U116" s="355"/>
      <c r="V116" s="355"/>
      <c r="W116" s="158"/>
      <c r="X116" s="158"/>
      <c r="Y116" s="158"/>
      <c r="Z116" s="158"/>
      <c r="AA116" s="355"/>
      <c r="AB116" s="355"/>
    </row>
    <row r="117" spans="1:28" s="483" customFormat="1" ht="18" customHeight="1" thickTop="1">
      <c r="A117" s="562" t="s">
        <v>408</v>
      </c>
      <c r="B117" s="622">
        <v>7.4999999999999997E-2</v>
      </c>
      <c r="C117" s="622">
        <v>7.8899999999999998E-2</v>
      </c>
      <c r="D117" s="622">
        <v>6.7699999999999996E-2</v>
      </c>
      <c r="E117" s="622">
        <v>8.1500000000000003E-2</v>
      </c>
      <c r="F117" s="622">
        <v>6.6799999999999998E-2</v>
      </c>
      <c r="G117" s="622">
        <v>7.6999999999999999E-2</v>
      </c>
      <c r="H117" s="622">
        <v>9.3700000000000006E-2</v>
      </c>
      <c r="I117" s="622">
        <v>7.8399999999999997E-2</v>
      </c>
      <c r="J117" s="622">
        <v>8.77E-2</v>
      </c>
      <c r="K117" s="622">
        <v>7.9600000000000004E-2</v>
      </c>
      <c r="L117" s="622">
        <v>9.9199999999999997E-2</v>
      </c>
      <c r="M117" s="622">
        <v>9.1800000000000007E-2</v>
      </c>
      <c r="N117" s="622">
        <v>0.1361</v>
      </c>
      <c r="O117" s="622">
        <v>7.51E-2</v>
      </c>
      <c r="P117" s="622">
        <v>7.4399999999999994E-2</v>
      </c>
      <c r="Q117" s="622">
        <v>9.5100000000000004E-2</v>
      </c>
      <c r="R117" s="622">
        <v>9.0399999999999994E-2</v>
      </c>
      <c r="S117" s="622">
        <v>0.11020000000000001</v>
      </c>
      <c r="T117" s="622">
        <v>9.5399999999999999E-2</v>
      </c>
      <c r="U117" s="622">
        <v>0.1229</v>
      </c>
      <c r="V117" s="622">
        <v>6.2899999999999998E-2</v>
      </c>
      <c r="W117" s="622">
        <v>7.7200000000000005E-2</v>
      </c>
      <c r="X117" s="622">
        <v>8.8900000000000007E-2</v>
      </c>
      <c r="Y117" s="622">
        <v>9.6000000000000002E-2</v>
      </c>
      <c r="Z117" s="622">
        <v>7.3999999999999996E-2</v>
      </c>
      <c r="AA117" s="622">
        <v>7.4999999999999997E-2</v>
      </c>
      <c r="AB117" s="622">
        <v>7.9899999999999999E-2</v>
      </c>
    </row>
    <row r="118" spans="1:28" s="483" customFormat="1" ht="18" customHeight="1">
      <c r="A118" s="562" t="s">
        <v>416</v>
      </c>
      <c r="B118" s="622">
        <v>-4.8999999999999998E-3</v>
      </c>
      <c r="C118" s="622">
        <v>-2.0999999999999999E-3</v>
      </c>
      <c r="D118" s="622">
        <v>-6.9999999999999999E-4</v>
      </c>
      <c r="E118" s="622">
        <v>-1.1999999999999999E-3</v>
      </c>
      <c r="F118" s="622">
        <v>-4.0000000000000002E-4</v>
      </c>
      <c r="G118" s="622">
        <v>-1.8E-3</v>
      </c>
      <c r="H118" s="622">
        <v>-2.0999999999999999E-3</v>
      </c>
      <c r="I118" s="622">
        <v>2.5000000000000001E-3</v>
      </c>
      <c r="J118" s="622">
        <v>-6.7000000000000002E-3</v>
      </c>
      <c r="K118" s="622">
        <v>-6.4999999999999997E-3</v>
      </c>
      <c r="L118" s="622">
        <v>-6.4999999999999997E-3</v>
      </c>
      <c r="M118" s="622">
        <v>-2.5000000000000001E-3</v>
      </c>
      <c r="N118" s="622">
        <v>7.9000000000000008E-3</v>
      </c>
      <c r="O118" s="622">
        <v>-2.8999999999999998E-3</v>
      </c>
      <c r="P118" s="622">
        <v>-5.9999999999999995E-4</v>
      </c>
      <c r="Q118" s="622">
        <v>2.0000000000000001E-4</v>
      </c>
      <c r="R118" s="622">
        <v>-8.3999999999999995E-3</v>
      </c>
      <c r="S118" s="622">
        <v>-3.0999999999999999E-3</v>
      </c>
      <c r="T118" s="622">
        <v>-1.17E-2</v>
      </c>
      <c r="U118" s="622">
        <v>-3.2000000000000002E-3</v>
      </c>
      <c r="V118" s="622">
        <v>-2.2000000000000001E-3</v>
      </c>
      <c r="W118" s="622">
        <v>-5.4000000000000003E-3</v>
      </c>
      <c r="X118" s="622">
        <v>0</v>
      </c>
      <c r="Y118" s="622">
        <v>-8.8999999999999999E-3</v>
      </c>
      <c r="Z118" s="622">
        <v>-7.6E-3</v>
      </c>
      <c r="AA118" s="622">
        <v>-8.2000000000000007E-3</v>
      </c>
      <c r="AB118" s="622">
        <v>-3.3999999999999998E-3</v>
      </c>
    </row>
    <row r="119" spans="1:28" s="483" customFormat="1" ht="18" customHeight="1">
      <c r="A119" s="562" t="s">
        <v>417</v>
      </c>
      <c r="B119" s="622">
        <v>-6.6600000000000006E-2</v>
      </c>
      <c r="C119" s="622">
        <v>-7.2499999999999995E-2</v>
      </c>
      <c r="D119" s="622">
        <v>-5.1999999999999998E-2</v>
      </c>
      <c r="E119" s="622">
        <v>-7.9799999999999996E-2</v>
      </c>
      <c r="F119" s="622">
        <v>-7.0400000000000004E-2</v>
      </c>
      <c r="G119" s="622">
        <v>-5.5899999999999998E-2</v>
      </c>
      <c r="H119" s="622">
        <v>-8.6300000000000002E-2</v>
      </c>
      <c r="I119" s="622">
        <v>-6.9400000000000003E-2</v>
      </c>
      <c r="J119" s="622">
        <v>-7.3099999999999998E-2</v>
      </c>
      <c r="K119" s="622">
        <v>-6.2700000000000006E-2</v>
      </c>
      <c r="L119" s="622">
        <v>-8.1299999999999997E-2</v>
      </c>
      <c r="M119" s="622">
        <v>-7.4999999999999997E-2</v>
      </c>
      <c r="N119" s="622">
        <v>-0.14360000000000001</v>
      </c>
      <c r="O119" s="622">
        <v>-7.6100000000000001E-2</v>
      </c>
      <c r="P119" s="622">
        <v>-6.3899999999999998E-2</v>
      </c>
      <c r="Q119" s="622">
        <v>-9.0999999999999998E-2</v>
      </c>
      <c r="R119" s="622">
        <v>-6.0299999999999999E-2</v>
      </c>
      <c r="S119" s="622">
        <v>-0.1011</v>
      </c>
      <c r="T119" s="622">
        <v>-7.6200000000000004E-2</v>
      </c>
      <c r="U119" s="622">
        <v>-0.11409999999999999</v>
      </c>
      <c r="V119" s="622">
        <v>-5.8200000000000002E-2</v>
      </c>
      <c r="W119" s="622">
        <v>-6.1899999999999997E-2</v>
      </c>
      <c r="X119" s="622">
        <v>-8.8700000000000001E-2</v>
      </c>
      <c r="Y119" s="622">
        <v>-7.3300000000000004E-2</v>
      </c>
      <c r="Z119" s="622">
        <v>-6.7199999999999996E-2</v>
      </c>
      <c r="AA119" s="622">
        <v>-6.2399999999999997E-2</v>
      </c>
      <c r="AB119" s="622">
        <v>-6.9800000000000001E-2</v>
      </c>
    </row>
    <row r="120" spans="1:28" s="483" customFormat="1" ht="18" customHeight="1">
      <c r="A120" s="562" t="s">
        <v>418</v>
      </c>
      <c r="B120" s="622">
        <v>0</v>
      </c>
      <c r="C120" s="622">
        <v>0</v>
      </c>
      <c r="D120" s="622">
        <v>0</v>
      </c>
      <c r="E120" s="622">
        <v>0</v>
      </c>
      <c r="F120" s="622">
        <v>0</v>
      </c>
      <c r="G120" s="622">
        <v>0</v>
      </c>
      <c r="H120" s="622">
        <v>0</v>
      </c>
      <c r="I120" s="622">
        <v>0</v>
      </c>
      <c r="J120" s="622">
        <v>1E-4</v>
      </c>
      <c r="K120" s="622">
        <v>0</v>
      </c>
      <c r="L120" s="622">
        <v>0</v>
      </c>
      <c r="M120" s="622">
        <v>0</v>
      </c>
      <c r="N120" s="622">
        <v>0</v>
      </c>
      <c r="O120" s="622">
        <v>2.0000000000000001E-4</v>
      </c>
      <c r="P120" s="622">
        <v>-3.5999999999999999E-3</v>
      </c>
      <c r="Q120" s="622">
        <v>0</v>
      </c>
      <c r="R120" s="622">
        <v>0</v>
      </c>
      <c r="S120" s="622">
        <v>5.0000000000000001E-4</v>
      </c>
      <c r="T120" s="622">
        <v>2.0000000000000001E-4</v>
      </c>
      <c r="U120" s="622">
        <v>-8.9999999999999998E-4</v>
      </c>
      <c r="V120" s="622">
        <v>0</v>
      </c>
      <c r="W120" s="622">
        <v>0</v>
      </c>
      <c r="X120" s="622">
        <v>0</v>
      </c>
      <c r="Y120" s="622">
        <v>0</v>
      </c>
      <c r="Z120" s="622">
        <v>-1E-4</v>
      </c>
      <c r="AA120" s="622">
        <v>0</v>
      </c>
      <c r="AB120" s="622">
        <v>-1E-4</v>
      </c>
    </row>
    <row r="121" spans="1:28" s="483" customFormat="1" ht="18" customHeight="1">
      <c r="A121" s="562" t="s">
        <v>419</v>
      </c>
      <c r="B121" s="622">
        <v>0</v>
      </c>
      <c r="C121" s="622">
        <v>-2.0000000000000001E-4</v>
      </c>
      <c r="D121" s="622">
        <v>2.9999999999999997E-4</v>
      </c>
      <c r="E121" s="622">
        <v>0</v>
      </c>
      <c r="F121" s="622">
        <v>-1.6000000000000001E-3</v>
      </c>
      <c r="G121" s="622">
        <v>-2.8E-3</v>
      </c>
      <c r="H121" s="622">
        <v>-2.0000000000000001E-4</v>
      </c>
      <c r="I121" s="622">
        <v>4.0000000000000002E-4</v>
      </c>
      <c r="J121" s="622">
        <v>-2.9999999999999997E-4</v>
      </c>
      <c r="K121" s="622">
        <v>1.9E-3</v>
      </c>
      <c r="L121" s="622">
        <v>1.6000000000000001E-3</v>
      </c>
      <c r="M121" s="622">
        <v>0</v>
      </c>
      <c r="N121" s="622">
        <v>0</v>
      </c>
      <c r="O121" s="622">
        <v>0</v>
      </c>
      <c r="P121" s="622">
        <v>4.0000000000000002E-4</v>
      </c>
      <c r="Q121" s="622">
        <v>-5.0000000000000001E-4</v>
      </c>
      <c r="R121" s="622">
        <v>-2.0000000000000001E-4</v>
      </c>
      <c r="S121" s="622">
        <v>1E-4</v>
      </c>
      <c r="T121" s="622">
        <v>5.9999999999999995E-4</v>
      </c>
      <c r="U121" s="622">
        <v>-1.1000000000000001E-3</v>
      </c>
      <c r="V121" s="622">
        <v>-1E-3</v>
      </c>
      <c r="W121" s="622">
        <v>8.9999999999999998E-4</v>
      </c>
      <c r="X121" s="622">
        <v>5.9999999999999995E-4</v>
      </c>
      <c r="Y121" s="622">
        <v>0</v>
      </c>
      <c r="Z121" s="622">
        <v>-2.0000000000000001E-4</v>
      </c>
      <c r="AA121" s="622">
        <v>-1E-4</v>
      </c>
      <c r="AB121" s="622">
        <v>0</v>
      </c>
    </row>
    <row r="122" spans="1:28" s="483" customFormat="1" ht="18" customHeight="1" thickBot="1">
      <c r="A122" s="562" t="s">
        <v>420</v>
      </c>
      <c r="B122" s="622">
        <v>0</v>
      </c>
      <c r="C122" s="622">
        <v>0</v>
      </c>
      <c r="D122" s="622">
        <v>0</v>
      </c>
      <c r="E122" s="622">
        <v>0</v>
      </c>
      <c r="F122" s="622">
        <v>0</v>
      </c>
      <c r="G122" s="622">
        <v>0</v>
      </c>
      <c r="H122" s="622">
        <v>0</v>
      </c>
      <c r="I122" s="622">
        <v>0</v>
      </c>
      <c r="J122" s="622">
        <v>0</v>
      </c>
      <c r="K122" s="622">
        <v>0</v>
      </c>
      <c r="L122" s="622">
        <v>0</v>
      </c>
      <c r="M122" s="622">
        <v>0</v>
      </c>
      <c r="N122" s="622">
        <v>0</v>
      </c>
      <c r="O122" s="622">
        <v>0</v>
      </c>
      <c r="P122" s="622">
        <v>0</v>
      </c>
      <c r="Q122" s="622">
        <v>8.0000000000000004E-4</v>
      </c>
      <c r="R122" s="622">
        <v>0</v>
      </c>
      <c r="S122" s="622">
        <v>0</v>
      </c>
      <c r="T122" s="622">
        <v>0</v>
      </c>
      <c r="U122" s="622">
        <v>0</v>
      </c>
      <c r="V122" s="622">
        <v>0</v>
      </c>
      <c r="W122" s="622">
        <v>0</v>
      </c>
      <c r="X122" s="622">
        <v>0</v>
      </c>
      <c r="Y122" s="622">
        <v>-2.9999999999999997E-4</v>
      </c>
      <c r="Z122" s="622">
        <v>0</v>
      </c>
      <c r="AA122" s="622">
        <v>0</v>
      </c>
      <c r="AB122" s="622">
        <v>0</v>
      </c>
    </row>
    <row r="123" spans="1:28" s="483" customFormat="1" ht="18" customHeight="1" thickTop="1" thickBot="1">
      <c r="A123" s="146" t="s">
        <v>421</v>
      </c>
      <c r="B123" s="624">
        <v>2E-3</v>
      </c>
      <c r="C123" s="624">
        <v>4.0000000000000001E-3</v>
      </c>
      <c r="D123" s="624">
        <v>1.5299999999999999E-2</v>
      </c>
      <c r="E123" s="624">
        <v>4.0000000000000002E-4</v>
      </c>
      <c r="F123" s="624">
        <v>-5.5999999999999999E-3</v>
      </c>
      <c r="G123" s="624">
        <v>1.6500000000000001E-2</v>
      </c>
      <c r="H123" s="624">
        <v>5.1000000000000004E-3</v>
      </c>
      <c r="I123" s="624">
        <v>1.2E-2</v>
      </c>
      <c r="J123" s="624">
        <v>7.7000000000000002E-3</v>
      </c>
      <c r="K123" s="624">
        <v>1.14E-2</v>
      </c>
      <c r="L123" s="624">
        <v>1.2500000000000001E-2</v>
      </c>
      <c r="M123" s="624">
        <v>1.4200000000000001E-2</v>
      </c>
      <c r="N123" s="624">
        <v>4.0000000000000002E-4</v>
      </c>
      <c r="O123" s="624">
        <v>-3.5999999999999999E-3</v>
      </c>
      <c r="P123" s="624">
        <v>6.7000000000000002E-3</v>
      </c>
      <c r="Q123" s="624">
        <v>4.5999999999999999E-3</v>
      </c>
      <c r="R123" s="624">
        <v>2.1100000000000001E-2</v>
      </c>
      <c r="S123" s="624">
        <v>6.0000000000000001E-3</v>
      </c>
      <c r="T123" s="624">
        <v>8.3999999999999995E-3</v>
      </c>
      <c r="U123" s="624">
        <v>3.5999999999999999E-3</v>
      </c>
      <c r="V123" s="624">
        <v>1.5E-3</v>
      </c>
      <c r="W123" s="624">
        <v>1.0800000000000001E-2</v>
      </c>
      <c r="X123" s="624">
        <v>8.0000000000000004E-4</v>
      </c>
      <c r="Y123" s="624">
        <v>1.3599999999999999E-2</v>
      </c>
      <c r="Z123" s="624">
        <v>-1E-3</v>
      </c>
      <c r="AA123" s="624">
        <v>4.3E-3</v>
      </c>
      <c r="AB123" s="624">
        <v>6.1000000000000004E-3</v>
      </c>
    </row>
    <row r="124" spans="1:28" s="483" customFormat="1" ht="18" customHeight="1" thickTop="1" thickBot="1">
      <c r="A124" s="565"/>
      <c r="B124" s="625"/>
      <c r="C124" s="625"/>
      <c r="D124" s="625"/>
      <c r="E124" s="625"/>
      <c r="F124" s="625"/>
      <c r="G124" s="625"/>
      <c r="H124" s="625"/>
      <c r="I124" s="625"/>
      <c r="J124" s="625"/>
      <c r="K124" s="625"/>
      <c r="L124" s="625"/>
      <c r="M124" s="625"/>
      <c r="N124" s="625"/>
      <c r="O124" s="625"/>
      <c r="P124" s="625"/>
      <c r="Q124" s="625"/>
      <c r="R124" s="625"/>
      <c r="S124" s="625"/>
      <c r="T124" s="625"/>
      <c r="U124" s="625"/>
      <c r="V124" s="625"/>
      <c r="W124" s="625"/>
      <c r="X124" s="625"/>
      <c r="Y124" s="625"/>
      <c r="Z124" s="625"/>
      <c r="AA124" s="625"/>
      <c r="AB124" s="625"/>
    </row>
    <row r="125" spans="1:28" s="109" customFormat="1" ht="12" thickTop="1">
      <c r="A125" s="162" t="s">
        <v>422</v>
      </c>
      <c r="B125" s="211"/>
      <c r="C125" s="211"/>
      <c r="D125" s="211"/>
      <c r="E125" s="211"/>
      <c r="F125" s="211"/>
      <c r="G125" s="211"/>
      <c r="H125" s="211"/>
      <c r="I125" s="211"/>
      <c r="J125" s="211"/>
      <c r="K125" s="211"/>
      <c r="L125" s="211"/>
      <c r="M125" s="211"/>
      <c r="N125" s="211"/>
      <c r="O125" s="211"/>
      <c r="P125" s="211"/>
      <c r="Q125" s="211"/>
      <c r="R125" s="211"/>
      <c r="S125" s="211"/>
      <c r="T125" s="211"/>
      <c r="U125" s="211"/>
      <c r="V125" s="211"/>
      <c r="W125" s="211"/>
      <c r="X125" s="211"/>
      <c r="Y125" s="211"/>
      <c r="Z125" s="211"/>
      <c r="AA125" s="211"/>
      <c r="AB125" s="211"/>
    </row>
    <row r="126" spans="1:28" s="109" customFormat="1" ht="11.25">
      <c r="A126" s="162" t="s">
        <v>423</v>
      </c>
      <c r="B126" s="211"/>
      <c r="C126" s="211"/>
      <c r="D126" s="211"/>
      <c r="E126" s="211"/>
      <c r="F126" s="211"/>
      <c r="G126" s="211"/>
      <c r="H126" s="211"/>
      <c r="I126" s="211"/>
      <c r="J126" s="211"/>
      <c r="K126" s="211"/>
      <c r="L126" s="211"/>
      <c r="M126" s="211"/>
      <c r="N126" s="211"/>
      <c r="O126" s="211"/>
      <c r="W126" s="211"/>
      <c r="X126" s="211"/>
      <c r="Y126" s="211"/>
      <c r="Z126" s="211"/>
      <c r="AA126" s="211"/>
      <c r="AB126" s="211"/>
    </row>
    <row r="127" spans="1:28" s="109" customFormat="1" ht="11.25">
      <c r="A127" s="162" t="s">
        <v>424</v>
      </c>
      <c r="B127" s="211"/>
      <c r="C127" s="211"/>
      <c r="D127" s="211"/>
      <c r="E127" s="211"/>
      <c r="F127" s="211"/>
      <c r="G127" s="211"/>
      <c r="H127" s="211"/>
      <c r="W127" s="211"/>
      <c r="X127" s="211"/>
      <c r="Y127" s="211"/>
      <c r="Z127" s="211"/>
      <c r="AA127" s="211"/>
      <c r="AB127" s="211"/>
    </row>
    <row r="128" spans="1:28" s="109" customFormat="1" ht="11.25">
      <c r="A128" s="162" t="s">
        <v>425</v>
      </c>
      <c r="B128" s="211"/>
      <c r="C128" s="211"/>
      <c r="D128" s="211"/>
      <c r="E128" s="211"/>
      <c r="F128" s="211"/>
      <c r="G128" s="211"/>
      <c r="H128" s="211"/>
      <c r="W128" s="211"/>
      <c r="X128" s="211"/>
      <c r="Y128" s="211"/>
      <c r="Z128" s="211"/>
      <c r="AA128" s="211"/>
      <c r="AB128" s="211"/>
    </row>
    <row r="129" spans="1:28" s="109" customFormat="1" ht="11.25">
      <c r="A129" s="162" t="s">
        <v>426</v>
      </c>
      <c r="B129" s="211"/>
      <c r="C129" s="211"/>
      <c r="D129" s="211"/>
      <c r="E129" s="211"/>
      <c r="F129" s="211"/>
      <c r="G129" s="211"/>
      <c r="H129" s="211"/>
      <c r="W129" s="211"/>
      <c r="X129" s="211"/>
      <c r="Y129" s="211"/>
      <c r="Z129" s="211"/>
      <c r="AA129" s="211"/>
      <c r="AB129" s="211"/>
    </row>
    <row r="130" spans="1:28" s="109" customFormat="1" ht="11.25">
      <c r="A130" s="162" t="s">
        <v>427</v>
      </c>
      <c r="B130" s="211"/>
      <c r="C130" s="211"/>
      <c r="D130" s="211"/>
      <c r="E130" s="211"/>
      <c r="F130" s="211"/>
      <c r="G130" s="211"/>
      <c r="H130" s="211"/>
      <c r="W130" s="211"/>
      <c r="X130" s="211"/>
      <c r="Y130" s="211"/>
      <c r="Z130" s="211"/>
      <c r="AA130" s="211"/>
      <c r="AB130" s="211"/>
    </row>
    <row r="131" spans="1:28" s="109" customFormat="1" ht="11.25">
      <c r="A131" s="162" t="s">
        <v>428</v>
      </c>
      <c r="B131" s="211"/>
      <c r="C131" s="211"/>
      <c r="D131" s="211"/>
      <c r="E131" s="211"/>
      <c r="F131" s="211"/>
      <c r="G131" s="211"/>
      <c r="H131" s="211"/>
      <c r="W131" s="211"/>
      <c r="X131" s="211"/>
      <c r="Y131" s="211"/>
      <c r="Z131" s="211"/>
      <c r="AA131" s="211"/>
      <c r="AB131" s="211"/>
    </row>
    <row r="132" spans="1:28" s="109" customFormat="1" ht="11.25">
      <c r="A132" s="162" t="s">
        <v>429</v>
      </c>
      <c r="B132" s="211"/>
      <c r="C132" s="211"/>
      <c r="D132" s="211"/>
      <c r="E132" s="211"/>
      <c r="F132" s="211"/>
      <c r="G132" s="211"/>
      <c r="H132" s="211"/>
      <c r="W132" s="211"/>
      <c r="X132" s="211"/>
      <c r="Y132" s="211"/>
      <c r="Z132" s="211"/>
      <c r="AA132" s="211"/>
      <c r="AB132" s="211"/>
    </row>
    <row r="133" spans="1:28" s="109" customFormat="1" ht="11.25">
      <c r="A133" s="162" t="s">
        <v>430</v>
      </c>
      <c r="B133" s="211"/>
      <c r="C133" s="211"/>
      <c r="D133" s="211"/>
      <c r="E133" s="211"/>
      <c r="F133" s="211"/>
      <c r="G133" s="211"/>
      <c r="H133" s="211"/>
      <c r="W133" s="211"/>
      <c r="X133" s="211"/>
      <c r="Y133" s="211"/>
      <c r="Z133" s="211"/>
      <c r="AA133" s="211"/>
      <c r="AB133" s="211"/>
    </row>
    <row r="134" spans="1:28" s="109" customFormat="1" ht="11.25">
      <c r="A134" s="162" t="s">
        <v>868</v>
      </c>
      <c r="B134" s="162"/>
      <c r="C134" s="162"/>
      <c r="D134" s="162"/>
      <c r="E134" s="162"/>
      <c r="F134" s="162"/>
      <c r="G134" s="162"/>
      <c r="H134" s="162"/>
      <c r="W134" s="162"/>
      <c r="X134" s="162"/>
      <c r="Y134" s="162"/>
      <c r="Z134" s="162"/>
      <c r="AA134" s="162"/>
      <c r="AB134" s="162"/>
    </row>
    <row r="135" spans="1:28" s="109" customFormat="1" ht="11.25">
      <c r="A135" s="162"/>
      <c r="B135" s="162"/>
      <c r="C135" s="162"/>
      <c r="D135" s="162"/>
      <c r="E135" s="162"/>
      <c r="F135" s="162"/>
      <c r="G135" s="162"/>
      <c r="H135" s="162"/>
      <c r="W135" s="162"/>
      <c r="X135" s="162"/>
      <c r="Y135" s="162"/>
      <c r="Z135" s="162"/>
      <c r="AA135" s="162"/>
      <c r="AB135" s="162"/>
    </row>
    <row r="136" spans="1:28" ht="18" customHeight="1">
      <c r="A136" s="109"/>
      <c r="B136" s="142"/>
      <c r="C136" s="142"/>
      <c r="D136" s="142"/>
      <c r="E136" s="142"/>
      <c r="F136" s="142"/>
      <c r="G136" s="142"/>
      <c r="H136" s="142"/>
      <c r="W136" s="142"/>
      <c r="X136" s="142"/>
      <c r="Y136" s="142"/>
      <c r="Z136" s="142"/>
      <c r="AA136" s="142"/>
      <c r="AB136" s="142"/>
    </row>
    <row r="137" spans="1:28" ht="18" customHeight="1">
      <c r="A137" s="109"/>
      <c r="B137" s="142"/>
      <c r="C137" s="142"/>
      <c r="D137" s="142"/>
      <c r="E137" s="142"/>
      <c r="F137" s="142"/>
      <c r="G137" s="142"/>
      <c r="H137" s="142"/>
      <c r="W137" s="142"/>
      <c r="X137" s="142"/>
      <c r="Y137" s="142"/>
      <c r="Z137" s="142"/>
      <c r="AA137" s="142"/>
      <c r="AB137" s="142"/>
    </row>
    <row r="138" spans="1:28" ht="18" customHeight="1">
      <c r="A138" s="109"/>
      <c r="B138" s="142"/>
      <c r="C138" s="142"/>
      <c r="D138" s="142"/>
      <c r="E138" s="142"/>
      <c r="F138" s="142"/>
      <c r="G138" s="142"/>
      <c r="H138" s="142"/>
      <c r="W138" s="142"/>
      <c r="X138" s="142"/>
      <c r="Y138" s="142"/>
      <c r="Z138" s="142"/>
      <c r="AA138" s="142"/>
      <c r="AB138" s="142"/>
    </row>
    <row r="139" spans="1:28" ht="15.75">
      <c r="A139" s="160"/>
      <c r="B139" s="226"/>
      <c r="C139" s="226"/>
      <c r="D139" s="226"/>
      <c r="E139" s="226"/>
      <c r="F139" s="226"/>
      <c r="G139" s="226"/>
      <c r="H139" s="226"/>
      <c r="I139" s="226"/>
      <c r="J139" s="226"/>
      <c r="K139" s="226"/>
      <c r="L139" s="226"/>
      <c r="M139" s="226"/>
      <c r="N139" s="226"/>
      <c r="O139" s="226"/>
      <c r="P139" s="226"/>
      <c r="Q139" s="226"/>
      <c r="R139" s="226"/>
      <c r="S139" s="226"/>
      <c r="T139" s="226"/>
      <c r="U139" s="226"/>
      <c r="V139" s="226"/>
      <c r="W139" s="142"/>
      <c r="X139" s="142"/>
      <c r="Y139" s="142"/>
      <c r="Z139" s="142"/>
      <c r="AA139" s="142"/>
      <c r="AB139" s="142"/>
    </row>
    <row r="140" spans="1:28" ht="15.75">
      <c r="A140" s="160"/>
      <c r="B140" s="226"/>
      <c r="C140" s="226"/>
      <c r="D140" s="226"/>
      <c r="E140" s="226"/>
      <c r="F140" s="226"/>
      <c r="G140" s="226"/>
      <c r="H140" s="226"/>
      <c r="I140" s="226"/>
      <c r="J140" s="226"/>
      <c r="K140" s="226"/>
      <c r="L140" s="226"/>
      <c r="M140" s="226"/>
      <c r="N140" s="226"/>
      <c r="O140" s="226"/>
      <c r="P140" s="226"/>
      <c r="Q140" s="226"/>
      <c r="R140" s="226"/>
      <c r="S140" s="226"/>
      <c r="T140" s="226"/>
      <c r="U140" s="226"/>
      <c r="V140" s="226"/>
      <c r="W140" s="142"/>
      <c r="X140" s="142"/>
      <c r="Y140" s="142"/>
      <c r="Z140" s="142"/>
      <c r="AA140" s="142"/>
      <c r="AB140" s="142"/>
    </row>
    <row r="141" spans="1:28" ht="15.75">
      <c r="A141" s="160"/>
      <c r="B141" s="226"/>
      <c r="C141" s="226"/>
      <c r="D141" s="226"/>
      <c r="E141" s="226"/>
      <c r="F141" s="226"/>
      <c r="G141" s="226"/>
      <c r="H141" s="226"/>
      <c r="I141" s="226"/>
      <c r="J141" s="226"/>
      <c r="K141" s="226"/>
      <c r="L141" s="226"/>
      <c r="M141" s="226"/>
      <c r="N141" s="226"/>
      <c r="O141" s="226"/>
      <c r="P141" s="226"/>
      <c r="Q141" s="226"/>
      <c r="R141" s="226"/>
      <c r="S141" s="226"/>
      <c r="T141" s="226"/>
      <c r="U141" s="226"/>
      <c r="V141" s="226"/>
      <c r="W141" s="142"/>
      <c r="X141" s="142"/>
      <c r="Y141" s="142"/>
      <c r="Z141" s="142"/>
      <c r="AA141" s="142"/>
      <c r="AB141" s="142"/>
    </row>
    <row r="142" spans="1:28" ht="15.75">
      <c r="A142" s="160"/>
      <c r="B142" s="226"/>
      <c r="C142" s="226"/>
      <c r="D142" s="226"/>
      <c r="E142" s="226"/>
      <c r="F142" s="226"/>
      <c r="G142" s="226"/>
      <c r="H142" s="226"/>
      <c r="I142" s="226"/>
      <c r="J142" s="226"/>
      <c r="K142" s="226"/>
      <c r="L142" s="226"/>
      <c r="M142" s="226"/>
      <c r="N142" s="226"/>
      <c r="O142" s="226"/>
      <c r="P142" s="226"/>
      <c r="Q142" s="226"/>
      <c r="R142" s="226"/>
      <c r="S142" s="226"/>
      <c r="T142" s="226"/>
      <c r="U142" s="226"/>
      <c r="V142" s="226"/>
      <c r="W142" s="142"/>
      <c r="X142" s="142"/>
      <c r="Y142" s="142"/>
      <c r="Z142" s="142"/>
      <c r="AA142" s="142"/>
      <c r="AB142" s="142"/>
    </row>
    <row r="143" spans="1:28" ht="15.75">
      <c r="A143" s="160"/>
      <c r="B143" s="226"/>
      <c r="C143" s="226"/>
      <c r="D143" s="226"/>
      <c r="E143" s="226"/>
      <c r="F143" s="226"/>
      <c r="G143" s="226"/>
      <c r="H143" s="226"/>
      <c r="I143" s="226"/>
      <c r="J143" s="226"/>
      <c r="K143" s="226"/>
      <c r="L143" s="226"/>
      <c r="M143" s="226"/>
      <c r="N143" s="226"/>
      <c r="O143" s="226"/>
      <c r="P143" s="226"/>
      <c r="Q143" s="226"/>
      <c r="R143" s="226"/>
      <c r="S143" s="226"/>
      <c r="T143" s="226"/>
      <c r="U143" s="226"/>
      <c r="V143" s="226"/>
      <c r="W143" s="142"/>
      <c r="X143" s="142"/>
      <c r="Y143" s="142"/>
      <c r="Z143" s="142"/>
      <c r="AA143" s="142"/>
      <c r="AB143" s="142"/>
    </row>
    <row r="144" spans="1:28" ht="15.75">
      <c r="A144" s="160"/>
      <c r="B144" s="226"/>
      <c r="C144" s="226"/>
      <c r="D144" s="226"/>
      <c r="E144" s="226"/>
      <c r="F144" s="226"/>
      <c r="G144" s="226"/>
      <c r="H144" s="226"/>
      <c r="I144" s="226"/>
      <c r="J144" s="226"/>
      <c r="K144" s="226"/>
      <c r="L144" s="226"/>
      <c r="M144" s="226"/>
      <c r="N144" s="226"/>
      <c r="O144" s="226"/>
      <c r="P144" s="226"/>
      <c r="Q144" s="226"/>
      <c r="R144" s="226"/>
      <c r="S144" s="226"/>
      <c r="T144" s="226"/>
      <c r="U144" s="226"/>
      <c r="V144" s="226"/>
      <c r="W144" s="142"/>
      <c r="X144" s="142"/>
      <c r="Y144" s="142"/>
      <c r="Z144" s="142"/>
      <c r="AA144" s="142"/>
      <c r="AB144" s="142"/>
    </row>
    <row r="145" spans="1:28" ht="15.75">
      <c r="A145" s="160"/>
      <c r="B145" s="226"/>
      <c r="C145" s="226"/>
      <c r="D145" s="226"/>
      <c r="E145" s="226"/>
      <c r="F145" s="226"/>
      <c r="G145" s="226"/>
      <c r="H145" s="226"/>
      <c r="I145" s="226"/>
      <c r="J145" s="226"/>
      <c r="K145" s="226"/>
      <c r="L145" s="226"/>
      <c r="M145" s="226"/>
      <c r="N145" s="226"/>
      <c r="O145" s="226"/>
      <c r="P145" s="226"/>
      <c r="Q145" s="226"/>
      <c r="R145" s="226"/>
      <c r="S145" s="226"/>
      <c r="T145" s="226"/>
      <c r="U145" s="226"/>
      <c r="V145" s="226"/>
      <c r="W145" s="142"/>
      <c r="X145" s="142"/>
      <c r="Y145" s="142"/>
      <c r="Z145" s="142"/>
      <c r="AA145" s="142"/>
      <c r="AB145" s="142"/>
    </row>
    <row r="146" spans="1:28" ht="15.75">
      <c r="A146" s="160"/>
      <c r="B146" s="226"/>
      <c r="C146" s="226"/>
      <c r="D146" s="226"/>
      <c r="E146" s="226"/>
      <c r="F146" s="226"/>
      <c r="G146" s="226"/>
      <c r="H146" s="226"/>
      <c r="I146" s="226"/>
      <c r="J146" s="226"/>
      <c r="K146" s="226"/>
      <c r="L146" s="226"/>
      <c r="M146" s="226"/>
      <c r="N146" s="226"/>
      <c r="O146" s="226"/>
      <c r="P146" s="226"/>
      <c r="Q146" s="226"/>
      <c r="R146" s="226"/>
      <c r="S146" s="226"/>
      <c r="T146" s="226"/>
      <c r="U146" s="226"/>
      <c r="V146" s="226"/>
      <c r="W146" s="142"/>
      <c r="X146" s="142"/>
      <c r="Y146" s="142"/>
      <c r="Z146" s="142"/>
      <c r="AA146" s="142"/>
      <c r="AB146" s="142"/>
    </row>
    <row r="147" spans="1:28" ht="15.75">
      <c r="A147" s="132"/>
      <c r="W147" s="142"/>
      <c r="X147" s="142"/>
      <c r="Y147" s="142"/>
      <c r="Z147" s="142"/>
      <c r="AA147" s="142"/>
      <c r="AB147" s="142"/>
    </row>
    <row r="148" spans="1:28" ht="15.75">
      <c r="A148" s="132"/>
      <c r="W148" s="142"/>
      <c r="X148" s="142"/>
      <c r="Y148" s="142"/>
      <c r="Z148" s="142"/>
      <c r="AA148" s="142"/>
      <c r="AB148" s="142"/>
    </row>
    <row r="149" spans="1:28" ht="15.75">
      <c r="A149" s="132"/>
      <c r="W149" s="142"/>
      <c r="X149" s="142"/>
      <c r="Y149" s="142"/>
      <c r="Z149" s="142"/>
      <c r="AA149" s="142"/>
      <c r="AB149" s="142"/>
    </row>
    <row r="150" spans="1:28" ht="15.75">
      <c r="A150" s="132"/>
      <c r="W150" s="142"/>
      <c r="X150" s="142"/>
      <c r="Y150" s="142"/>
      <c r="Z150" s="142"/>
      <c r="AA150" s="142"/>
      <c r="AB150" s="142"/>
    </row>
    <row r="151" spans="1:28" ht="15.75">
      <c r="A151" s="132"/>
    </row>
    <row r="152" spans="1:28" ht="15.75">
      <c r="A152" s="132"/>
    </row>
    <row r="153" spans="1:28" ht="15.75">
      <c r="A153" s="132"/>
    </row>
    <row r="154" spans="1:28" ht="15.75">
      <c r="A154" s="132"/>
    </row>
    <row r="155" spans="1:28" ht="15.75">
      <c r="A155" s="132"/>
    </row>
    <row r="156" spans="1:28" ht="15.75">
      <c r="A156" s="132"/>
    </row>
    <row r="157" spans="1:28" ht="15.75">
      <c r="A157" s="132"/>
    </row>
    <row r="158" spans="1:28" ht="15.75">
      <c r="A158" s="132"/>
    </row>
    <row r="159" spans="1:28" ht="15.75">
      <c r="A159" s="132"/>
    </row>
    <row r="160" spans="1:28" ht="15.75">
      <c r="A160" s="132"/>
    </row>
    <row r="161" spans="1:1" ht="15.75">
      <c r="A161" s="132"/>
    </row>
    <row r="162" spans="1:1" ht="15.75">
      <c r="A162" s="132"/>
    </row>
    <row r="163" spans="1:1" ht="15.75">
      <c r="A163" s="132"/>
    </row>
    <row r="164" spans="1:1" ht="15.75">
      <c r="A164" s="132"/>
    </row>
    <row r="165" spans="1:1" ht="15.75">
      <c r="A165" s="132"/>
    </row>
    <row r="166" spans="1:1" ht="15.75">
      <c r="A166" s="132"/>
    </row>
    <row r="167" spans="1:1" ht="15.75">
      <c r="A167" s="132"/>
    </row>
    <row r="168" spans="1:1" ht="15.75">
      <c r="A168" s="132"/>
    </row>
    <row r="169" spans="1:1" ht="15.75">
      <c r="A169" s="132"/>
    </row>
    <row r="170" spans="1:1" ht="15.75">
      <c r="A170" s="132"/>
    </row>
    <row r="171" spans="1:1" ht="15.75">
      <c r="A171" s="132"/>
    </row>
    <row r="172" spans="1:1" ht="15.75">
      <c r="A172" s="132"/>
    </row>
    <row r="173" spans="1:1" ht="15.75">
      <c r="A173" s="132"/>
    </row>
    <row r="174" spans="1:1" ht="15.75">
      <c r="A174" s="132"/>
    </row>
    <row r="175" spans="1:1" ht="15.75">
      <c r="A175" s="132"/>
    </row>
    <row r="176" spans="1:1" ht="15.75">
      <c r="A176" s="132"/>
    </row>
    <row r="177" spans="1:1" ht="15.75">
      <c r="A177" s="132"/>
    </row>
    <row r="178" spans="1:1" ht="15.75">
      <c r="A178" s="132"/>
    </row>
    <row r="179" spans="1:1" ht="15.75">
      <c r="A179" s="132"/>
    </row>
    <row r="180" spans="1:1" ht="15.75">
      <c r="A180" s="132"/>
    </row>
    <row r="181" spans="1:1" ht="15.75">
      <c r="A181" s="132"/>
    </row>
    <row r="182" spans="1:1" ht="15.75">
      <c r="A182" s="132"/>
    </row>
    <row r="183" spans="1:1" ht="15.75">
      <c r="A183" s="132"/>
    </row>
    <row r="184" spans="1:1" ht="15.75">
      <c r="A184" s="132"/>
    </row>
    <row r="185" spans="1:1" ht="15.75">
      <c r="A185" s="132"/>
    </row>
    <row r="186" spans="1:1" ht="15.75">
      <c r="A186" s="132"/>
    </row>
    <row r="187" spans="1:1" ht="15.75">
      <c r="A187" s="132"/>
    </row>
    <row r="188" spans="1:1" ht="15.75">
      <c r="A188" s="132"/>
    </row>
    <row r="189" spans="1:1" ht="15.75">
      <c r="A189" s="132"/>
    </row>
    <row r="190" spans="1:1" ht="15.75">
      <c r="A190" s="132"/>
    </row>
    <row r="191" spans="1:1" ht="15.75">
      <c r="A191" s="132"/>
    </row>
    <row r="192" spans="1:1" ht="15.75">
      <c r="A192" s="132"/>
    </row>
    <row r="193" spans="1:1" ht="15.75">
      <c r="A193" s="132"/>
    </row>
    <row r="194" spans="1:1" ht="15.75">
      <c r="A194" s="132"/>
    </row>
    <row r="195" spans="1:1" ht="15.75">
      <c r="A195" s="132"/>
    </row>
    <row r="196" spans="1:1" ht="15.75">
      <c r="A196" s="132"/>
    </row>
    <row r="197" spans="1:1" ht="15.75">
      <c r="A197" s="132"/>
    </row>
    <row r="198" spans="1:1" ht="15.75">
      <c r="A198" s="132"/>
    </row>
    <row r="199" spans="1:1" ht="15.75">
      <c r="A199" s="132"/>
    </row>
    <row r="200" spans="1:1" ht="15.75">
      <c r="A200" s="132"/>
    </row>
    <row r="201" spans="1:1" ht="15.75">
      <c r="A201" s="132"/>
    </row>
    <row r="202" spans="1:1" ht="15.75">
      <c r="A202" s="132"/>
    </row>
    <row r="203" spans="1:1" ht="15.75">
      <c r="A203" s="132"/>
    </row>
    <row r="204" spans="1:1" ht="15.75">
      <c r="A204" s="132"/>
    </row>
    <row r="205" spans="1:1" ht="15.75">
      <c r="A205" s="132"/>
    </row>
    <row r="206" spans="1:1" ht="15.75">
      <c r="A206" s="132"/>
    </row>
    <row r="207" spans="1:1" ht="15.75">
      <c r="A207" s="132"/>
    </row>
    <row r="208" spans="1:1" ht="15.75">
      <c r="A208" s="132"/>
    </row>
    <row r="209" spans="1:1" ht="15.75">
      <c r="A209" s="132"/>
    </row>
    <row r="210" spans="1:1" ht="15.75">
      <c r="A210" s="132"/>
    </row>
    <row r="211" spans="1:1" ht="15.75">
      <c r="A211" s="132"/>
    </row>
    <row r="212" spans="1:1" ht="15.75">
      <c r="A212" s="132"/>
    </row>
    <row r="213" spans="1:1" ht="15.75">
      <c r="A213" s="132"/>
    </row>
    <row r="214" spans="1:1" ht="15.75">
      <c r="A214" s="132"/>
    </row>
    <row r="215" spans="1:1" ht="15.75">
      <c r="A215" s="132"/>
    </row>
    <row r="216" spans="1:1" ht="15.75">
      <c r="A216" s="132"/>
    </row>
    <row r="217" spans="1:1" ht="15.75">
      <c r="A217" s="132"/>
    </row>
    <row r="218" spans="1:1" ht="15.75">
      <c r="A218" s="132"/>
    </row>
    <row r="219" spans="1:1" ht="15.75">
      <c r="A219" s="132"/>
    </row>
    <row r="220" spans="1:1" ht="15.75">
      <c r="A220" s="132"/>
    </row>
    <row r="221" spans="1:1" ht="15.75">
      <c r="A221" s="132"/>
    </row>
    <row r="222" spans="1:1" ht="15.75">
      <c r="A222" s="132"/>
    </row>
    <row r="223" spans="1:1" ht="15.75">
      <c r="A223" s="132"/>
    </row>
    <row r="224" spans="1:1" ht="15.75">
      <c r="A224" s="132"/>
    </row>
    <row r="225" spans="1:1" ht="15.75">
      <c r="A225" s="132"/>
    </row>
    <row r="226" spans="1:1" ht="15.75">
      <c r="A226" s="132"/>
    </row>
    <row r="227" spans="1:1" ht="15.75">
      <c r="A227" s="132"/>
    </row>
    <row r="228" spans="1:1" ht="15.75">
      <c r="A228" s="132"/>
    </row>
    <row r="229" spans="1:1" ht="15.75">
      <c r="A229" s="132"/>
    </row>
    <row r="230" spans="1:1" ht="15.75">
      <c r="A230" s="132"/>
    </row>
    <row r="231" spans="1:1" ht="15.75">
      <c r="A231" s="132"/>
    </row>
    <row r="232" spans="1:1" ht="15.75">
      <c r="A232" s="132"/>
    </row>
    <row r="233" spans="1:1" ht="15.75">
      <c r="A233" s="132"/>
    </row>
    <row r="234" spans="1:1" ht="15.75">
      <c r="A234" s="132"/>
    </row>
    <row r="235" spans="1:1" ht="15.75">
      <c r="A235" s="132"/>
    </row>
    <row r="236" spans="1:1" ht="15.75">
      <c r="A236" s="132"/>
    </row>
    <row r="237" spans="1:1" ht="15.75">
      <c r="A237" s="132"/>
    </row>
    <row r="238" spans="1:1" ht="15.75">
      <c r="A238" s="132"/>
    </row>
    <row r="239" spans="1:1" ht="15.75">
      <c r="A239" s="132"/>
    </row>
    <row r="240" spans="1:1" ht="15.75">
      <c r="A240" s="132"/>
    </row>
    <row r="241" spans="1:1" ht="15.75">
      <c r="A241" s="132"/>
    </row>
    <row r="242" spans="1:1" ht="15.75">
      <c r="A242" s="132"/>
    </row>
    <row r="243" spans="1:1" ht="15.75">
      <c r="A243" s="132"/>
    </row>
    <row r="244" spans="1:1" ht="15.75">
      <c r="A244" s="132"/>
    </row>
    <row r="245" spans="1:1" ht="15.75">
      <c r="A245" s="132"/>
    </row>
    <row r="246" spans="1:1" ht="15.75">
      <c r="A246" s="132"/>
    </row>
    <row r="247" spans="1:1" ht="15.75">
      <c r="A247" s="132"/>
    </row>
    <row r="248" spans="1:1" ht="15.75">
      <c r="A248" s="132"/>
    </row>
    <row r="249" spans="1:1" ht="15.75">
      <c r="A249" s="132"/>
    </row>
    <row r="250" spans="1:1" ht="15.75">
      <c r="A250" s="132"/>
    </row>
    <row r="251" spans="1:1" ht="15.75">
      <c r="A251" s="132"/>
    </row>
    <row r="252" spans="1:1" ht="15.75">
      <c r="A252" s="132"/>
    </row>
    <row r="253" spans="1:1" ht="15.75">
      <c r="A253" s="132"/>
    </row>
    <row r="254" spans="1:1" ht="15.75">
      <c r="A254" s="132"/>
    </row>
    <row r="255" spans="1:1" ht="15.75">
      <c r="A255" s="132"/>
    </row>
    <row r="256" spans="1:1" ht="15.75">
      <c r="A256" s="132"/>
    </row>
    <row r="257" spans="1:1" ht="15.75">
      <c r="A257" s="132"/>
    </row>
    <row r="258" spans="1:1" ht="15.75">
      <c r="A258" s="132"/>
    </row>
    <row r="259" spans="1:1" ht="15.75">
      <c r="A259" s="132"/>
    </row>
    <row r="260" spans="1:1" ht="15.75">
      <c r="A260" s="132"/>
    </row>
    <row r="261" spans="1:1" ht="15.75">
      <c r="A261" s="132"/>
    </row>
    <row r="262" spans="1:1" ht="15.75">
      <c r="A262" s="132"/>
    </row>
    <row r="263" spans="1:1" ht="15.75">
      <c r="A263" s="132"/>
    </row>
    <row r="264" spans="1:1" ht="15.75">
      <c r="A264" s="132"/>
    </row>
    <row r="265" spans="1:1" ht="15.75">
      <c r="A265" s="132"/>
    </row>
    <row r="266" spans="1:1" ht="15.75">
      <c r="A266" s="132"/>
    </row>
    <row r="267" spans="1:1" ht="15.75">
      <c r="A267" s="132"/>
    </row>
    <row r="268" spans="1:1" ht="15.75">
      <c r="A268" s="132"/>
    </row>
    <row r="269" spans="1:1" ht="15.75">
      <c r="A269" s="132"/>
    </row>
    <row r="270" spans="1:1" ht="15.75">
      <c r="A270" s="132"/>
    </row>
    <row r="271" spans="1:1" ht="15.75">
      <c r="A271" s="132"/>
    </row>
    <row r="272" spans="1:1"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sheetData>
  <mergeCells count="7">
    <mergeCell ref="A61:H61"/>
    <mergeCell ref="A62:H62"/>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D21" sqref="D21"/>
    </sheetView>
  </sheetViews>
  <sheetFormatPr defaultRowHeight="18"/>
  <cols>
    <col min="1" max="1" width="132.28515625" style="73" customWidth="1"/>
    <col min="2" max="4" width="18" style="73" bestFit="1" customWidth="1"/>
    <col min="5" max="8" width="20.28515625" style="73" bestFit="1" customWidth="1"/>
    <col min="9" max="9" width="20.28515625" style="87" bestFit="1" customWidth="1"/>
    <col min="10" max="256" width="9.140625" style="73"/>
    <col min="257" max="257" width="132.28515625" style="73" customWidth="1"/>
    <col min="258" max="260" width="18" style="73" bestFit="1" customWidth="1"/>
    <col min="261" max="265" width="20.28515625" style="73" bestFit="1" customWidth="1"/>
    <col min="266" max="512" width="9.140625" style="73"/>
    <col min="513" max="513" width="132.28515625" style="73" customWidth="1"/>
    <col min="514" max="516" width="18" style="73" bestFit="1" customWidth="1"/>
    <col min="517" max="521" width="20.28515625" style="73" bestFit="1" customWidth="1"/>
    <col min="522" max="768" width="9.140625" style="73"/>
    <col min="769" max="769" width="132.28515625" style="73" customWidth="1"/>
    <col min="770" max="772" width="18" style="73" bestFit="1" customWidth="1"/>
    <col min="773" max="777" width="20.28515625" style="73" bestFit="1" customWidth="1"/>
    <col min="778" max="1024" width="9.140625" style="73"/>
    <col min="1025" max="1025" width="132.28515625" style="73" customWidth="1"/>
    <col min="1026" max="1028" width="18" style="73" bestFit="1" customWidth="1"/>
    <col min="1029" max="1033" width="20.28515625" style="73" bestFit="1" customWidth="1"/>
    <col min="1034" max="1280" width="9.140625" style="73"/>
    <col min="1281" max="1281" width="132.28515625" style="73" customWidth="1"/>
    <col min="1282" max="1284" width="18" style="73" bestFit="1" customWidth="1"/>
    <col min="1285" max="1289" width="20.28515625" style="73" bestFit="1" customWidth="1"/>
    <col min="1290" max="1536" width="9.140625" style="73"/>
    <col min="1537" max="1537" width="132.28515625" style="73" customWidth="1"/>
    <col min="1538" max="1540" width="18" style="73" bestFit="1" customWidth="1"/>
    <col min="1541" max="1545" width="20.28515625" style="73" bestFit="1" customWidth="1"/>
    <col min="1546" max="1792" width="9.140625" style="73"/>
    <col min="1793" max="1793" width="132.28515625" style="73" customWidth="1"/>
    <col min="1794" max="1796" width="18" style="73" bestFit="1" customWidth="1"/>
    <col min="1797" max="1801" width="20.28515625" style="73" bestFit="1" customWidth="1"/>
    <col min="1802" max="2048" width="9.140625" style="73"/>
    <col min="2049" max="2049" width="132.28515625" style="73" customWidth="1"/>
    <col min="2050" max="2052" width="18" style="73" bestFit="1" customWidth="1"/>
    <col min="2053" max="2057" width="20.28515625" style="73" bestFit="1" customWidth="1"/>
    <col min="2058" max="2304" width="9.140625" style="73"/>
    <col min="2305" max="2305" width="132.28515625" style="73" customWidth="1"/>
    <col min="2306" max="2308" width="18" style="73" bestFit="1" customWidth="1"/>
    <col min="2309" max="2313" width="20.28515625" style="73" bestFit="1" customWidth="1"/>
    <col min="2314" max="2560" width="9.140625" style="73"/>
    <col min="2561" max="2561" width="132.28515625" style="73" customWidth="1"/>
    <col min="2562" max="2564" width="18" style="73" bestFit="1" customWidth="1"/>
    <col min="2565" max="2569" width="20.28515625" style="73" bestFit="1" customWidth="1"/>
    <col min="2570" max="2816" width="9.140625" style="73"/>
    <col min="2817" max="2817" width="132.28515625" style="73" customWidth="1"/>
    <col min="2818" max="2820" width="18" style="73" bestFit="1" customWidth="1"/>
    <col min="2821" max="2825" width="20.28515625" style="73" bestFit="1" customWidth="1"/>
    <col min="2826" max="3072" width="9.140625" style="73"/>
    <col min="3073" max="3073" width="132.28515625" style="73" customWidth="1"/>
    <col min="3074" max="3076" width="18" style="73" bestFit="1" customWidth="1"/>
    <col min="3077" max="3081" width="20.28515625" style="73" bestFit="1" customWidth="1"/>
    <col min="3082" max="3328" width="9.140625" style="73"/>
    <col min="3329" max="3329" width="132.28515625" style="73" customWidth="1"/>
    <col min="3330" max="3332" width="18" style="73" bestFit="1" customWidth="1"/>
    <col min="3333" max="3337" width="20.28515625" style="73" bestFit="1" customWidth="1"/>
    <col min="3338" max="3584" width="9.140625" style="73"/>
    <col min="3585" max="3585" width="132.28515625" style="73" customWidth="1"/>
    <col min="3586" max="3588" width="18" style="73" bestFit="1" customWidth="1"/>
    <col min="3589" max="3593" width="20.28515625" style="73" bestFit="1" customWidth="1"/>
    <col min="3594" max="3840" width="9.140625" style="73"/>
    <col min="3841" max="3841" width="132.28515625" style="73" customWidth="1"/>
    <col min="3842" max="3844" width="18" style="73" bestFit="1" customWidth="1"/>
    <col min="3845" max="3849" width="20.28515625" style="73" bestFit="1" customWidth="1"/>
    <col min="3850" max="4096" width="9.140625" style="73"/>
    <col min="4097" max="4097" width="132.28515625" style="73" customWidth="1"/>
    <col min="4098" max="4100" width="18" style="73" bestFit="1" customWidth="1"/>
    <col min="4101" max="4105" width="20.28515625" style="73" bestFit="1" customWidth="1"/>
    <col min="4106" max="4352" width="9.140625" style="73"/>
    <col min="4353" max="4353" width="132.28515625" style="73" customWidth="1"/>
    <col min="4354" max="4356" width="18" style="73" bestFit="1" customWidth="1"/>
    <col min="4357" max="4361" width="20.28515625" style="73" bestFit="1" customWidth="1"/>
    <col min="4362" max="4608" width="9.140625" style="73"/>
    <col min="4609" max="4609" width="132.28515625" style="73" customWidth="1"/>
    <col min="4610" max="4612" width="18" style="73" bestFit="1" customWidth="1"/>
    <col min="4613" max="4617" width="20.28515625" style="73" bestFit="1" customWidth="1"/>
    <col min="4618" max="4864" width="9.140625" style="73"/>
    <col min="4865" max="4865" width="132.28515625" style="73" customWidth="1"/>
    <col min="4866" max="4868" width="18" style="73" bestFit="1" customWidth="1"/>
    <col min="4869" max="4873" width="20.28515625" style="73" bestFit="1" customWidth="1"/>
    <col min="4874" max="5120" width="9.140625" style="73"/>
    <col min="5121" max="5121" width="132.28515625" style="73" customWidth="1"/>
    <col min="5122" max="5124" width="18" style="73" bestFit="1" customWidth="1"/>
    <col min="5125" max="5129" width="20.28515625" style="73" bestFit="1" customWidth="1"/>
    <col min="5130" max="5376" width="9.140625" style="73"/>
    <col min="5377" max="5377" width="132.28515625" style="73" customWidth="1"/>
    <col min="5378" max="5380" width="18" style="73" bestFit="1" customWidth="1"/>
    <col min="5381" max="5385" width="20.28515625" style="73" bestFit="1" customWidth="1"/>
    <col min="5386" max="5632" width="9.140625" style="73"/>
    <col min="5633" max="5633" width="132.28515625" style="73" customWidth="1"/>
    <col min="5634" max="5636" width="18" style="73" bestFit="1" customWidth="1"/>
    <col min="5637" max="5641" width="20.28515625" style="73" bestFit="1" customWidth="1"/>
    <col min="5642" max="5888" width="9.140625" style="73"/>
    <col min="5889" max="5889" width="132.28515625" style="73" customWidth="1"/>
    <col min="5890" max="5892" width="18" style="73" bestFit="1" customWidth="1"/>
    <col min="5893" max="5897" width="20.28515625" style="73" bestFit="1" customWidth="1"/>
    <col min="5898" max="6144" width="9.140625" style="73"/>
    <col min="6145" max="6145" width="132.28515625" style="73" customWidth="1"/>
    <col min="6146" max="6148" width="18" style="73" bestFit="1" customWidth="1"/>
    <col min="6149" max="6153" width="20.28515625" style="73" bestFit="1" customWidth="1"/>
    <col min="6154" max="6400" width="9.140625" style="73"/>
    <col min="6401" max="6401" width="132.28515625" style="73" customWidth="1"/>
    <col min="6402" max="6404" width="18" style="73" bestFit="1" customWidth="1"/>
    <col min="6405" max="6409" width="20.28515625" style="73" bestFit="1" customWidth="1"/>
    <col min="6410" max="6656" width="9.140625" style="73"/>
    <col min="6657" max="6657" width="132.28515625" style="73" customWidth="1"/>
    <col min="6658" max="6660" width="18" style="73" bestFit="1" customWidth="1"/>
    <col min="6661" max="6665" width="20.28515625" style="73" bestFit="1" customWidth="1"/>
    <col min="6666" max="6912" width="9.140625" style="73"/>
    <col min="6913" max="6913" width="132.28515625" style="73" customWidth="1"/>
    <col min="6914" max="6916" width="18" style="73" bestFit="1" customWidth="1"/>
    <col min="6917" max="6921" width="20.28515625" style="73" bestFit="1" customWidth="1"/>
    <col min="6922" max="7168" width="9.140625" style="73"/>
    <col min="7169" max="7169" width="132.28515625" style="73" customWidth="1"/>
    <col min="7170" max="7172" width="18" style="73" bestFit="1" customWidth="1"/>
    <col min="7173" max="7177" width="20.28515625" style="73" bestFit="1" customWidth="1"/>
    <col min="7178" max="7424" width="9.140625" style="73"/>
    <col min="7425" max="7425" width="132.28515625" style="73" customWidth="1"/>
    <col min="7426" max="7428" width="18" style="73" bestFit="1" customWidth="1"/>
    <col min="7429" max="7433" width="20.28515625" style="73" bestFit="1" customWidth="1"/>
    <col min="7434" max="7680" width="9.140625" style="73"/>
    <col min="7681" max="7681" width="132.28515625" style="73" customWidth="1"/>
    <col min="7682" max="7684" width="18" style="73" bestFit="1" customWidth="1"/>
    <col min="7685" max="7689" width="20.28515625" style="73" bestFit="1" customWidth="1"/>
    <col min="7690" max="7936" width="9.140625" style="73"/>
    <col min="7937" max="7937" width="132.28515625" style="73" customWidth="1"/>
    <col min="7938" max="7940" width="18" style="73" bestFit="1" customWidth="1"/>
    <col min="7941" max="7945" width="20.28515625" style="73" bestFit="1" customWidth="1"/>
    <col min="7946" max="8192" width="9.140625" style="73"/>
    <col min="8193" max="8193" width="132.28515625" style="73" customWidth="1"/>
    <col min="8194" max="8196" width="18" style="73" bestFit="1" customWidth="1"/>
    <col min="8197" max="8201" width="20.28515625" style="73" bestFit="1" customWidth="1"/>
    <col min="8202" max="8448" width="9.140625" style="73"/>
    <col min="8449" max="8449" width="132.28515625" style="73" customWidth="1"/>
    <col min="8450" max="8452" width="18" style="73" bestFit="1" customWidth="1"/>
    <col min="8453" max="8457" width="20.28515625" style="73" bestFit="1" customWidth="1"/>
    <col min="8458" max="8704" width="9.140625" style="73"/>
    <col min="8705" max="8705" width="132.28515625" style="73" customWidth="1"/>
    <col min="8706" max="8708" width="18" style="73" bestFit="1" customWidth="1"/>
    <col min="8709" max="8713" width="20.28515625" style="73" bestFit="1" customWidth="1"/>
    <col min="8714" max="8960" width="9.140625" style="73"/>
    <col min="8961" max="8961" width="132.28515625" style="73" customWidth="1"/>
    <col min="8962" max="8964" width="18" style="73" bestFit="1" customWidth="1"/>
    <col min="8965" max="8969" width="20.28515625" style="73" bestFit="1" customWidth="1"/>
    <col min="8970" max="9216" width="9.140625" style="73"/>
    <col min="9217" max="9217" width="132.28515625" style="73" customWidth="1"/>
    <col min="9218" max="9220" width="18" style="73" bestFit="1" customWidth="1"/>
    <col min="9221" max="9225" width="20.28515625" style="73" bestFit="1" customWidth="1"/>
    <col min="9226" max="9472" width="9.140625" style="73"/>
    <col min="9473" max="9473" width="132.28515625" style="73" customWidth="1"/>
    <col min="9474" max="9476" width="18" style="73" bestFit="1" customWidth="1"/>
    <col min="9477" max="9481" width="20.28515625" style="73" bestFit="1" customWidth="1"/>
    <col min="9482" max="9728" width="9.140625" style="73"/>
    <col min="9729" max="9729" width="132.28515625" style="73" customWidth="1"/>
    <col min="9730" max="9732" width="18" style="73" bestFit="1" customWidth="1"/>
    <col min="9733" max="9737" width="20.28515625" style="73" bestFit="1" customWidth="1"/>
    <col min="9738" max="9984" width="9.140625" style="73"/>
    <col min="9985" max="9985" width="132.28515625" style="73" customWidth="1"/>
    <col min="9986" max="9988" width="18" style="73" bestFit="1" customWidth="1"/>
    <col min="9989" max="9993" width="20.28515625" style="73" bestFit="1" customWidth="1"/>
    <col min="9994" max="10240" width="9.140625" style="73"/>
    <col min="10241" max="10241" width="132.28515625" style="73" customWidth="1"/>
    <col min="10242" max="10244" width="18" style="73" bestFit="1" customWidth="1"/>
    <col min="10245" max="10249" width="20.28515625" style="73" bestFit="1" customWidth="1"/>
    <col min="10250" max="10496" width="9.140625" style="73"/>
    <col min="10497" max="10497" width="132.28515625" style="73" customWidth="1"/>
    <col min="10498" max="10500" width="18" style="73" bestFit="1" customWidth="1"/>
    <col min="10501" max="10505" width="20.28515625" style="73" bestFit="1" customWidth="1"/>
    <col min="10506" max="10752" width="9.140625" style="73"/>
    <col min="10753" max="10753" width="132.28515625" style="73" customWidth="1"/>
    <col min="10754" max="10756" width="18" style="73" bestFit="1" customWidth="1"/>
    <col min="10757" max="10761" width="20.28515625" style="73" bestFit="1" customWidth="1"/>
    <col min="10762" max="11008" width="9.140625" style="73"/>
    <col min="11009" max="11009" width="132.28515625" style="73" customWidth="1"/>
    <col min="11010" max="11012" width="18" style="73" bestFit="1" customWidth="1"/>
    <col min="11013" max="11017" width="20.28515625" style="73" bestFit="1" customWidth="1"/>
    <col min="11018" max="11264" width="9.140625" style="73"/>
    <col min="11265" max="11265" width="132.28515625" style="73" customWidth="1"/>
    <col min="11266" max="11268" width="18" style="73" bestFit="1" customWidth="1"/>
    <col min="11269" max="11273" width="20.28515625" style="73" bestFit="1" customWidth="1"/>
    <col min="11274" max="11520" width="9.140625" style="73"/>
    <col min="11521" max="11521" width="132.28515625" style="73" customWidth="1"/>
    <col min="11522" max="11524" width="18" style="73" bestFit="1" customWidth="1"/>
    <col min="11525" max="11529" width="20.28515625" style="73" bestFit="1" customWidth="1"/>
    <col min="11530" max="11776" width="9.140625" style="73"/>
    <col min="11777" max="11777" width="132.28515625" style="73" customWidth="1"/>
    <col min="11778" max="11780" width="18" style="73" bestFit="1" customWidth="1"/>
    <col min="11781" max="11785" width="20.28515625" style="73" bestFit="1" customWidth="1"/>
    <col min="11786" max="12032" width="9.140625" style="73"/>
    <col min="12033" max="12033" width="132.28515625" style="73" customWidth="1"/>
    <col min="12034" max="12036" width="18" style="73" bestFit="1" customWidth="1"/>
    <col min="12037" max="12041" width="20.28515625" style="73" bestFit="1" customWidth="1"/>
    <col min="12042" max="12288" width="9.140625" style="73"/>
    <col min="12289" max="12289" width="132.28515625" style="73" customWidth="1"/>
    <col min="12290" max="12292" width="18" style="73" bestFit="1" customWidth="1"/>
    <col min="12293" max="12297" width="20.28515625" style="73" bestFit="1" customWidth="1"/>
    <col min="12298" max="12544" width="9.140625" style="73"/>
    <col min="12545" max="12545" width="132.28515625" style="73" customWidth="1"/>
    <col min="12546" max="12548" width="18" style="73" bestFit="1" customWidth="1"/>
    <col min="12549" max="12553" width="20.28515625" style="73" bestFit="1" customWidth="1"/>
    <col min="12554" max="12800" width="9.140625" style="73"/>
    <col min="12801" max="12801" width="132.28515625" style="73" customWidth="1"/>
    <col min="12802" max="12804" width="18" style="73" bestFit="1" customWidth="1"/>
    <col min="12805" max="12809" width="20.28515625" style="73" bestFit="1" customWidth="1"/>
    <col min="12810" max="13056" width="9.140625" style="73"/>
    <col min="13057" max="13057" width="132.28515625" style="73" customWidth="1"/>
    <col min="13058" max="13060" width="18" style="73" bestFit="1" customWidth="1"/>
    <col min="13061" max="13065" width="20.28515625" style="73" bestFit="1" customWidth="1"/>
    <col min="13066" max="13312" width="9.140625" style="73"/>
    <col min="13313" max="13313" width="132.28515625" style="73" customWidth="1"/>
    <col min="13314" max="13316" width="18" style="73" bestFit="1" customWidth="1"/>
    <col min="13317" max="13321" width="20.28515625" style="73" bestFit="1" customWidth="1"/>
    <col min="13322" max="13568" width="9.140625" style="73"/>
    <col min="13569" max="13569" width="132.28515625" style="73" customWidth="1"/>
    <col min="13570" max="13572" width="18" style="73" bestFit="1" customWidth="1"/>
    <col min="13573" max="13577" width="20.28515625" style="73" bestFit="1" customWidth="1"/>
    <col min="13578" max="13824" width="9.140625" style="73"/>
    <col min="13825" max="13825" width="132.28515625" style="73" customWidth="1"/>
    <col min="13826" max="13828" width="18" style="73" bestFit="1" customWidth="1"/>
    <col min="13829" max="13833" width="20.28515625" style="73" bestFit="1" customWidth="1"/>
    <col min="13834" max="14080" width="9.140625" style="73"/>
    <col min="14081" max="14081" width="132.28515625" style="73" customWidth="1"/>
    <col min="14082" max="14084" width="18" style="73" bestFit="1" customWidth="1"/>
    <col min="14085" max="14089" width="20.28515625" style="73" bestFit="1" customWidth="1"/>
    <col min="14090" max="14336" width="9.140625" style="73"/>
    <col min="14337" max="14337" width="132.28515625" style="73" customWidth="1"/>
    <col min="14338" max="14340" width="18" style="73" bestFit="1" customWidth="1"/>
    <col min="14341" max="14345" width="20.28515625" style="73" bestFit="1" customWidth="1"/>
    <col min="14346" max="14592" width="9.140625" style="73"/>
    <col min="14593" max="14593" width="132.28515625" style="73" customWidth="1"/>
    <col min="14594" max="14596" width="18" style="73" bestFit="1" customWidth="1"/>
    <col min="14597" max="14601" width="20.28515625" style="73" bestFit="1" customWidth="1"/>
    <col min="14602" max="14848" width="9.140625" style="73"/>
    <col min="14849" max="14849" width="132.28515625" style="73" customWidth="1"/>
    <col min="14850" max="14852" width="18" style="73" bestFit="1" customWidth="1"/>
    <col min="14853" max="14857" width="20.28515625" style="73" bestFit="1" customWidth="1"/>
    <col min="14858" max="15104" width="9.140625" style="73"/>
    <col min="15105" max="15105" width="132.28515625" style="73" customWidth="1"/>
    <col min="15106" max="15108" width="18" style="73" bestFit="1" customWidth="1"/>
    <col min="15109" max="15113" width="20.28515625" style="73" bestFit="1" customWidth="1"/>
    <col min="15114" max="15360" width="9.140625" style="73"/>
    <col min="15361" max="15361" width="132.28515625" style="73" customWidth="1"/>
    <col min="15362" max="15364" width="18" style="73" bestFit="1" customWidth="1"/>
    <col min="15365" max="15369" width="20.28515625" style="73" bestFit="1" customWidth="1"/>
    <col min="15370" max="15616" width="9.140625" style="73"/>
    <col min="15617" max="15617" width="132.28515625" style="73" customWidth="1"/>
    <col min="15618" max="15620" width="18" style="73" bestFit="1" customWidth="1"/>
    <col min="15621" max="15625" width="20.28515625" style="73" bestFit="1" customWidth="1"/>
    <col min="15626" max="15872" width="9.140625" style="73"/>
    <col min="15873" max="15873" width="132.28515625" style="73" customWidth="1"/>
    <col min="15874" max="15876" width="18" style="73" bestFit="1" customWidth="1"/>
    <col min="15877" max="15881" width="20.28515625" style="73" bestFit="1" customWidth="1"/>
    <col min="15882" max="16128" width="9.140625" style="73"/>
    <col min="16129" max="16129" width="132.28515625" style="73" customWidth="1"/>
    <col min="16130" max="16132" width="18" style="73" bestFit="1" customWidth="1"/>
    <col min="16133" max="16137" width="20.28515625" style="73" bestFit="1" customWidth="1"/>
    <col min="16138" max="16384" width="9.140625" style="73"/>
  </cols>
  <sheetData>
    <row r="1" spans="1:9" ht="43.5" customHeight="1">
      <c r="A1" s="1062" t="s">
        <v>1452</v>
      </c>
      <c r="B1" s="1062"/>
      <c r="C1" s="1062"/>
      <c r="D1" s="1062"/>
      <c r="E1" s="1062"/>
      <c r="F1" s="1062"/>
      <c r="G1" s="1062"/>
      <c r="H1" s="1062"/>
      <c r="I1" s="1062"/>
    </row>
    <row r="2" spans="1:9" ht="43.5" customHeight="1">
      <c r="A2" s="1062" t="s">
        <v>432</v>
      </c>
      <c r="B2" s="1062"/>
      <c r="C2" s="1062"/>
      <c r="D2" s="1062"/>
      <c r="E2" s="1062"/>
      <c r="F2" s="1062"/>
      <c r="G2" s="1062"/>
      <c r="H2" s="1062"/>
      <c r="I2" s="1062"/>
    </row>
    <row r="3" spans="1:9" ht="1.5" customHeight="1">
      <c r="A3" s="1062"/>
      <c r="B3" s="1062"/>
      <c r="C3" s="1062"/>
      <c r="D3" s="1062"/>
      <c r="E3" s="1062"/>
      <c r="F3" s="1062"/>
      <c r="G3" s="1062"/>
      <c r="H3" s="1062"/>
      <c r="I3" s="1062"/>
    </row>
    <row r="4" spans="1:9" ht="43.5" customHeight="1">
      <c r="A4" s="1063" t="s">
        <v>1377</v>
      </c>
      <c r="B4" s="1063"/>
      <c r="C4" s="1063"/>
      <c r="D4" s="1063"/>
      <c r="E4" s="1063"/>
      <c r="F4" s="1063"/>
      <c r="G4" s="1063"/>
      <c r="H4" s="1063"/>
      <c r="I4" s="1063"/>
    </row>
    <row r="5" spans="1:9" ht="19.5" customHeight="1" thickBot="1">
      <c r="A5" s="1062"/>
      <c r="B5" s="1062"/>
      <c r="C5" s="1062"/>
      <c r="D5" s="1062"/>
      <c r="E5" s="1062"/>
      <c r="F5" s="1062"/>
      <c r="G5" s="1062"/>
      <c r="H5" s="1062"/>
      <c r="I5" s="1062"/>
    </row>
    <row r="6" spans="1:9" s="74" customFormat="1" ht="70.5" customHeight="1" thickTop="1" thickBot="1">
      <c r="A6" s="683" t="s">
        <v>305</v>
      </c>
      <c r="B6" s="164" t="s">
        <v>1524</v>
      </c>
      <c r="C6" s="164" t="s">
        <v>433</v>
      </c>
      <c r="D6" s="164" t="s">
        <v>434</v>
      </c>
      <c r="E6" s="164" t="s">
        <v>435</v>
      </c>
      <c r="F6" s="164" t="s">
        <v>436</v>
      </c>
      <c r="G6" s="164" t="s">
        <v>437</v>
      </c>
      <c r="H6" s="164" t="s">
        <v>1329</v>
      </c>
      <c r="I6" s="164" t="s">
        <v>1525</v>
      </c>
    </row>
    <row r="7" spans="1:9" ht="15" customHeight="1" thickTop="1" thickBot="1">
      <c r="A7" s="75"/>
      <c r="B7" s="76"/>
      <c r="C7" s="76"/>
      <c r="D7" s="76"/>
      <c r="E7" s="76"/>
      <c r="F7" s="76"/>
      <c r="G7" s="76"/>
      <c r="H7" s="76"/>
      <c r="I7" s="76"/>
    </row>
    <row r="8" spans="1:9" ht="24" customHeight="1" thickTop="1" thickBot="1">
      <c r="A8" s="77" t="s">
        <v>438</v>
      </c>
      <c r="B8" s="1">
        <v>423573305.93400288</v>
      </c>
      <c r="C8" s="1">
        <v>513692073.93314207</v>
      </c>
      <c r="D8" s="1">
        <v>595042395.3002882</v>
      </c>
      <c r="E8" s="1">
        <v>682871860.50583088</v>
      </c>
      <c r="F8" s="1">
        <v>780390675.32798839</v>
      </c>
      <c r="G8" s="1">
        <v>864792719.37755108</v>
      </c>
      <c r="H8" s="1">
        <v>925186732.72448981</v>
      </c>
      <c r="I8" s="1">
        <v>982876334.88483965</v>
      </c>
    </row>
    <row r="9" spans="1:9" s="173" customFormat="1" ht="21" customHeight="1" thickTop="1">
      <c r="A9" s="165" t="s">
        <v>8</v>
      </c>
      <c r="B9" s="2">
        <v>40373309.728837878</v>
      </c>
      <c r="C9" s="2">
        <v>50045978.9225251</v>
      </c>
      <c r="D9" s="2">
        <v>53751115.587896258</v>
      </c>
      <c r="E9" s="2">
        <v>83988736.857142866</v>
      </c>
      <c r="F9" s="2">
        <v>84104401.597667649</v>
      </c>
      <c r="G9" s="2">
        <v>97493556.451895043</v>
      </c>
      <c r="H9" s="2">
        <v>109406807.20553935</v>
      </c>
      <c r="I9" s="2">
        <v>113535955.68658891</v>
      </c>
    </row>
    <row r="10" spans="1:9" s="173" customFormat="1" ht="21" customHeight="1">
      <c r="A10" s="165" t="s">
        <v>17</v>
      </c>
      <c r="B10" s="2">
        <v>57038403.437589668</v>
      </c>
      <c r="C10" s="2">
        <v>96650799.590243906</v>
      </c>
      <c r="D10" s="2">
        <v>92862944.700864553</v>
      </c>
      <c r="E10" s="2">
        <v>69511512.766763851</v>
      </c>
      <c r="F10" s="2">
        <v>94513237.049562678</v>
      </c>
      <c r="G10" s="2">
        <v>112252539.24052478</v>
      </c>
      <c r="H10" s="2">
        <v>126742016.86005831</v>
      </c>
      <c r="I10" s="2">
        <v>144080094.51603499</v>
      </c>
    </row>
    <row r="11" spans="1:9" s="173" customFormat="1" ht="21" customHeight="1">
      <c r="A11" s="165" t="s">
        <v>26</v>
      </c>
      <c r="B11" s="2">
        <v>299116319.29985654</v>
      </c>
      <c r="C11" s="2">
        <v>338267242.87661403</v>
      </c>
      <c r="D11" s="2">
        <v>411307278.06772333</v>
      </c>
      <c r="E11" s="2">
        <v>492629805.67201161</v>
      </c>
      <c r="F11" s="2">
        <v>561725804.03061223</v>
      </c>
      <c r="G11" s="2">
        <v>613223959.51895046</v>
      </c>
      <c r="H11" s="2">
        <v>649208113.79154515</v>
      </c>
      <c r="I11" s="2">
        <v>684778875.65451896</v>
      </c>
    </row>
    <row r="12" spans="1:9" s="173" customFormat="1" ht="21" customHeight="1">
      <c r="A12" s="166" t="s">
        <v>439</v>
      </c>
      <c r="B12" s="2">
        <v>308850513.4662841</v>
      </c>
      <c r="C12" s="2">
        <v>349052656.15638447</v>
      </c>
      <c r="D12" s="2">
        <v>424990492.57780975</v>
      </c>
      <c r="E12" s="2">
        <v>509196386.98979592</v>
      </c>
      <c r="F12" s="2">
        <v>582090564.01457727</v>
      </c>
      <c r="G12" s="2">
        <v>632323571.33381927</v>
      </c>
      <c r="H12" s="2">
        <v>669088262.367347</v>
      </c>
      <c r="I12" s="2">
        <v>705468140.5029155</v>
      </c>
    </row>
    <row r="13" spans="1:9" s="173" customFormat="1" ht="21" customHeight="1">
      <c r="A13" s="166" t="s">
        <v>440</v>
      </c>
      <c r="B13" s="2">
        <v>299842121.00286943</v>
      </c>
      <c r="C13" s="2">
        <v>340655581.1047346</v>
      </c>
      <c r="D13" s="2">
        <v>416667655.53025937</v>
      </c>
      <c r="E13" s="2">
        <v>502018516.38192421</v>
      </c>
      <c r="F13" s="2">
        <v>574755426.91107869</v>
      </c>
      <c r="G13" s="2">
        <v>622064251.02478135</v>
      </c>
      <c r="H13" s="2">
        <v>653735894.64285719</v>
      </c>
      <c r="I13" s="2">
        <v>688038221.07434392</v>
      </c>
    </row>
    <row r="14" spans="1:9" s="173" customFormat="1" ht="21" customHeight="1">
      <c r="A14" s="166" t="s">
        <v>441</v>
      </c>
      <c r="B14" s="2">
        <v>9008392.4634146336</v>
      </c>
      <c r="C14" s="2">
        <v>8397075.0516499281</v>
      </c>
      <c r="D14" s="2">
        <v>8322837.0475504324</v>
      </c>
      <c r="E14" s="2">
        <v>7177870.6078717196</v>
      </c>
      <c r="F14" s="2">
        <v>7335137.1034985427</v>
      </c>
      <c r="G14" s="2">
        <v>10259320.3090379</v>
      </c>
      <c r="H14" s="2">
        <v>15352367.724489797</v>
      </c>
      <c r="I14" s="2">
        <v>17429919.428571429</v>
      </c>
    </row>
    <row r="15" spans="1:9" s="173" customFormat="1" ht="21" customHeight="1">
      <c r="A15" s="166" t="s">
        <v>442</v>
      </c>
      <c r="B15" s="2">
        <v>2641815.2439024393</v>
      </c>
      <c r="C15" s="2">
        <v>2542280.779053085</v>
      </c>
      <c r="D15" s="2">
        <v>2966954.8141210373</v>
      </c>
      <c r="E15" s="2">
        <v>2797890.7623906704</v>
      </c>
      <c r="F15" s="2">
        <v>3575915.3046647226</v>
      </c>
      <c r="G15" s="2">
        <v>3479382.6151603498</v>
      </c>
      <c r="H15" s="2">
        <v>4157560.4897959186</v>
      </c>
      <c r="I15" s="2">
        <v>3759213.7390670553</v>
      </c>
    </row>
    <row r="16" spans="1:9" s="173" customFormat="1" ht="21" customHeight="1">
      <c r="A16" s="166" t="s">
        <v>443</v>
      </c>
      <c r="B16" s="2">
        <v>2143149.4289813484</v>
      </c>
      <c r="C16" s="2">
        <v>2196791.7690100432</v>
      </c>
      <c r="D16" s="2">
        <v>2546888.9178674351</v>
      </c>
      <c r="E16" s="2">
        <v>2442388.1282798834</v>
      </c>
      <c r="F16" s="2">
        <v>3305762.8367346935</v>
      </c>
      <c r="G16" s="2">
        <v>2911341.9387755101</v>
      </c>
      <c r="H16" s="2">
        <v>3525684.2900874638</v>
      </c>
      <c r="I16" s="2">
        <v>3221630.8775510206</v>
      </c>
    </row>
    <row r="17" spans="1:9" s="173" customFormat="1" ht="21" customHeight="1">
      <c r="A17" s="166" t="s">
        <v>444</v>
      </c>
      <c r="B17" s="2">
        <v>498665.81492109038</v>
      </c>
      <c r="C17" s="2">
        <v>345489.01004304161</v>
      </c>
      <c r="D17" s="2">
        <v>420065.89625360229</v>
      </c>
      <c r="E17" s="2">
        <v>355502.63411078713</v>
      </c>
      <c r="F17" s="2">
        <v>270152.46793002915</v>
      </c>
      <c r="G17" s="2">
        <v>568040.67638483969</v>
      </c>
      <c r="H17" s="2">
        <v>631876.19970845489</v>
      </c>
      <c r="I17" s="2">
        <v>537582.86151603505</v>
      </c>
    </row>
    <row r="18" spans="1:9" s="173" customFormat="1" ht="21" customHeight="1">
      <c r="A18" s="166" t="s">
        <v>445</v>
      </c>
      <c r="B18" s="2">
        <v>5294177.1032998562</v>
      </c>
      <c r="C18" s="2">
        <v>5848866.4404591108</v>
      </c>
      <c r="D18" s="2">
        <v>6120886.0518731996</v>
      </c>
      <c r="E18" s="2">
        <v>6910134.1953352764</v>
      </c>
      <c r="F18" s="2">
        <v>7683888.6938775508</v>
      </c>
      <c r="G18" s="2">
        <v>7613303.4125364423</v>
      </c>
      <c r="H18" s="2">
        <v>8309673.1472303206</v>
      </c>
      <c r="I18" s="2">
        <v>9811073.3527696803</v>
      </c>
    </row>
    <row r="19" spans="1:9" s="173" customFormat="1" ht="21" customHeight="1">
      <c r="A19" s="166" t="s">
        <v>446</v>
      </c>
      <c r="B19" s="2">
        <v>3662179.632711621</v>
      </c>
      <c r="C19" s="2">
        <v>4175265.7245337162</v>
      </c>
      <c r="D19" s="2">
        <v>4419209.537463977</v>
      </c>
      <c r="E19" s="2">
        <v>5258598.0860058302</v>
      </c>
      <c r="F19" s="2">
        <v>6137270.972303207</v>
      </c>
      <c r="G19" s="2">
        <v>6332619.2317784252</v>
      </c>
      <c r="H19" s="2">
        <v>7012882.3469387749</v>
      </c>
      <c r="I19" s="2">
        <v>7869521.0306122452</v>
      </c>
    </row>
    <row r="20" spans="1:9" s="173" customFormat="1" ht="21" customHeight="1">
      <c r="A20" s="166" t="s">
        <v>447</v>
      </c>
      <c r="B20" s="2">
        <v>1631997.4705882352</v>
      </c>
      <c r="C20" s="2">
        <v>1673600.7159253946</v>
      </c>
      <c r="D20" s="2">
        <v>1701676.5144092219</v>
      </c>
      <c r="E20" s="2">
        <v>1651536.1093294462</v>
      </c>
      <c r="F20" s="2">
        <v>1546617.721574344</v>
      </c>
      <c r="G20" s="2">
        <v>1280684.1807580176</v>
      </c>
      <c r="H20" s="2">
        <v>1296790.8002915452</v>
      </c>
      <c r="I20" s="2">
        <v>1941552.3221574344</v>
      </c>
    </row>
    <row r="21" spans="1:9" s="173" customFormat="1" ht="21" customHeight="1">
      <c r="A21" s="166" t="s">
        <v>39</v>
      </c>
      <c r="B21" s="2">
        <v>2598337.2668579626</v>
      </c>
      <c r="C21" s="2">
        <v>2941450.2352941176</v>
      </c>
      <c r="D21" s="2">
        <v>3533813.2622478385</v>
      </c>
      <c r="E21" s="2">
        <v>4090433.7784256558</v>
      </c>
      <c r="F21" s="2">
        <v>4735344.5320699709</v>
      </c>
      <c r="G21" s="2">
        <v>5237836.7084548101</v>
      </c>
      <c r="H21" s="2">
        <v>5711729.5408163266</v>
      </c>
      <c r="I21" s="2">
        <v>6022303.9037900874</v>
      </c>
    </row>
    <row r="22" spans="1:9" s="173" customFormat="1" ht="21" customHeight="1">
      <c r="A22" s="166" t="s">
        <v>448</v>
      </c>
      <c r="B22" s="2">
        <v>-20268523.781922523</v>
      </c>
      <c r="C22" s="2">
        <v>-22118010.734576758</v>
      </c>
      <c r="D22" s="2">
        <v>-26304868.63832853</v>
      </c>
      <c r="E22" s="2">
        <v>-30365040.053935863</v>
      </c>
      <c r="F22" s="2">
        <v>-36359908.514577262</v>
      </c>
      <c r="G22" s="2">
        <v>-35430134.551020406</v>
      </c>
      <c r="H22" s="2">
        <v>-38059111.753644317</v>
      </c>
      <c r="I22" s="2">
        <v>-40281855.844023317</v>
      </c>
    </row>
    <row r="23" spans="1:9" s="173" customFormat="1" ht="21" customHeight="1">
      <c r="A23" s="165" t="s">
        <v>57</v>
      </c>
      <c r="B23" s="2">
        <v>4027112.7101865136</v>
      </c>
      <c r="C23" s="2">
        <v>2924610.7804878051</v>
      </c>
      <c r="D23" s="2">
        <v>4865029.3962536016</v>
      </c>
      <c r="E23" s="2">
        <v>5195459.8440233236</v>
      </c>
      <c r="F23" s="2">
        <v>5916600.9169096211</v>
      </c>
      <c r="G23" s="2">
        <v>4882089.4708454814</v>
      </c>
      <c r="H23" s="2">
        <v>4498566.7769679297</v>
      </c>
      <c r="I23" s="2">
        <v>4803475.1880466472</v>
      </c>
    </row>
    <row r="24" spans="1:9" s="173" customFormat="1" ht="21" customHeight="1">
      <c r="A24" s="165" t="s">
        <v>63</v>
      </c>
      <c r="B24" s="2">
        <v>198003.86513629841</v>
      </c>
      <c r="C24" s="2">
        <v>140875.56671449068</v>
      </c>
      <c r="D24" s="2">
        <v>109575.20461095101</v>
      </c>
      <c r="E24" s="2">
        <v>35618.886297376092</v>
      </c>
      <c r="F24" s="2">
        <v>30512.733236151606</v>
      </c>
      <c r="G24" s="2">
        <v>169830.41982507287</v>
      </c>
      <c r="H24" s="2">
        <v>153100.33236151605</v>
      </c>
      <c r="I24" s="2">
        <v>66574.669096209909</v>
      </c>
    </row>
    <row r="25" spans="1:9" s="173" customFormat="1" ht="21" customHeight="1">
      <c r="A25" s="165" t="s">
        <v>449</v>
      </c>
      <c r="B25" s="2">
        <v>7007329.4835007172</v>
      </c>
      <c r="C25" s="2">
        <v>8223304.6556671457</v>
      </c>
      <c r="D25" s="2">
        <v>9766816.4726224765</v>
      </c>
      <c r="E25" s="2">
        <v>7284600.9008746352</v>
      </c>
      <c r="F25" s="2">
        <v>5873081.7842565598</v>
      </c>
      <c r="G25" s="2">
        <v>5877419.803206997</v>
      </c>
      <c r="H25" s="2">
        <v>3920060.1880466472</v>
      </c>
      <c r="I25" s="2">
        <v>3069785.7696793</v>
      </c>
    </row>
    <row r="26" spans="1:9" s="173" customFormat="1" ht="21" customHeight="1">
      <c r="A26" s="165" t="s">
        <v>74</v>
      </c>
      <c r="B26" s="2">
        <v>14935538.984218078</v>
      </c>
      <c r="C26" s="2">
        <v>16174930.407460544</v>
      </c>
      <c r="D26" s="2">
        <v>20544798.073487032</v>
      </c>
      <c r="E26" s="2">
        <v>22692180.809037901</v>
      </c>
      <c r="F26" s="2">
        <v>25758766.533527695</v>
      </c>
      <c r="G26" s="2">
        <v>27170699.539358601</v>
      </c>
      <c r="H26" s="2">
        <v>26336331.014577258</v>
      </c>
      <c r="I26" s="2">
        <v>25902303.027696796</v>
      </c>
    </row>
    <row r="27" spans="1:9" s="174" customFormat="1" ht="43.5" customHeight="1" thickBot="1">
      <c r="A27" s="167" t="s">
        <v>450</v>
      </c>
      <c r="B27" s="3">
        <v>877288.42467718804</v>
      </c>
      <c r="C27" s="3">
        <v>1264331.1334289813</v>
      </c>
      <c r="D27" s="3">
        <v>1834837.7968299713</v>
      </c>
      <c r="E27" s="3">
        <v>1533944.7696793003</v>
      </c>
      <c r="F27" s="3">
        <v>2468270.6822157432</v>
      </c>
      <c r="G27" s="3">
        <v>3722624.9329446061</v>
      </c>
      <c r="H27" s="3">
        <v>4921736.5553935869</v>
      </c>
      <c r="I27" s="3">
        <v>6639270.3731778422</v>
      </c>
    </row>
    <row r="28" spans="1:9" ht="24" customHeight="1" thickTop="1" thickBot="1">
      <c r="A28" s="77" t="s">
        <v>451</v>
      </c>
      <c r="B28" s="1">
        <v>352010759.9928264</v>
      </c>
      <c r="C28" s="1">
        <v>435471612.0596844</v>
      </c>
      <c r="D28" s="1">
        <v>506106597.90057635</v>
      </c>
      <c r="E28" s="1">
        <v>584691156.5451895</v>
      </c>
      <c r="F28" s="1">
        <v>673347460.85276961</v>
      </c>
      <c r="G28" s="1">
        <v>751155765.49708462</v>
      </c>
      <c r="H28" s="1">
        <v>805883566.37172019</v>
      </c>
      <c r="I28" s="1">
        <v>857506147.98833811</v>
      </c>
    </row>
    <row r="29" spans="1:9" s="173" customFormat="1" ht="21" customHeight="1" thickTop="1">
      <c r="A29" s="165" t="s">
        <v>452</v>
      </c>
      <c r="B29" s="2">
        <v>329168713.01291245</v>
      </c>
      <c r="C29" s="2">
        <v>406034464.46915352</v>
      </c>
      <c r="D29" s="2">
        <v>472343914.23342943</v>
      </c>
      <c r="E29" s="2">
        <v>545782943.09620988</v>
      </c>
      <c r="F29" s="2">
        <v>606458935.042274</v>
      </c>
      <c r="G29" s="2">
        <v>667100364.81049573</v>
      </c>
      <c r="H29" s="2">
        <v>711863061.12099123</v>
      </c>
      <c r="I29" s="2">
        <v>761614084.14431477</v>
      </c>
    </row>
    <row r="30" spans="1:9" s="173" customFormat="1" ht="21" customHeight="1">
      <c r="A30" s="166" t="s">
        <v>453</v>
      </c>
      <c r="B30" s="2">
        <v>160496.75609756095</v>
      </c>
      <c r="C30" s="2">
        <v>400460.12195121951</v>
      </c>
      <c r="D30" s="2">
        <v>287714.30547550431</v>
      </c>
      <c r="E30" s="2">
        <v>512540.14285714284</v>
      </c>
      <c r="F30" s="2">
        <v>518531.53644314868</v>
      </c>
      <c r="G30" s="2">
        <v>370316.44023323612</v>
      </c>
      <c r="H30" s="2">
        <v>385857.82798833819</v>
      </c>
      <c r="I30" s="2">
        <v>619202.08309037902</v>
      </c>
    </row>
    <row r="31" spans="1:9" s="173" customFormat="1" ht="21" customHeight="1">
      <c r="A31" s="166" t="s">
        <v>454</v>
      </c>
      <c r="B31" s="2">
        <v>153599327.89526543</v>
      </c>
      <c r="C31" s="2">
        <v>186687640.20229557</v>
      </c>
      <c r="D31" s="2">
        <v>205546432.79971182</v>
      </c>
      <c r="E31" s="2">
        <v>233984102.69387755</v>
      </c>
      <c r="F31" s="2">
        <v>246615448.93586007</v>
      </c>
      <c r="G31" s="2">
        <v>268320210.35276967</v>
      </c>
      <c r="H31" s="2">
        <v>291642788.64431483</v>
      </c>
      <c r="I31" s="2">
        <v>296426993.80466473</v>
      </c>
    </row>
    <row r="32" spans="1:9" s="173" customFormat="1" ht="21" customHeight="1">
      <c r="A32" s="166" t="s">
        <v>455</v>
      </c>
      <c r="B32" s="2">
        <v>158264538.05164993</v>
      </c>
      <c r="C32" s="2">
        <v>198077687.62410331</v>
      </c>
      <c r="D32" s="2">
        <v>242078610.9236311</v>
      </c>
      <c r="E32" s="2">
        <v>283901706.95335275</v>
      </c>
      <c r="F32" s="2">
        <v>329478899.85568517</v>
      </c>
      <c r="G32" s="2">
        <v>361018983.28134108</v>
      </c>
      <c r="H32" s="2">
        <v>335067552.55102038</v>
      </c>
      <c r="I32" s="2">
        <v>345091676.24489796</v>
      </c>
    </row>
    <row r="33" spans="1:9" s="173" customFormat="1" ht="21" customHeight="1">
      <c r="A33" s="166" t="s">
        <v>456</v>
      </c>
      <c r="B33" s="2">
        <v>13813302.183644189</v>
      </c>
      <c r="C33" s="2">
        <v>16708176.110473458</v>
      </c>
      <c r="D33" s="2">
        <v>20194261.077809796</v>
      </c>
      <c r="E33" s="2">
        <v>22214281.39795918</v>
      </c>
      <c r="F33" s="2">
        <v>23183485.682215743</v>
      </c>
      <c r="G33" s="2">
        <v>24649122.444606412</v>
      </c>
      <c r="H33" s="2">
        <v>25823528.970845483</v>
      </c>
      <c r="I33" s="2">
        <v>25988654.258017495</v>
      </c>
    </row>
    <row r="34" spans="1:9" s="173" customFormat="1" ht="21" customHeight="1">
      <c r="A34" s="166" t="s">
        <v>457</v>
      </c>
      <c r="B34" s="2">
        <v>0</v>
      </c>
      <c r="C34" s="2">
        <v>0</v>
      </c>
      <c r="D34" s="2">
        <v>0</v>
      </c>
      <c r="E34" s="2">
        <v>0</v>
      </c>
      <c r="F34" s="2">
        <v>0</v>
      </c>
      <c r="G34" s="2">
        <v>4140744.0233236151</v>
      </c>
      <c r="H34" s="2">
        <v>50046349.397959188</v>
      </c>
      <c r="I34" s="2">
        <v>83439988.281341106</v>
      </c>
    </row>
    <row r="35" spans="1:9" s="173" customFormat="1" ht="21" customHeight="1">
      <c r="A35" s="166" t="s">
        <v>458</v>
      </c>
      <c r="B35" s="2">
        <v>3331048.1262553805</v>
      </c>
      <c r="C35" s="2">
        <v>4160500.4103299854</v>
      </c>
      <c r="D35" s="2">
        <v>4236895.1268011527</v>
      </c>
      <c r="E35" s="2">
        <v>5170311.9081632653</v>
      </c>
      <c r="F35" s="2">
        <v>6662569.0320699709</v>
      </c>
      <c r="G35" s="2">
        <v>8600988.2682215739</v>
      </c>
      <c r="H35" s="2">
        <v>8896983.7288629748</v>
      </c>
      <c r="I35" s="2">
        <v>10047569.472303206</v>
      </c>
    </row>
    <row r="36" spans="1:9" s="173" customFormat="1" ht="21" customHeight="1">
      <c r="A36" s="165" t="s">
        <v>459</v>
      </c>
      <c r="B36" s="2">
        <v>3883.6972740315637</v>
      </c>
      <c r="C36" s="2">
        <v>99062.388809182201</v>
      </c>
      <c r="D36" s="2">
        <v>8915.6008645533129</v>
      </c>
      <c r="E36" s="2">
        <v>6086.6559766763849</v>
      </c>
      <c r="F36" s="2">
        <v>14767.526239067054</v>
      </c>
      <c r="G36" s="2">
        <v>175103.06851311954</v>
      </c>
      <c r="H36" s="2">
        <v>19836.841107871722</v>
      </c>
      <c r="I36" s="2">
        <v>18822.782798833818</v>
      </c>
    </row>
    <row r="37" spans="1:9" s="173" customFormat="1" ht="21" customHeight="1">
      <c r="A37" s="165" t="s">
        <v>460</v>
      </c>
      <c r="B37" s="2">
        <v>1718791.8737446198</v>
      </c>
      <c r="C37" s="2">
        <v>5147964.3515064567</v>
      </c>
      <c r="D37" s="2">
        <v>6136884.6527377525</v>
      </c>
      <c r="E37" s="2">
        <v>8715680.8206997085</v>
      </c>
      <c r="F37" s="2">
        <v>31569153.069970846</v>
      </c>
      <c r="G37" s="2">
        <v>42616901.520408161</v>
      </c>
      <c r="H37" s="2">
        <v>51314487.686588921</v>
      </c>
      <c r="I37" s="2">
        <v>54133718.616618074</v>
      </c>
    </row>
    <row r="38" spans="1:9" s="173" customFormat="1" ht="21" customHeight="1">
      <c r="A38" s="165" t="s">
        <v>461</v>
      </c>
      <c r="B38" s="2">
        <v>11021231.781922525</v>
      </c>
      <c r="C38" s="2">
        <v>12916339.411190817</v>
      </c>
      <c r="D38" s="2">
        <v>15307057.123919308</v>
      </c>
      <c r="E38" s="2">
        <v>16846470.415451895</v>
      </c>
      <c r="F38" s="2">
        <v>19988199.762390669</v>
      </c>
      <c r="G38" s="2">
        <v>24053394.830903787</v>
      </c>
      <c r="H38" s="2">
        <v>25197856.206997085</v>
      </c>
      <c r="I38" s="2">
        <v>24199407.043731779</v>
      </c>
    </row>
    <row r="39" spans="1:9" s="173" customFormat="1" ht="21" customHeight="1">
      <c r="A39" s="165" t="s">
        <v>128</v>
      </c>
      <c r="B39" s="2">
        <v>8052638.1965566706</v>
      </c>
      <c r="C39" s="2">
        <v>9658774.3371592537</v>
      </c>
      <c r="D39" s="2">
        <v>11636926.419308357</v>
      </c>
      <c r="E39" s="2">
        <v>13167211.517492712</v>
      </c>
      <c r="F39" s="2">
        <v>15093019.412536444</v>
      </c>
      <c r="G39" s="2">
        <v>16986615.227405246</v>
      </c>
      <c r="H39" s="2">
        <v>17318020.476676386</v>
      </c>
      <c r="I39" s="2">
        <v>17369811.361516036</v>
      </c>
    </row>
    <row r="40" spans="1:9" s="173" customFormat="1" ht="21" customHeight="1">
      <c r="A40" s="165" t="s">
        <v>134</v>
      </c>
      <c r="B40" s="2">
        <v>0</v>
      </c>
      <c r="C40" s="2">
        <v>0</v>
      </c>
      <c r="D40" s="2">
        <v>0</v>
      </c>
      <c r="E40" s="2">
        <v>0</v>
      </c>
      <c r="F40" s="2">
        <v>0</v>
      </c>
      <c r="G40" s="2">
        <v>0</v>
      </c>
      <c r="H40" s="2">
        <v>0</v>
      </c>
      <c r="I40" s="2">
        <v>0</v>
      </c>
    </row>
    <row r="41" spans="1:9" s="173" customFormat="1" ht="21" customHeight="1">
      <c r="A41" s="165" t="s">
        <v>462</v>
      </c>
      <c r="B41" s="2">
        <v>2045501.430416069</v>
      </c>
      <c r="C41" s="2">
        <v>1615007.1018651363</v>
      </c>
      <c r="D41" s="2">
        <v>672899.87031700287</v>
      </c>
      <c r="E41" s="2">
        <v>172764.0393586006</v>
      </c>
      <c r="F41" s="2">
        <v>223386.03935860057</v>
      </c>
      <c r="G41" s="2">
        <v>223386.03935860057</v>
      </c>
      <c r="H41" s="2">
        <v>170304.03935860057</v>
      </c>
      <c r="I41" s="2">
        <v>170304.03935860057</v>
      </c>
    </row>
    <row r="42" spans="1:9" s="174" customFormat="1" ht="43.5" customHeight="1" thickBot="1">
      <c r="A42" s="167" t="s">
        <v>109</v>
      </c>
      <c r="B42" s="3"/>
      <c r="C42" s="3">
        <v>0</v>
      </c>
      <c r="D42" s="3">
        <v>0</v>
      </c>
      <c r="E42" s="3">
        <v>0</v>
      </c>
      <c r="F42" s="3">
        <v>0</v>
      </c>
      <c r="G42" s="3">
        <v>0</v>
      </c>
      <c r="H42" s="3">
        <v>0</v>
      </c>
      <c r="I42" s="3">
        <v>0</v>
      </c>
    </row>
    <row r="43" spans="1:9" ht="24" customHeight="1" thickTop="1" thickBot="1">
      <c r="A43" s="77" t="s">
        <v>463</v>
      </c>
      <c r="B43" s="1">
        <v>71562545.936872303</v>
      </c>
      <c r="C43" s="1">
        <v>78220461.845050201</v>
      </c>
      <c r="D43" s="1">
        <v>88935797.463976935</v>
      </c>
      <c r="E43" s="1">
        <v>98180704.069970846</v>
      </c>
      <c r="F43" s="1">
        <v>107043214.59912536</v>
      </c>
      <c r="G43" s="1">
        <v>113636954.19679299</v>
      </c>
      <c r="H43" s="1">
        <v>119303166.52623907</v>
      </c>
      <c r="I43" s="1">
        <v>125370187.08309038</v>
      </c>
    </row>
    <row r="44" spans="1:9" s="173" customFormat="1" ht="21" customHeight="1" thickTop="1">
      <c r="A44" s="165" t="s">
        <v>149</v>
      </c>
      <c r="B44" s="2">
        <v>23145754.672883786</v>
      </c>
      <c r="C44" s="2">
        <v>24609856.797704447</v>
      </c>
      <c r="D44" s="2">
        <v>28666826.9740634</v>
      </c>
      <c r="E44" s="2">
        <v>32378171.979591835</v>
      </c>
      <c r="F44" s="2">
        <v>35398138.912536442</v>
      </c>
      <c r="G44" s="2">
        <v>37630361.25364431</v>
      </c>
      <c r="H44" s="2">
        <v>40161729.578717202</v>
      </c>
      <c r="I44" s="2">
        <v>42585994.925655976</v>
      </c>
    </row>
    <row r="45" spans="1:9" s="173" customFormat="1" ht="21" customHeight="1">
      <c r="A45" s="165" t="s">
        <v>153</v>
      </c>
      <c r="B45" s="2">
        <v>1915740.4605451936</v>
      </c>
      <c r="C45" s="2">
        <v>2013828.4605451936</v>
      </c>
      <c r="D45" s="2">
        <v>2839509.2002881845</v>
      </c>
      <c r="E45" s="2">
        <v>2841564.7113702628</v>
      </c>
      <c r="F45" s="2">
        <v>2863044.6297376095</v>
      </c>
      <c r="G45" s="2">
        <v>2863327.2172011663</v>
      </c>
      <c r="H45" s="2">
        <v>2782113.3906705538</v>
      </c>
      <c r="I45" s="2">
        <v>2668234.9125364432</v>
      </c>
    </row>
    <row r="46" spans="1:9" s="173" customFormat="1" ht="21" customHeight="1">
      <c r="A46" s="165" t="s">
        <v>157</v>
      </c>
      <c r="B46" s="2">
        <v>7654.3715925394554</v>
      </c>
      <c r="C46" s="2">
        <v>7654.3715925394554</v>
      </c>
      <c r="D46" s="2">
        <v>0</v>
      </c>
      <c r="E46" s="2">
        <v>0</v>
      </c>
      <c r="F46" s="2">
        <v>0</v>
      </c>
      <c r="G46" s="2">
        <v>0</v>
      </c>
      <c r="H46" s="2">
        <v>0</v>
      </c>
      <c r="I46" s="2">
        <v>0</v>
      </c>
    </row>
    <row r="47" spans="1:9" s="173" customFormat="1" ht="21" customHeight="1">
      <c r="A47" s="165" t="s">
        <v>464</v>
      </c>
      <c r="B47" s="2">
        <v>40851301.187948346</v>
      </c>
      <c r="C47" s="2">
        <v>44976343.054519363</v>
      </c>
      <c r="D47" s="2">
        <v>50276131.177233428</v>
      </c>
      <c r="E47" s="2">
        <v>55749246.524781346</v>
      </c>
      <c r="F47" s="2">
        <v>61595383.839650147</v>
      </c>
      <c r="G47" s="2">
        <v>67259458.578717202</v>
      </c>
      <c r="H47" s="2">
        <v>71541725.650145769</v>
      </c>
      <c r="I47" s="2">
        <v>75040104.345481053</v>
      </c>
    </row>
    <row r="48" spans="1:9" s="173" customFormat="1" ht="21" customHeight="1">
      <c r="A48" s="165" t="s">
        <v>165</v>
      </c>
      <c r="B48" s="2">
        <v>5642095.2439024393</v>
      </c>
      <c r="C48" s="2">
        <v>6612779.1606886657</v>
      </c>
      <c r="D48" s="2">
        <v>7153330.1123919301</v>
      </c>
      <c r="E48" s="2">
        <v>7211720.854227406</v>
      </c>
      <c r="F48" s="2">
        <v>7186647.2172011659</v>
      </c>
      <c r="G48" s="2">
        <v>5883807.1472303206</v>
      </c>
      <c r="H48" s="2">
        <v>4817597.9067055397</v>
      </c>
      <c r="I48" s="2">
        <v>5075852.8994169096</v>
      </c>
    </row>
    <row r="49" spans="1:9" s="173" customFormat="1" ht="21" customHeight="1">
      <c r="A49" s="166" t="s">
        <v>465</v>
      </c>
      <c r="B49" s="2">
        <v>1680185.8350071735</v>
      </c>
      <c r="C49" s="2">
        <v>546026.80774748931</v>
      </c>
      <c r="D49" s="2">
        <v>366018.05187319883</v>
      </c>
      <c r="E49" s="2">
        <v>39240.348396501453</v>
      </c>
      <c r="F49" s="2">
        <v>39267.01603498542</v>
      </c>
      <c r="G49" s="2">
        <v>-554407.37317784259</v>
      </c>
      <c r="H49" s="2">
        <v>-43290.243440233236</v>
      </c>
      <c r="I49" s="2">
        <v>-19693.753644314867</v>
      </c>
    </row>
    <row r="50" spans="1:9" s="174" customFormat="1" ht="40.5" customHeight="1" thickBot="1">
      <c r="A50" s="168" t="s">
        <v>466</v>
      </c>
      <c r="B50" s="3">
        <v>3961909.4088952653</v>
      </c>
      <c r="C50" s="3">
        <v>6066752.3529411759</v>
      </c>
      <c r="D50" s="3">
        <v>6787312.0605187323</v>
      </c>
      <c r="E50" s="3">
        <v>7172480.5058309045</v>
      </c>
      <c r="F50" s="3">
        <v>7147380.2011661809</v>
      </c>
      <c r="G50" s="3">
        <v>6438214.5204081628</v>
      </c>
      <c r="H50" s="3">
        <v>4860888.1501457728</v>
      </c>
      <c r="I50" s="3">
        <v>5095546.6530612241</v>
      </c>
    </row>
    <row r="51" spans="1:9" ht="24" customHeight="1" thickTop="1" thickBot="1">
      <c r="A51" s="77" t="s">
        <v>467</v>
      </c>
      <c r="B51" s="1">
        <v>423573305.92969871</v>
      </c>
      <c r="C51" s="1">
        <v>513692073.90473461</v>
      </c>
      <c r="D51" s="1">
        <v>595042395.36455333</v>
      </c>
      <c r="E51" s="1">
        <v>682871860.61516035</v>
      </c>
      <c r="F51" s="1">
        <v>780390675.45189512</v>
      </c>
      <c r="G51" s="1">
        <v>864792719.69387758</v>
      </c>
      <c r="H51" s="1">
        <v>925186732.89795923</v>
      </c>
      <c r="I51" s="1">
        <v>982876335.07142854</v>
      </c>
    </row>
    <row r="52" spans="1:9" s="173" customFormat="1" ht="24" customHeight="1" thickTop="1">
      <c r="A52" s="169" t="s">
        <v>468</v>
      </c>
      <c r="B52" s="2">
        <v>60875.252510760401</v>
      </c>
      <c r="C52" s="2">
        <v>70650.895265423242</v>
      </c>
      <c r="D52" s="2">
        <v>67067.71902017291</v>
      </c>
      <c r="E52" s="2">
        <v>51640.959183673469</v>
      </c>
      <c r="F52" s="2">
        <v>17663.491253644315</v>
      </c>
      <c r="G52" s="2">
        <v>14071.639941690961</v>
      </c>
      <c r="H52" s="2">
        <v>8521.6166180758028</v>
      </c>
      <c r="I52" s="2">
        <v>6916.5699708454804</v>
      </c>
    </row>
    <row r="53" spans="1:9" s="174" customFormat="1" ht="21" customHeight="1">
      <c r="A53" s="168" t="s">
        <v>469</v>
      </c>
      <c r="B53" s="3">
        <v>0</v>
      </c>
      <c r="C53" s="3">
        <v>0</v>
      </c>
      <c r="D53" s="3">
        <v>0</v>
      </c>
      <c r="E53" s="3">
        <v>0</v>
      </c>
      <c r="F53" s="3">
        <v>0</v>
      </c>
      <c r="G53" s="3">
        <v>0</v>
      </c>
      <c r="H53" s="3">
        <v>0</v>
      </c>
      <c r="I53" s="3">
        <v>0</v>
      </c>
    </row>
    <row r="54" spans="1:9" s="174" customFormat="1" ht="21" customHeight="1">
      <c r="A54" s="168" t="s">
        <v>470</v>
      </c>
      <c r="B54" s="3">
        <v>0</v>
      </c>
      <c r="C54" s="3">
        <v>0</v>
      </c>
      <c r="D54" s="3">
        <v>0</v>
      </c>
      <c r="E54" s="3">
        <v>0</v>
      </c>
      <c r="F54" s="3">
        <v>0</v>
      </c>
      <c r="G54" s="3">
        <v>0</v>
      </c>
      <c r="H54" s="3">
        <v>0</v>
      </c>
      <c r="I54" s="3">
        <v>0</v>
      </c>
    </row>
    <row r="55" spans="1:9" s="174" customFormat="1" ht="21" customHeight="1">
      <c r="A55" s="168" t="s">
        <v>471</v>
      </c>
      <c r="B55" s="3">
        <v>0</v>
      </c>
      <c r="C55" s="3">
        <v>0</v>
      </c>
      <c r="D55" s="3">
        <v>0</v>
      </c>
      <c r="E55" s="3">
        <v>0</v>
      </c>
      <c r="F55" s="3">
        <v>0</v>
      </c>
      <c r="G55" s="3">
        <v>0</v>
      </c>
      <c r="H55" s="3">
        <v>0</v>
      </c>
      <c r="I55" s="3">
        <v>0</v>
      </c>
    </row>
    <row r="56" spans="1:9" s="174" customFormat="1" ht="21" customHeight="1">
      <c r="A56" s="168" t="s">
        <v>472</v>
      </c>
      <c r="B56" s="3">
        <v>60875.252510760401</v>
      </c>
      <c r="C56" s="3">
        <v>70650.895265423242</v>
      </c>
      <c r="D56" s="3">
        <v>67067.71902017291</v>
      </c>
      <c r="E56" s="3">
        <v>51640.959183673469</v>
      </c>
      <c r="F56" s="3">
        <v>17663.491253644315</v>
      </c>
      <c r="G56" s="3">
        <v>14071.639941690961</v>
      </c>
      <c r="H56" s="3">
        <v>8521.6166180758028</v>
      </c>
      <c r="I56" s="3">
        <v>6916.5699708454804</v>
      </c>
    </row>
    <row r="57" spans="1:9" s="174" customFormat="1" ht="21" customHeight="1">
      <c r="A57" s="168" t="s">
        <v>473</v>
      </c>
      <c r="B57" s="3">
        <v>0</v>
      </c>
      <c r="C57" s="3">
        <v>0</v>
      </c>
      <c r="D57" s="3">
        <v>0</v>
      </c>
      <c r="E57" s="3">
        <v>0</v>
      </c>
      <c r="F57" s="3">
        <v>0</v>
      </c>
      <c r="G57" s="3">
        <v>0</v>
      </c>
      <c r="H57" s="3">
        <v>0</v>
      </c>
      <c r="I57" s="3">
        <v>0</v>
      </c>
    </row>
    <row r="58" spans="1:9" s="174" customFormat="1" ht="61.5" customHeight="1" thickBot="1">
      <c r="A58" s="167" t="s">
        <v>474</v>
      </c>
      <c r="B58" s="3">
        <v>567412188.5968436</v>
      </c>
      <c r="C58" s="3">
        <v>785154003.77044475</v>
      </c>
      <c r="D58" s="3">
        <v>807205796.87031698</v>
      </c>
      <c r="E58" s="3">
        <v>1002565307.9183673</v>
      </c>
      <c r="F58" s="3">
        <v>1214400021.9344025</v>
      </c>
      <c r="G58" s="3">
        <v>1369618454.7988338</v>
      </c>
      <c r="H58" s="3">
        <v>1474429028.994169</v>
      </c>
      <c r="I58" s="3">
        <v>1640083121.0335279</v>
      </c>
    </row>
    <row r="59" spans="1:9" ht="31.5" customHeight="1" thickTop="1" thickBot="1">
      <c r="A59" s="170" t="s">
        <v>475</v>
      </c>
      <c r="B59" s="1"/>
      <c r="C59" s="1"/>
      <c r="D59" s="1"/>
      <c r="E59" s="1"/>
      <c r="F59" s="1"/>
      <c r="G59" s="1"/>
      <c r="H59" s="1"/>
      <c r="I59" s="1"/>
    </row>
    <row r="60" spans="1:9" ht="30" customHeight="1" thickTop="1">
      <c r="A60" s="83" t="s">
        <v>476</v>
      </c>
      <c r="B60" s="4">
        <v>50077379.121951222</v>
      </c>
      <c r="C60" s="4">
        <v>53319026.929698706</v>
      </c>
      <c r="D60" s="4">
        <v>60886847.19020173</v>
      </c>
      <c r="E60" s="4">
        <v>68529780.396501452</v>
      </c>
      <c r="F60" s="4">
        <v>80160628.262390673</v>
      </c>
      <c r="G60" s="4">
        <v>86783058.386297375</v>
      </c>
      <c r="H60" s="4">
        <v>94764824.602040812</v>
      </c>
      <c r="I60" s="4">
        <v>99640836.48542273</v>
      </c>
    </row>
    <row r="61" spans="1:9" ht="21" customHeight="1">
      <c r="A61" s="80" t="s">
        <v>477</v>
      </c>
      <c r="B61" s="4">
        <v>-13011191.517934002</v>
      </c>
      <c r="C61" s="4">
        <v>-15192753.427546628</v>
      </c>
      <c r="D61" s="4">
        <v>-13916867.926512968</v>
      </c>
      <c r="E61" s="4">
        <v>-13863278.326530611</v>
      </c>
      <c r="F61" s="4">
        <v>-17169836.552478135</v>
      </c>
      <c r="G61" s="4">
        <v>-20419754.979591835</v>
      </c>
      <c r="H61" s="4">
        <v>-23421160.379008744</v>
      </c>
      <c r="I61" s="4">
        <v>-26217585.594752189</v>
      </c>
    </row>
    <row r="62" spans="1:9" ht="21.75" customHeight="1">
      <c r="A62" s="79" t="s">
        <v>478</v>
      </c>
      <c r="B62" s="4">
        <v>37066187.604017213</v>
      </c>
      <c r="C62" s="4">
        <v>38126273.502152078</v>
      </c>
      <c r="D62" s="4">
        <v>46969979.263688758</v>
      </c>
      <c r="E62" s="4">
        <v>54666502.069970846</v>
      </c>
      <c r="F62" s="4">
        <v>62990791.709912539</v>
      </c>
      <c r="G62" s="4">
        <v>66363303.406705543</v>
      </c>
      <c r="H62" s="4">
        <v>71343664.223032072</v>
      </c>
      <c r="I62" s="4">
        <v>73423250.890670553</v>
      </c>
    </row>
    <row r="63" spans="1:9">
      <c r="A63" s="83" t="s">
        <v>479</v>
      </c>
      <c r="B63" s="4">
        <v>8042364.4002869437</v>
      </c>
      <c r="C63" s="4">
        <v>7254184.8809182206</v>
      </c>
      <c r="D63" s="4">
        <v>6781222.0691642649</v>
      </c>
      <c r="E63" s="4">
        <v>5958809.279883381</v>
      </c>
      <c r="F63" s="4">
        <v>5313826.3775510211</v>
      </c>
      <c r="G63" s="4">
        <v>5010373.1763848402</v>
      </c>
      <c r="H63" s="4">
        <v>5313085.1282798825</v>
      </c>
      <c r="I63" s="4">
        <v>4487188.5801749276</v>
      </c>
    </row>
    <row r="64" spans="1:9">
      <c r="A64" s="80" t="s">
        <v>480</v>
      </c>
      <c r="B64" s="4">
        <v>-1719240.9167862267</v>
      </c>
      <c r="C64" s="4">
        <v>-1625632.9583931135</v>
      </c>
      <c r="D64" s="4">
        <v>-1161138.8847262249</v>
      </c>
      <c r="E64" s="4">
        <v>-1060252.8979591837</v>
      </c>
      <c r="F64" s="4">
        <v>-1186031.4620991254</v>
      </c>
      <c r="G64" s="4">
        <v>-1504742.1865889214</v>
      </c>
      <c r="H64" s="4">
        <v>-2013615.2332361515</v>
      </c>
      <c r="I64" s="4">
        <v>-1464771.6895043731</v>
      </c>
    </row>
    <row r="65" spans="1:9">
      <c r="A65" s="84" t="s">
        <v>481</v>
      </c>
      <c r="B65" s="4">
        <v>43389311.087517932</v>
      </c>
      <c r="C65" s="4">
        <v>43754825.424677186</v>
      </c>
      <c r="D65" s="4">
        <v>52590062.4481268</v>
      </c>
      <c r="E65" s="4">
        <v>59565058.451895043</v>
      </c>
      <c r="F65" s="4">
        <v>67118586.625364438</v>
      </c>
      <c r="G65" s="4">
        <v>69868934.396501452</v>
      </c>
      <c r="H65" s="4">
        <v>74643134.118075803</v>
      </c>
      <c r="I65" s="4">
        <v>76445667.781341106</v>
      </c>
    </row>
    <row r="66" spans="1:9">
      <c r="A66" s="83" t="s">
        <v>482</v>
      </c>
      <c r="B66" s="4">
        <v>4800298.4375896696</v>
      </c>
      <c r="C66" s="4">
        <v>5640123.9196556667</v>
      </c>
      <c r="D66" s="4">
        <v>6900429.6282420745</v>
      </c>
      <c r="E66" s="4">
        <v>8256818.2274052473</v>
      </c>
      <c r="F66" s="4">
        <v>11863972.316326531</v>
      </c>
      <c r="G66" s="4">
        <v>15551324.346938774</v>
      </c>
      <c r="H66" s="4">
        <v>13179403.672011662</v>
      </c>
      <c r="I66" s="4">
        <v>13078907.444606412</v>
      </c>
    </row>
    <row r="67" spans="1:9">
      <c r="A67" s="83" t="s">
        <v>483</v>
      </c>
      <c r="B67" s="4">
        <v>-8698029.7905308474</v>
      </c>
      <c r="C67" s="4">
        <v>-9347417.50502152</v>
      </c>
      <c r="D67" s="4">
        <v>-13020887.729106629</v>
      </c>
      <c r="E67" s="4">
        <v>-14548142.125364432</v>
      </c>
      <c r="F67" s="4">
        <v>-19965964.75947522</v>
      </c>
      <c r="G67" s="4">
        <v>-19123976.64431487</v>
      </c>
      <c r="H67" s="4">
        <v>-17464615.376093294</v>
      </c>
      <c r="I67" s="4">
        <v>-17059863.947521865</v>
      </c>
    </row>
    <row r="68" spans="1:9">
      <c r="A68" s="79" t="s">
        <v>484</v>
      </c>
      <c r="B68" s="4">
        <v>39491579.734576754</v>
      </c>
      <c r="C68" s="4">
        <v>40047531.839311339</v>
      </c>
      <c r="D68" s="4">
        <v>46469604.347262248</v>
      </c>
      <c r="E68" s="4">
        <v>53273734.553935863</v>
      </c>
      <c r="F68" s="4">
        <v>59016594.182215743</v>
      </c>
      <c r="G68" s="4">
        <v>66296282.099125363</v>
      </c>
      <c r="H68" s="4">
        <v>70357922.413994163</v>
      </c>
      <c r="I68" s="4">
        <v>72464711.278425664</v>
      </c>
    </row>
    <row r="69" spans="1:9">
      <c r="A69" s="80" t="s">
        <v>485</v>
      </c>
      <c r="B69" s="4">
        <v>-28585324.777618363</v>
      </c>
      <c r="C69" s="4">
        <v>-33072924.325681493</v>
      </c>
      <c r="D69" s="4">
        <v>-38461503.874639764</v>
      </c>
      <c r="E69" s="4">
        <v>-44956030.516034983</v>
      </c>
      <c r="F69" s="4">
        <v>-51011644.040816329</v>
      </c>
      <c r="G69" s="4">
        <v>-59240619.234693877</v>
      </c>
      <c r="H69" s="4">
        <v>-64801392.087463558</v>
      </c>
      <c r="I69" s="4">
        <v>-66584074.329446062</v>
      </c>
    </row>
    <row r="70" spans="1:9">
      <c r="A70" s="84" t="s">
        <v>486</v>
      </c>
      <c r="B70" s="4">
        <v>10906254.956958393</v>
      </c>
      <c r="C70" s="4">
        <v>6974607.5136298416</v>
      </c>
      <c r="D70" s="4">
        <v>8008100.4726224784</v>
      </c>
      <c r="E70" s="4">
        <v>8317704.0379008753</v>
      </c>
      <c r="F70" s="4">
        <v>8004950.1413994171</v>
      </c>
      <c r="G70" s="4">
        <v>7055662.8644314865</v>
      </c>
      <c r="H70" s="4">
        <v>5556530.3265306121</v>
      </c>
      <c r="I70" s="4">
        <v>5880636.948979592</v>
      </c>
    </row>
    <row r="71" spans="1:9">
      <c r="A71" s="84" t="s">
        <v>487</v>
      </c>
      <c r="B71" s="4">
        <v>-23752595.104734577</v>
      </c>
      <c r="C71" s="4">
        <v>184061.50215208033</v>
      </c>
      <c r="D71" s="4">
        <v>-1522490.9221902017</v>
      </c>
      <c r="E71" s="4">
        <v>-4016370.4693877553</v>
      </c>
      <c r="F71" s="4">
        <v>34069.011661807584</v>
      </c>
      <c r="G71" s="4">
        <v>50405.002915451892</v>
      </c>
      <c r="H71" s="4">
        <v>36014.405247813411</v>
      </c>
      <c r="I71" s="4">
        <v>20285.721574344021</v>
      </c>
    </row>
    <row r="72" spans="1:9">
      <c r="A72" s="85" t="s">
        <v>488</v>
      </c>
      <c r="B72" s="4">
        <v>-24184512.299856525</v>
      </c>
      <c r="C72" s="4">
        <v>48632.017216642751</v>
      </c>
      <c r="D72" s="4">
        <v>-1534346.3746397693</v>
      </c>
      <c r="E72" s="4">
        <v>-4028526.1909620995</v>
      </c>
      <c r="F72" s="4">
        <v>32071.039358600581</v>
      </c>
      <c r="G72" s="4">
        <v>49010.820699708449</v>
      </c>
      <c r="H72" s="4">
        <v>35040.349854227403</v>
      </c>
      <c r="I72" s="4">
        <v>19923.007288629735</v>
      </c>
    </row>
    <row r="73" spans="1:9">
      <c r="A73" s="85" t="s">
        <v>489</v>
      </c>
      <c r="B73" s="4">
        <v>431917.19512195123</v>
      </c>
      <c r="C73" s="4">
        <v>135429.48206599712</v>
      </c>
      <c r="D73" s="4">
        <v>11855.452449567723</v>
      </c>
      <c r="E73" s="4">
        <v>12155.721574344023</v>
      </c>
      <c r="F73" s="4">
        <v>1997.9723032069971</v>
      </c>
      <c r="G73" s="4">
        <v>1394.1822157434403</v>
      </c>
      <c r="H73" s="4">
        <v>974.05539358600595</v>
      </c>
      <c r="I73" s="4">
        <v>362.71428571428567</v>
      </c>
    </row>
    <row r="74" spans="1:9">
      <c r="A74" s="79" t="s">
        <v>490</v>
      </c>
      <c r="B74" s="4">
        <v>20552893.23672884</v>
      </c>
      <c r="C74" s="4">
        <v>-163520.86370157817</v>
      </c>
      <c r="D74" s="4">
        <v>1423230.3141210375</v>
      </c>
      <c r="E74" s="4">
        <v>3762971.3396501457</v>
      </c>
      <c r="F74" s="4">
        <v>-53803.317784256564</v>
      </c>
      <c r="G74" s="4">
        <v>-44412.119533527701</v>
      </c>
      <c r="H74" s="4">
        <v>-42832.141399416905</v>
      </c>
      <c r="I74" s="4">
        <v>-15734.24052478134</v>
      </c>
    </row>
    <row r="75" spans="1:9">
      <c r="A75" s="79" t="s">
        <v>491</v>
      </c>
      <c r="B75" s="4">
        <v>20723879.513629843</v>
      </c>
      <c r="C75" s="4">
        <v>-88453.72883787661</v>
      </c>
      <c r="D75" s="4">
        <v>1429797.7276657061</v>
      </c>
      <c r="E75" s="4">
        <v>3770891.360058309</v>
      </c>
      <c r="F75" s="4">
        <v>-50155.991253644308</v>
      </c>
      <c r="G75" s="4">
        <v>-42227.123906705543</v>
      </c>
      <c r="H75" s="4">
        <v>-42128.778425655975</v>
      </c>
      <c r="I75" s="4">
        <v>-15514.192419825073</v>
      </c>
    </row>
    <row r="76" spans="1:9">
      <c r="A76" s="80" t="s">
        <v>492</v>
      </c>
      <c r="B76" s="4">
        <v>-170986.27690100431</v>
      </c>
      <c r="C76" s="4">
        <v>-75067.176470588238</v>
      </c>
      <c r="D76" s="4">
        <v>-6567.4135446685877</v>
      </c>
      <c r="E76" s="4">
        <v>-7920.0422740524782</v>
      </c>
      <c r="F76" s="4">
        <v>-3647.3265306122448</v>
      </c>
      <c r="G76" s="4">
        <v>-2184.9956268221572</v>
      </c>
      <c r="H76" s="4">
        <v>-703.36297376093285</v>
      </c>
      <c r="I76" s="4">
        <v>-220.04810495626822</v>
      </c>
    </row>
    <row r="77" spans="1:9">
      <c r="A77" s="79" t="s">
        <v>493</v>
      </c>
      <c r="B77" s="4">
        <v>7706553.088952654</v>
      </c>
      <c r="C77" s="4">
        <v>6995148.152080344</v>
      </c>
      <c r="D77" s="4">
        <v>7908839.8645533137</v>
      </c>
      <c r="E77" s="4">
        <v>8064304.9081632653</v>
      </c>
      <c r="F77" s="4">
        <v>7985215.8352769688</v>
      </c>
      <c r="G77" s="4">
        <v>7061655.7478134111</v>
      </c>
      <c r="H77" s="4">
        <v>5549712.5903790081</v>
      </c>
      <c r="I77" s="4">
        <v>5885188.4300291548</v>
      </c>
    </row>
    <row r="78" spans="1:9">
      <c r="A78" s="86" t="s">
        <v>494</v>
      </c>
      <c r="B78" s="4">
        <v>-2349.4103299856529</v>
      </c>
      <c r="C78" s="4">
        <v>-33326.649928263985</v>
      </c>
      <c r="D78" s="4">
        <v>31500.965417867435</v>
      </c>
      <c r="E78" s="4">
        <v>-16104.99416909621</v>
      </c>
      <c r="F78" s="4">
        <v>-41744.253644314871</v>
      </c>
      <c r="G78" s="4">
        <v>420208.46501457726</v>
      </c>
      <c r="H78" s="4">
        <v>-82219.138483965027</v>
      </c>
      <c r="I78" s="4">
        <v>-78715.552478134108</v>
      </c>
    </row>
    <row r="79" spans="1:9">
      <c r="A79" s="84" t="s">
        <v>495</v>
      </c>
      <c r="B79" s="4">
        <v>7704203.6786226686</v>
      </c>
      <c r="C79" s="4">
        <v>6961821.5021520797</v>
      </c>
      <c r="D79" s="4">
        <v>7940340.8299711812</v>
      </c>
      <c r="E79" s="4">
        <v>8048199.9139941689</v>
      </c>
      <c r="F79" s="4">
        <v>7943471.5816326523</v>
      </c>
      <c r="G79" s="4">
        <v>7481864.212827988</v>
      </c>
      <c r="H79" s="4">
        <v>5467493.4518950433</v>
      </c>
      <c r="I79" s="4">
        <v>5806472.8775510201</v>
      </c>
    </row>
    <row r="80" spans="1:9">
      <c r="A80" s="83" t="s">
        <v>496</v>
      </c>
      <c r="B80" s="4">
        <v>432065.58393113344</v>
      </c>
      <c r="C80" s="4">
        <v>64285.054519368729</v>
      </c>
      <c r="D80" s="4">
        <v>21138.448126801151</v>
      </c>
      <c r="E80" s="4">
        <v>108288.39504373178</v>
      </c>
      <c r="F80" s="4">
        <v>237112.82361516033</v>
      </c>
      <c r="G80" s="4">
        <v>-100906.74489795919</v>
      </c>
      <c r="H80" s="4">
        <v>-47928.201166180763</v>
      </c>
      <c r="I80" s="4">
        <v>-12511.905247813411</v>
      </c>
    </row>
    <row r="81" spans="1:9" ht="21" customHeight="1">
      <c r="A81" s="79" t="s">
        <v>497</v>
      </c>
      <c r="B81" s="4">
        <v>8136269.2625538018</v>
      </c>
      <c r="C81" s="4">
        <v>7026106.5566714499</v>
      </c>
      <c r="D81" s="4">
        <v>7961479.2780979825</v>
      </c>
      <c r="E81" s="4">
        <v>8156488.3090379005</v>
      </c>
      <c r="F81" s="4">
        <v>8180584.405247814</v>
      </c>
      <c r="G81" s="4">
        <v>7380957.4679300282</v>
      </c>
      <c r="H81" s="4">
        <v>5419565.2507288624</v>
      </c>
      <c r="I81" s="4">
        <v>5793960.972303207</v>
      </c>
    </row>
    <row r="82" spans="1:9" ht="21" customHeight="1">
      <c r="A82" s="83" t="s">
        <v>498</v>
      </c>
      <c r="B82" s="4">
        <v>-3473417.3385939742</v>
      </c>
      <c r="C82" s="4">
        <v>-2.2955523672883789E-2</v>
      </c>
      <c r="D82" s="4">
        <v>134.64697406340059</v>
      </c>
      <c r="E82" s="4">
        <v>6.9970845481049565E-2</v>
      </c>
      <c r="F82" s="4">
        <v>0</v>
      </c>
      <c r="G82" s="4">
        <v>0</v>
      </c>
      <c r="H82" s="4">
        <v>0</v>
      </c>
      <c r="I82" s="4">
        <v>0</v>
      </c>
    </row>
    <row r="83" spans="1:9" ht="21" customHeight="1">
      <c r="A83" s="79" t="s">
        <v>499</v>
      </c>
      <c r="B83" s="4">
        <v>4662851.923959828</v>
      </c>
      <c r="C83" s="4">
        <v>7026106.5337159252</v>
      </c>
      <c r="D83" s="4">
        <v>7961613.925072046</v>
      </c>
      <c r="E83" s="4">
        <v>8156488.3790087467</v>
      </c>
      <c r="F83" s="4">
        <v>8180584.405247814</v>
      </c>
      <c r="G83" s="4">
        <v>7380957.4679300282</v>
      </c>
      <c r="H83" s="4">
        <v>5419565.2507288624</v>
      </c>
      <c r="I83" s="4">
        <v>5793960.972303207</v>
      </c>
    </row>
    <row r="84" spans="1:9" ht="18" customHeight="1" thickBot="1">
      <c r="A84" s="83" t="s">
        <v>500</v>
      </c>
      <c r="B84" s="4">
        <v>-700942.51219512185</v>
      </c>
      <c r="C84" s="4">
        <v>-959354.17934002867</v>
      </c>
      <c r="D84" s="4">
        <v>-1174301.8645533142</v>
      </c>
      <c r="E84" s="4">
        <v>-984007.87317784259</v>
      </c>
      <c r="F84" s="4">
        <v>-1033204.2055393585</v>
      </c>
      <c r="G84" s="4">
        <v>-942742.94752186595</v>
      </c>
      <c r="H84" s="4">
        <v>-558677.10058309045</v>
      </c>
      <c r="I84" s="4">
        <v>-698414.31924198254</v>
      </c>
    </row>
    <row r="85" spans="1:9" ht="24" customHeight="1" thickTop="1" thickBot="1">
      <c r="A85" s="77" t="s">
        <v>501</v>
      </c>
      <c r="B85" s="1">
        <v>3961909.411764706</v>
      </c>
      <c r="C85" s="1">
        <v>6066752.354375896</v>
      </c>
      <c r="D85" s="1">
        <v>6787312.0605187323</v>
      </c>
      <c r="E85" s="1">
        <v>7172480.5058309045</v>
      </c>
      <c r="F85" s="1">
        <v>7147380.1997084552</v>
      </c>
      <c r="G85" s="1">
        <v>6438214.5204081628</v>
      </c>
      <c r="H85" s="1">
        <v>4860888.1501457728</v>
      </c>
      <c r="I85" s="1">
        <v>5095546.6530612241</v>
      </c>
    </row>
    <row r="86" spans="1:9" ht="15" customHeight="1" thickTop="1" thickBot="1">
      <c r="A86" s="171"/>
      <c r="B86" s="5"/>
      <c r="C86" s="5"/>
      <c r="D86" s="5"/>
      <c r="E86" s="5"/>
      <c r="F86" s="5"/>
      <c r="G86" s="5"/>
      <c r="H86" s="5"/>
      <c r="I86" s="5"/>
    </row>
    <row r="87" spans="1:9" ht="28.5" customHeight="1" thickTop="1">
      <c r="A87" s="172"/>
      <c r="B87" s="87"/>
      <c r="C87" s="87"/>
      <c r="D87" s="87"/>
      <c r="E87" s="87"/>
      <c r="F87" s="87"/>
      <c r="G87" s="87"/>
      <c r="H87" s="87"/>
    </row>
    <row r="88" spans="1:9">
      <c r="A88" s="172"/>
      <c r="B88" s="87"/>
      <c r="C88" s="87"/>
      <c r="D88" s="87"/>
      <c r="E88" s="87"/>
      <c r="F88" s="87"/>
      <c r="G88" s="87"/>
      <c r="H88" s="87"/>
    </row>
    <row r="89" spans="1:9" ht="19.5">
      <c r="A89" s="175"/>
      <c r="B89" s="87"/>
      <c r="C89" s="87"/>
      <c r="D89" s="87"/>
      <c r="E89" s="87"/>
      <c r="F89" s="87"/>
      <c r="G89" s="87"/>
      <c r="H89" s="87"/>
    </row>
    <row r="90" spans="1:9" ht="19.5">
      <c r="A90" s="175"/>
      <c r="B90" s="87"/>
      <c r="C90" s="87"/>
      <c r="D90" s="87"/>
      <c r="E90" s="87"/>
      <c r="F90" s="87"/>
      <c r="G90" s="87"/>
      <c r="H90" s="87"/>
    </row>
    <row r="91" spans="1:9" ht="19.5">
      <c r="A91" s="175"/>
      <c r="B91" s="87"/>
      <c r="C91" s="87"/>
      <c r="D91" s="87"/>
      <c r="E91" s="87"/>
      <c r="F91" s="87"/>
      <c r="G91" s="87"/>
      <c r="H91" s="87"/>
    </row>
    <row r="92" spans="1:9" ht="19.5">
      <c r="A92" s="176"/>
      <c r="B92" s="87"/>
      <c r="C92" s="87"/>
      <c r="D92" s="87"/>
      <c r="E92" s="87"/>
      <c r="F92" s="87"/>
      <c r="G92" s="87"/>
      <c r="H92" s="87"/>
    </row>
    <row r="93" spans="1:9" ht="19.5">
      <c r="A93" s="176"/>
      <c r="B93" s="87"/>
      <c r="C93" s="87"/>
      <c r="D93" s="87"/>
      <c r="E93" s="87"/>
      <c r="F93" s="87"/>
      <c r="G93" s="87"/>
      <c r="H93" s="87"/>
    </row>
    <row r="94" spans="1:9" ht="19.5">
      <c r="A94" s="177"/>
      <c r="B94" s="87"/>
      <c r="C94" s="87"/>
      <c r="D94" s="87"/>
      <c r="E94" s="87"/>
      <c r="F94" s="87"/>
      <c r="G94" s="87"/>
      <c r="H94" s="87"/>
    </row>
    <row r="95" spans="1:9" ht="19.5">
      <c r="A95" s="175"/>
      <c r="B95" s="87"/>
      <c r="C95" s="87"/>
      <c r="D95" s="87"/>
      <c r="E95" s="87"/>
      <c r="F95" s="87"/>
      <c r="G95" s="87"/>
      <c r="H95" s="87"/>
    </row>
    <row r="96" spans="1:9" ht="19.5">
      <c r="A96" s="175"/>
      <c r="B96" s="87"/>
      <c r="C96" s="87"/>
      <c r="D96" s="87"/>
      <c r="E96" s="87"/>
      <c r="F96" s="87"/>
      <c r="G96" s="87"/>
      <c r="H96" s="87"/>
    </row>
    <row r="97" spans="1:8" ht="19.5">
      <c r="A97" s="175"/>
      <c r="B97" s="87"/>
      <c r="C97" s="87"/>
      <c r="D97" s="87"/>
      <c r="E97" s="87"/>
      <c r="F97" s="87"/>
      <c r="G97" s="87"/>
      <c r="H97" s="87"/>
    </row>
    <row r="98" spans="1:8" ht="19.5">
      <c r="A98" s="175"/>
      <c r="B98" s="87"/>
      <c r="C98" s="87"/>
      <c r="D98" s="87"/>
      <c r="E98" s="87"/>
      <c r="F98" s="87"/>
      <c r="G98" s="87"/>
      <c r="H98" s="87"/>
    </row>
    <row r="99" spans="1:8" ht="19.5">
      <c r="A99" s="175"/>
      <c r="B99" s="87"/>
      <c r="C99" s="87"/>
      <c r="D99" s="87"/>
      <c r="E99" s="87"/>
      <c r="F99" s="87"/>
      <c r="G99" s="87"/>
      <c r="H99" s="87"/>
    </row>
    <row r="100" spans="1:8" ht="19.5">
      <c r="A100" s="178"/>
      <c r="B100" s="87"/>
      <c r="C100" s="87"/>
      <c r="D100" s="87"/>
      <c r="E100" s="87"/>
      <c r="F100" s="87"/>
      <c r="G100" s="87"/>
      <c r="H100" s="87"/>
    </row>
    <row r="101" spans="1:8">
      <c r="A101" s="179"/>
      <c r="B101" s="87"/>
      <c r="C101" s="87"/>
      <c r="D101" s="87"/>
      <c r="E101" s="87"/>
      <c r="F101" s="87"/>
      <c r="G101" s="87"/>
      <c r="H101" s="87"/>
    </row>
    <row r="102" spans="1:8">
      <c r="A102" s="179"/>
      <c r="B102" s="87"/>
      <c r="C102" s="87"/>
      <c r="D102" s="87"/>
      <c r="E102" s="87"/>
      <c r="F102" s="87"/>
      <c r="G102" s="87"/>
      <c r="H102" s="87"/>
    </row>
    <row r="103" spans="1:8">
      <c r="A103" s="179"/>
      <c r="B103" s="87"/>
      <c r="C103" s="87"/>
      <c r="D103" s="87"/>
      <c r="E103" s="87"/>
      <c r="F103" s="87"/>
      <c r="G103" s="87"/>
      <c r="H103" s="87"/>
    </row>
    <row r="104" spans="1:8">
      <c r="A104" s="179"/>
      <c r="B104" s="87"/>
      <c r="C104" s="87"/>
      <c r="D104" s="87"/>
      <c r="E104" s="87"/>
      <c r="F104" s="87"/>
      <c r="G104" s="87"/>
      <c r="H104" s="87"/>
    </row>
    <row r="105" spans="1:8">
      <c r="A105" s="179"/>
      <c r="B105" s="87"/>
      <c r="C105" s="87"/>
      <c r="D105" s="87"/>
      <c r="E105" s="87"/>
      <c r="F105" s="87"/>
      <c r="G105" s="87"/>
      <c r="H105" s="87"/>
    </row>
    <row r="106" spans="1:8">
      <c r="A106" s="179"/>
      <c r="B106" s="87"/>
      <c r="C106" s="87"/>
      <c r="D106" s="87"/>
      <c r="E106" s="87"/>
      <c r="F106" s="87"/>
      <c r="G106" s="87"/>
      <c r="H106" s="87"/>
    </row>
    <row r="107" spans="1:8">
      <c r="A107" s="180"/>
      <c r="B107" s="87"/>
      <c r="C107" s="87"/>
      <c r="D107" s="87"/>
      <c r="E107" s="87"/>
      <c r="F107" s="87"/>
      <c r="G107" s="87"/>
      <c r="H107" s="87"/>
    </row>
    <row r="108" spans="1:8">
      <c r="A108" s="180"/>
      <c r="B108" s="87"/>
      <c r="C108" s="87"/>
      <c r="D108" s="87"/>
      <c r="E108" s="87"/>
      <c r="F108" s="87"/>
      <c r="G108" s="87"/>
      <c r="H108" s="87"/>
    </row>
    <row r="109" spans="1:8" ht="19.5">
      <c r="A109" s="175"/>
      <c r="B109" s="87"/>
      <c r="C109" s="87"/>
      <c r="D109" s="87"/>
      <c r="E109" s="87"/>
      <c r="F109" s="87"/>
      <c r="G109" s="87"/>
      <c r="H109" s="87"/>
    </row>
    <row r="110" spans="1:8" ht="19.5">
      <c r="A110" s="175"/>
      <c r="B110" s="87"/>
      <c r="C110" s="87"/>
      <c r="D110" s="87"/>
      <c r="E110" s="87"/>
      <c r="F110" s="87"/>
      <c r="G110" s="87"/>
      <c r="H110" s="87"/>
    </row>
    <row r="111" spans="1:8" ht="19.5">
      <c r="A111" s="177"/>
      <c r="B111" s="87"/>
      <c r="C111" s="87"/>
      <c r="D111" s="87"/>
      <c r="E111" s="87"/>
      <c r="F111" s="87"/>
      <c r="G111" s="87"/>
      <c r="H111" s="87"/>
    </row>
    <row r="112" spans="1:8" ht="19.5">
      <c r="A112" s="177"/>
      <c r="B112" s="87"/>
      <c r="C112" s="87"/>
      <c r="D112" s="87"/>
      <c r="E112" s="87"/>
      <c r="F112" s="87"/>
      <c r="G112" s="87"/>
      <c r="H112" s="87"/>
    </row>
    <row r="113" spans="1:8" ht="19.5">
      <c r="A113" s="177"/>
      <c r="B113" s="87"/>
      <c r="C113" s="87"/>
      <c r="D113" s="87"/>
      <c r="E113" s="87"/>
      <c r="F113" s="87"/>
      <c r="G113" s="87"/>
      <c r="H113" s="87"/>
    </row>
    <row r="114" spans="1:8" ht="19.5">
      <c r="A114" s="175"/>
      <c r="B114" s="87"/>
      <c r="C114" s="87"/>
      <c r="D114" s="87"/>
      <c r="E114" s="87"/>
      <c r="F114" s="87"/>
      <c r="G114" s="87"/>
      <c r="H114" s="87"/>
    </row>
    <row r="115" spans="1:8" ht="19.5">
      <c r="A115" s="175"/>
      <c r="B115" s="87"/>
      <c r="C115" s="87"/>
      <c r="D115" s="87"/>
      <c r="E115" s="87"/>
      <c r="F115" s="87"/>
      <c r="G115" s="87"/>
      <c r="H115" s="87"/>
    </row>
    <row r="116" spans="1:8" ht="19.5">
      <c r="A116" s="175"/>
      <c r="B116" s="87"/>
      <c r="C116" s="87"/>
      <c r="D116" s="87"/>
      <c r="E116" s="87"/>
      <c r="F116" s="87"/>
      <c r="G116" s="87"/>
      <c r="H116" s="87"/>
    </row>
    <row r="117" spans="1:8" ht="19.5">
      <c r="A117" s="175"/>
      <c r="B117" s="87"/>
      <c r="C117" s="87"/>
      <c r="D117" s="87"/>
      <c r="E117" s="87"/>
      <c r="F117" s="87"/>
      <c r="G117" s="87"/>
      <c r="H117" s="87"/>
    </row>
    <row r="118" spans="1:8" ht="19.5">
      <c r="A118" s="175"/>
      <c r="B118" s="87"/>
      <c r="C118" s="87"/>
      <c r="D118" s="87"/>
      <c r="E118" s="87"/>
      <c r="F118" s="87"/>
      <c r="G118" s="87"/>
      <c r="H118" s="87"/>
    </row>
    <row r="119" spans="1:8" ht="19.5">
      <c r="A119" s="175"/>
      <c r="B119" s="87"/>
      <c r="C119" s="87"/>
      <c r="D119" s="87"/>
      <c r="E119" s="87"/>
      <c r="F119" s="87"/>
      <c r="G119" s="87"/>
      <c r="H119" s="87"/>
    </row>
    <row r="120" spans="1:8" ht="19.5">
      <c r="A120" s="175"/>
      <c r="B120" s="87"/>
      <c r="C120" s="87"/>
      <c r="D120" s="87"/>
      <c r="E120" s="87"/>
      <c r="F120" s="87"/>
      <c r="G120" s="87"/>
      <c r="H120" s="87"/>
    </row>
    <row r="121" spans="1:8" ht="19.5">
      <c r="A121" s="177"/>
      <c r="B121" s="87"/>
      <c r="C121" s="87"/>
      <c r="D121" s="87"/>
      <c r="E121" s="87"/>
      <c r="F121" s="87"/>
      <c r="G121" s="87"/>
      <c r="H121" s="87"/>
    </row>
    <row r="122" spans="1:8" ht="19.5">
      <c r="A122" s="175"/>
      <c r="B122" s="87"/>
      <c r="C122" s="87"/>
      <c r="D122" s="87"/>
      <c r="E122" s="87"/>
      <c r="F122" s="87"/>
      <c r="G122" s="87"/>
      <c r="H122" s="87"/>
    </row>
    <row r="123" spans="1:8" ht="19.5">
      <c r="A123" s="175"/>
      <c r="B123" s="87"/>
      <c r="C123" s="87"/>
      <c r="D123" s="87"/>
      <c r="E123" s="87"/>
      <c r="F123" s="87"/>
      <c r="G123" s="87"/>
      <c r="H123" s="87"/>
    </row>
    <row r="124" spans="1:8" ht="19.5">
      <c r="A124" s="175"/>
      <c r="B124" s="87"/>
      <c r="C124" s="87"/>
      <c r="D124" s="87"/>
      <c r="E124" s="87"/>
      <c r="F124" s="87"/>
      <c r="G124" s="87"/>
      <c r="H124" s="87"/>
    </row>
    <row r="125" spans="1:8" ht="19.5">
      <c r="A125" s="175"/>
      <c r="B125" s="87"/>
      <c r="C125" s="87"/>
      <c r="D125" s="87"/>
      <c r="E125" s="87"/>
      <c r="F125" s="87"/>
      <c r="G125" s="87"/>
      <c r="H125" s="87"/>
    </row>
    <row r="126" spans="1:8" ht="19.5">
      <c r="A126" s="175"/>
      <c r="B126" s="87"/>
      <c r="C126" s="87"/>
      <c r="D126" s="87"/>
      <c r="E126" s="87"/>
      <c r="F126" s="87"/>
      <c r="G126" s="87"/>
      <c r="H126" s="87"/>
    </row>
    <row r="127" spans="1:8" ht="19.5">
      <c r="A127" s="177"/>
      <c r="B127" s="87"/>
      <c r="C127" s="87"/>
      <c r="D127" s="87"/>
      <c r="E127" s="87"/>
      <c r="F127" s="87"/>
      <c r="G127" s="87"/>
      <c r="H127" s="87"/>
    </row>
    <row r="128" spans="1:8" ht="19.5">
      <c r="A128" s="175"/>
      <c r="B128" s="87"/>
      <c r="C128" s="87"/>
      <c r="D128" s="87"/>
      <c r="E128" s="87"/>
      <c r="F128" s="87"/>
      <c r="G128" s="87"/>
      <c r="H128" s="87"/>
    </row>
    <row r="129" spans="1:8" ht="19.5">
      <c r="A129" s="175"/>
      <c r="B129" s="87"/>
      <c r="C129" s="87"/>
      <c r="D129" s="87"/>
      <c r="E129" s="87"/>
      <c r="F129" s="87"/>
      <c r="G129" s="87"/>
      <c r="H129" s="87"/>
    </row>
    <row r="130" spans="1:8" ht="19.5">
      <c r="A130" s="175"/>
      <c r="B130" s="87"/>
      <c r="C130" s="87"/>
      <c r="D130" s="87"/>
      <c r="E130" s="87"/>
      <c r="F130" s="87"/>
      <c r="G130" s="87"/>
      <c r="H130" s="87"/>
    </row>
    <row r="131" spans="1:8" ht="19.5">
      <c r="A131" s="177"/>
      <c r="B131" s="87"/>
      <c r="C131" s="87"/>
      <c r="D131" s="87"/>
      <c r="E131" s="87"/>
      <c r="F131" s="87"/>
      <c r="G131" s="87"/>
      <c r="H131" s="87"/>
    </row>
    <row r="132" spans="1:8" ht="19.5">
      <c r="A132" s="175"/>
      <c r="B132" s="87"/>
      <c r="C132" s="87"/>
      <c r="D132" s="87"/>
      <c r="E132" s="87"/>
      <c r="F132" s="87"/>
      <c r="G132" s="87"/>
      <c r="H132" s="87"/>
    </row>
    <row r="133" spans="1:8" ht="19.5">
      <c r="A133" s="175"/>
      <c r="B133" s="87"/>
      <c r="C133" s="87"/>
      <c r="D133" s="87"/>
      <c r="E133" s="87"/>
      <c r="F133" s="87"/>
      <c r="G133" s="87"/>
      <c r="H133" s="87"/>
    </row>
    <row r="134" spans="1:8" ht="19.5">
      <c r="A134" s="175"/>
      <c r="B134" s="87"/>
      <c r="C134" s="87"/>
      <c r="D134" s="87"/>
      <c r="E134" s="87"/>
      <c r="F134" s="87"/>
      <c r="G134" s="87"/>
      <c r="H134" s="87"/>
    </row>
    <row r="135" spans="1:8" ht="19.5">
      <c r="A135" s="175"/>
      <c r="B135" s="87"/>
      <c r="C135" s="87"/>
      <c r="D135" s="87"/>
      <c r="E135" s="87"/>
      <c r="F135" s="87"/>
      <c r="G135" s="87"/>
      <c r="H135" s="87"/>
    </row>
    <row r="136" spans="1:8" ht="19.5">
      <c r="A136" s="177"/>
      <c r="B136" s="87"/>
      <c r="C136" s="87"/>
      <c r="D136" s="87"/>
      <c r="E136" s="87"/>
      <c r="F136" s="87"/>
      <c r="G136" s="87"/>
      <c r="H136" s="87"/>
    </row>
    <row r="137" spans="1:8" ht="19.5">
      <c r="A137" s="175"/>
      <c r="B137" s="87"/>
      <c r="C137" s="87"/>
      <c r="D137" s="87"/>
      <c r="E137" s="87"/>
      <c r="F137" s="87"/>
      <c r="G137" s="87"/>
      <c r="H137" s="87"/>
    </row>
    <row r="138" spans="1:8" ht="19.5">
      <c r="A138" s="175"/>
      <c r="B138" s="87"/>
      <c r="C138" s="87"/>
      <c r="D138" s="87"/>
      <c r="E138" s="87"/>
      <c r="F138" s="87"/>
      <c r="G138" s="87"/>
      <c r="H138" s="87"/>
    </row>
    <row r="139" spans="1:8" ht="19.5">
      <c r="A139" s="175"/>
      <c r="B139" s="87"/>
      <c r="C139" s="87"/>
      <c r="D139" s="87"/>
      <c r="E139" s="87"/>
      <c r="F139" s="87"/>
      <c r="G139" s="87"/>
      <c r="H139" s="87"/>
    </row>
    <row r="140" spans="1:8" ht="19.5">
      <c r="A140" s="175"/>
      <c r="B140" s="87"/>
      <c r="C140" s="87"/>
      <c r="D140" s="87"/>
      <c r="E140" s="87"/>
      <c r="F140" s="87"/>
      <c r="G140" s="87"/>
      <c r="H140" s="87"/>
    </row>
    <row r="141" spans="1:8" ht="19.5">
      <c r="A141" s="176"/>
      <c r="B141" s="87"/>
      <c r="C141" s="87"/>
      <c r="D141" s="87"/>
      <c r="E141" s="87"/>
      <c r="F141" s="87"/>
      <c r="G141" s="87"/>
      <c r="H141" s="87"/>
    </row>
    <row r="142" spans="1:8" ht="19.5">
      <c r="A142" s="176"/>
      <c r="B142" s="87"/>
      <c r="C142" s="87"/>
      <c r="D142" s="87"/>
      <c r="E142" s="87"/>
      <c r="F142" s="87"/>
      <c r="G142" s="87"/>
      <c r="H142" s="87"/>
    </row>
    <row r="143" spans="1:8" ht="19.5">
      <c r="A143" s="177"/>
      <c r="B143" s="87"/>
      <c r="C143" s="87"/>
      <c r="D143" s="87"/>
      <c r="E143" s="87"/>
      <c r="F143" s="87"/>
      <c r="G143" s="87"/>
      <c r="H143" s="87"/>
    </row>
    <row r="144" spans="1:8" ht="19.5">
      <c r="A144" s="175"/>
      <c r="B144" s="87"/>
      <c r="C144" s="87"/>
      <c r="D144" s="87"/>
      <c r="E144" s="87"/>
      <c r="F144" s="87"/>
      <c r="G144" s="87"/>
      <c r="H144" s="87"/>
    </row>
    <row r="145" spans="1:8" ht="19.5">
      <c r="A145" s="175"/>
      <c r="B145" s="87"/>
      <c r="C145" s="87"/>
      <c r="D145" s="87"/>
      <c r="E145" s="87"/>
      <c r="F145" s="87"/>
      <c r="G145" s="87"/>
      <c r="H145" s="87"/>
    </row>
    <row r="146" spans="1:8" ht="19.5">
      <c r="A146" s="181"/>
      <c r="B146" s="87"/>
      <c r="C146" s="87"/>
      <c r="D146" s="87"/>
      <c r="E146" s="87"/>
      <c r="F146" s="87"/>
      <c r="G146" s="87"/>
      <c r="H146" s="87"/>
    </row>
    <row r="147" spans="1:8" ht="19.5">
      <c r="A147" s="177"/>
      <c r="B147" s="87"/>
      <c r="C147" s="87"/>
      <c r="D147" s="87"/>
      <c r="E147" s="87"/>
      <c r="F147" s="87"/>
      <c r="G147" s="87"/>
      <c r="H147" s="87"/>
    </row>
    <row r="148" spans="1:8" ht="19.5">
      <c r="A148" s="175"/>
      <c r="B148" s="87"/>
      <c r="C148" s="87"/>
      <c r="D148" s="87"/>
      <c r="E148" s="87"/>
      <c r="F148" s="87"/>
      <c r="G148" s="87"/>
      <c r="H148" s="87"/>
    </row>
    <row r="149" spans="1:8" ht="19.5">
      <c r="A149" s="175"/>
      <c r="B149" s="87"/>
      <c r="C149" s="87"/>
      <c r="D149" s="87"/>
      <c r="E149" s="87"/>
      <c r="F149" s="87"/>
      <c r="G149" s="87"/>
      <c r="H149" s="87"/>
    </row>
    <row r="150" spans="1:8" ht="19.5">
      <c r="A150" s="175"/>
      <c r="B150" s="87"/>
      <c r="C150" s="87"/>
      <c r="D150" s="87"/>
      <c r="E150" s="87"/>
      <c r="F150" s="87"/>
      <c r="G150" s="87"/>
      <c r="H150" s="87"/>
    </row>
    <row r="151" spans="1:8" ht="19.5">
      <c r="A151" s="177"/>
      <c r="B151" s="87"/>
      <c r="C151" s="87"/>
      <c r="D151" s="87"/>
      <c r="E151" s="87"/>
      <c r="F151" s="87"/>
      <c r="G151" s="87"/>
      <c r="H151" s="87"/>
    </row>
    <row r="152" spans="1:8" ht="19.5">
      <c r="A152" s="175"/>
      <c r="B152" s="87"/>
      <c r="C152" s="87"/>
      <c r="D152" s="87"/>
      <c r="E152" s="87"/>
      <c r="F152" s="87"/>
      <c r="G152" s="87"/>
      <c r="H152" s="87"/>
    </row>
    <row r="153" spans="1:8" ht="19.5">
      <c r="A153" s="175"/>
      <c r="B153" s="87"/>
      <c r="C153" s="87"/>
      <c r="D153" s="87"/>
      <c r="E153" s="87"/>
      <c r="F153" s="87"/>
      <c r="G153" s="87"/>
      <c r="H153" s="87"/>
    </row>
    <row r="154" spans="1:8" ht="19.5">
      <c r="A154" s="175"/>
      <c r="B154" s="87"/>
      <c r="C154" s="87"/>
      <c r="D154" s="87"/>
      <c r="E154" s="87"/>
      <c r="F154" s="87"/>
      <c r="G154" s="87"/>
      <c r="H154" s="87"/>
    </row>
    <row r="155" spans="1:8" ht="19.5">
      <c r="A155" s="177"/>
      <c r="B155" s="87"/>
      <c r="C155" s="87"/>
      <c r="D155" s="87"/>
      <c r="E155" s="87"/>
      <c r="F155" s="87"/>
      <c r="G155" s="87"/>
      <c r="H155" s="87"/>
    </row>
    <row r="156" spans="1:8" ht="19.5">
      <c r="A156" s="175"/>
      <c r="B156" s="87"/>
      <c r="C156" s="87"/>
      <c r="D156" s="87"/>
      <c r="E156" s="87"/>
      <c r="F156" s="87"/>
      <c r="G156" s="87"/>
      <c r="H156" s="87"/>
    </row>
    <row r="157" spans="1:8" ht="19.5">
      <c r="A157" s="175"/>
      <c r="B157" s="87"/>
      <c r="C157" s="87"/>
      <c r="D157" s="87"/>
      <c r="E157" s="87"/>
      <c r="F157" s="87"/>
      <c r="G157" s="87"/>
      <c r="H157" s="87"/>
    </row>
    <row r="158" spans="1:8" ht="19.5">
      <c r="A158" s="175"/>
      <c r="B158" s="87"/>
      <c r="C158" s="87"/>
      <c r="D158" s="87"/>
      <c r="E158" s="87"/>
      <c r="F158" s="87"/>
      <c r="G158" s="87"/>
      <c r="H158" s="87"/>
    </row>
    <row r="159" spans="1:8" ht="19.5">
      <c r="A159" s="177"/>
      <c r="B159" s="87"/>
      <c r="C159" s="87"/>
      <c r="D159" s="87"/>
      <c r="E159" s="87"/>
      <c r="F159" s="87"/>
      <c r="G159" s="87"/>
      <c r="H159" s="87"/>
    </row>
    <row r="160" spans="1:8" ht="19.5">
      <c r="A160" s="175"/>
      <c r="B160" s="87"/>
      <c r="C160" s="87"/>
      <c r="D160" s="87"/>
      <c r="E160" s="87"/>
      <c r="F160" s="87"/>
      <c r="G160" s="87"/>
      <c r="H160" s="87"/>
    </row>
    <row r="161" spans="1:8" ht="19.5">
      <c r="A161" s="175"/>
      <c r="B161" s="87"/>
      <c r="C161" s="87"/>
      <c r="D161" s="87"/>
      <c r="E161" s="87"/>
      <c r="F161" s="87"/>
      <c r="G161" s="87"/>
      <c r="H161" s="87"/>
    </row>
    <row r="162" spans="1:8" ht="19.5">
      <c r="A162" s="175"/>
      <c r="B162" s="87"/>
      <c r="C162" s="87"/>
      <c r="D162" s="87"/>
      <c r="E162" s="87"/>
      <c r="F162" s="87"/>
      <c r="G162" s="87"/>
      <c r="H162" s="87"/>
    </row>
    <row r="163" spans="1:8" ht="19.5">
      <c r="A163" s="182"/>
      <c r="B163" s="87"/>
      <c r="C163" s="87"/>
      <c r="D163" s="87"/>
      <c r="E163" s="87"/>
      <c r="F163" s="87"/>
      <c r="G163" s="87"/>
      <c r="H163" s="87"/>
    </row>
    <row r="164" spans="1:8" ht="19.5">
      <c r="A164" s="182"/>
      <c r="B164" s="87"/>
      <c r="C164" s="87"/>
      <c r="D164" s="87"/>
      <c r="E164" s="87"/>
      <c r="F164" s="87"/>
      <c r="G164" s="87"/>
      <c r="H164" s="87"/>
    </row>
    <row r="165" spans="1:8" ht="19.5">
      <c r="A165" s="182"/>
      <c r="B165" s="87"/>
      <c r="C165" s="87"/>
      <c r="D165" s="87"/>
      <c r="E165" s="87"/>
      <c r="F165" s="87"/>
      <c r="G165" s="87"/>
      <c r="H165" s="87"/>
    </row>
    <row r="166" spans="1:8" ht="19.5">
      <c r="A166" s="178"/>
      <c r="B166" s="87"/>
      <c r="C166" s="87"/>
      <c r="D166" s="87"/>
      <c r="E166" s="87"/>
      <c r="F166" s="87"/>
      <c r="G166" s="87"/>
      <c r="H166" s="87"/>
    </row>
    <row r="167" spans="1:8" ht="19.5">
      <c r="A167" s="178"/>
      <c r="B167" s="87"/>
      <c r="C167" s="87"/>
      <c r="D167" s="87"/>
      <c r="E167" s="87"/>
      <c r="F167" s="87"/>
      <c r="G167" s="87"/>
      <c r="H167" s="87"/>
    </row>
    <row r="168" spans="1:8" ht="19.5">
      <c r="A168" s="177"/>
      <c r="B168" s="87"/>
      <c r="C168" s="87"/>
      <c r="D168" s="87"/>
      <c r="E168" s="87"/>
      <c r="F168" s="87"/>
      <c r="G168" s="87"/>
      <c r="H168" s="87"/>
    </row>
    <row r="169" spans="1:8" ht="19.5">
      <c r="A169" s="175"/>
      <c r="B169" s="87"/>
      <c r="C169" s="87"/>
      <c r="D169" s="87"/>
      <c r="E169" s="87"/>
      <c r="F169" s="87"/>
      <c r="G169" s="87"/>
      <c r="H169" s="87"/>
    </row>
    <row r="170" spans="1:8" ht="19.5">
      <c r="A170" s="175"/>
      <c r="B170" s="87"/>
      <c r="C170" s="87"/>
      <c r="D170" s="87"/>
      <c r="E170" s="87"/>
      <c r="F170" s="87"/>
      <c r="G170" s="87"/>
      <c r="H170" s="87"/>
    </row>
    <row r="171" spans="1:8" ht="19.5">
      <c r="A171" s="175"/>
      <c r="B171" s="87"/>
      <c r="C171" s="87"/>
      <c r="D171" s="87"/>
      <c r="E171" s="87"/>
      <c r="F171" s="87"/>
      <c r="G171" s="87"/>
      <c r="H171" s="87"/>
    </row>
    <row r="172" spans="1:8" ht="19.5">
      <c r="A172" s="175"/>
      <c r="B172" s="87"/>
      <c r="C172" s="87"/>
      <c r="D172" s="87"/>
      <c r="E172" s="87"/>
      <c r="F172" s="87"/>
      <c r="G172" s="87"/>
      <c r="H172" s="87"/>
    </row>
    <row r="173" spans="1:8" ht="19.5">
      <c r="A173" s="175"/>
      <c r="B173" s="87"/>
      <c r="C173" s="87"/>
      <c r="D173" s="87"/>
      <c r="E173" s="87"/>
      <c r="F173" s="87"/>
      <c r="G173" s="87"/>
      <c r="H173" s="87"/>
    </row>
    <row r="174" spans="1:8" ht="19.5">
      <c r="A174" s="177"/>
      <c r="B174" s="87"/>
      <c r="C174" s="87"/>
      <c r="D174" s="87"/>
      <c r="E174" s="87"/>
      <c r="F174" s="87"/>
      <c r="G174" s="87"/>
      <c r="H174" s="87"/>
    </row>
    <row r="175" spans="1:8" ht="19.5">
      <c r="A175" s="175"/>
      <c r="B175" s="87"/>
      <c r="C175" s="87"/>
      <c r="D175" s="87"/>
      <c r="E175" s="87"/>
      <c r="F175" s="87"/>
      <c r="G175" s="87"/>
      <c r="H175" s="87"/>
    </row>
    <row r="176" spans="1:8" ht="19.5">
      <c r="A176" s="175"/>
      <c r="B176" s="87"/>
      <c r="C176" s="87"/>
      <c r="D176" s="87"/>
      <c r="E176" s="87"/>
      <c r="F176" s="87"/>
      <c r="G176" s="87"/>
      <c r="H176" s="87"/>
    </row>
    <row r="177" spans="1:8" ht="19.5">
      <c r="A177" s="175"/>
      <c r="B177" s="87"/>
      <c r="C177" s="87"/>
      <c r="D177" s="87"/>
      <c r="E177" s="87"/>
      <c r="F177" s="87"/>
      <c r="G177" s="87"/>
      <c r="H177" s="87"/>
    </row>
    <row r="178" spans="1:8" ht="19.5">
      <c r="A178" s="175"/>
      <c r="B178" s="87"/>
      <c r="C178" s="87"/>
      <c r="D178" s="87"/>
      <c r="E178" s="87"/>
      <c r="F178" s="87"/>
      <c r="G178" s="87"/>
      <c r="H178" s="87"/>
    </row>
    <row r="179" spans="1:8" ht="19.5">
      <c r="A179" s="177"/>
      <c r="B179" s="87"/>
      <c r="C179" s="87"/>
      <c r="D179" s="87"/>
      <c r="E179" s="87"/>
      <c r="F179" s="87"/>
      <c r="G179" s="87"/>
      <c r="H179" s="87"/>
    </row>
    <row r="180" spans="1:8" ht="19.5">
      <c r="A180" s="177"/>
      <c r="B180" s="87"/>
      <c r="C180" s="87"/>
      <c r="D180" s="87"/>
      <c r="E180" s="87"/>
      <c r="F180" s="87"/>
      <c r="G180" s="87"/>
      <c r="H180" s="87"/>
    </row>
    <row r="181" spans="1:8" ht="19.5">
      <c r="A181" s="175"/>
      <c r="B181" s="87"/>
      <c r="C181" s="87"/>
      <c r="D181" s="87"/>
      <c r="E181" s="87"/>
      <c r="F181" s="87"/>
      <c r="G181" s="87"/>
      <c r="H181" s="87"/>
    </row>
    <row r="182" spans="1:8" ht="19.5">
      <c r="A182" s="175"/>
      <c r="B182" s="87"/>
      <c r="C182" s="87"/>
      <c r="D182" s="87"/>
      <c r="E182" s="87"/>
      <c r="F182" s="87"/>
      <c r="G182" s="87"/>
      <c r="H182" s="87"/>
    </row>
    <row r="183" spans="1:8" ht="19.5">
      <c r="A183" s="175"/>
      <c r="B183" s="87"/>
      <c r="C183" s="87"/>
      <c r="D183" s="87"/>
      <c r="E183" s="87"/>
      <c r="F183" s="87"/>
      <c r="G183" s="87"/>
      <c r="H183" s="87"/>
    </row>
    <row r="184" spans="1:8" ht="19.5">
      <c r="A184" s="177"/>
      <c r="B184" s="87"/>
      <c r="C184" s="87"/>
      <c r="D184" s="87"/>
      <c r="E184" s="87"/>
      <c r="F184" s="87"/>
      <c r="G184" s="87"/>
      <c r="H184" s="87"/>
    </row>
    <row r="185" spans="1:8" ht="19.5">
      <c r="A185" s="177"/>
      <c r="B185" s="87"/>
      <c r="C185" s="87"/>
      <c r="D185" s="87"/>
      <c r="E185" s="87"/>
      <c r="F185" s="87"/>
      <c r="G185" s="87"/>
      <c r="H185" s="87"/>
    </row>
    <row r="186" spans="1:8" ht="19.5">
      <c r="A186" s="177"/>
      <c r="B186" s="87"/>
      <c r="C186" s="87"/>
      <c r="D186" s="87"/>
      <c r="E186" s="87"/>
      <c r="F186" s="87"/>
      <c r="G186" s="87"/>
      <c r="H186" s="87"/>
    </row>
    <row r="187" spans="1:8" ht="19.5">
      <c r="A187" s="177"/>
      <c r="B187" s="87"/>
      <c r="C187" s="87"/>
      <c r="D187" s="87"/>
      <c r="E187" s="87"/>
      <c r="F187" s="87"/>
      <c r="G187" s="87"/>
      <c r="H187" s="87"/>
    </row>
    <row r="188" spans="1:8" ht="19.5">
      <c r="A188" s="177"/>
      <c r="B188" s="87"/>
      <c r="C188" s="87"/>
      <c r="D188" s="87"/>
      <c r="E188" s="87"/>
      <c r="F188" s="87"/>
      <c r="G188" s="87"/>
      <c r="H188" s="87"/>
    </row>
    <row r="189" spans="1:8" ht="19.5">
      <c r="A189" s="177"/>
      <c r="B189" s="87"/>
      <c r="C189" s="87"/>
      <c r="D189" s="87"/>
      <c r="E189" s="87"/>
      <c r="F189" s="87"/>
      <c r="G189" s="87"/>
      <c r="H189" s="87"/>
    </row>
    <row r="190" spans="1:8" ht="19.5">
      <c r="A190" s="175"/>
      <c r="B190" s="87"/>
      <c r="C190" s="87"/>
      <c r="D190" s="87"/>
      <c r="E190" s="87"/>
      <c r="F190" s="87"/>
      <c r="G190" s="87"/>
      <c r="H190" s="87"/>
    </row>
    <row r="191" spans="1:8" ht="19.5">
      <c r="A191" s="175"/>
      <c r="B191" s="87"/>
      <c r="C191" s="87"/>
      <c r="D191" s="87"/>
      <c r="E191" s="87"/>
      <c r="F191" s="87"/>
      <c r="G191" s="87"/>
      <c r="H191" s="87"/>
    </row>
    <row r="192" spans="1:8" ht="19.5">
      <c r="A192" s="175"/>
      <c r="B192" s="87"/>
      <c r="C192" s="87"/>
      <c r="D192" s="87"/>
      <c r="E192" s="87"/>
      <c r="F192" s="87"/>
      <c r="G192" s="87"/>
      <c r="H192" s="87"/>
    </row>
    <row r="193" spans="1:8" ht="19.5">
      <c r="A193" s="177"/>
      <c r="B193" s="87"/>
      <c r="C193" s="87"/>
      <c r="D193" s="87"/>
      <c r="E193" s="87"/>
      <c r="F193" s="87"/>
      <c r="G193" s="87"/>
      <c r="H193" s="87"/>
    </row>
    <row r="194" spans="1:8" ht="19.5">
      <c r="A194" s="175"/>
      <c r="B194" s="87"/>
      <c r="C194" s="87"/>
      <c r="D194" s="87"/>
      <c r="E194" s="87"/>
      <c r="F194" s="87"/>
      <c r="G194" s="87"/>
      <c r="H194" s="87"/>
    </row>
    <row r="195" spans="1:8" ht="19.5">
      <c r="A195" s="175"/>
      <c r="B195" s="87"/>
      <c r="C195" s="87"/>
      <c r="D195" s="87"/>
      <c r="E195" s="87"/>
      <c r="F195" s="87"/>
      <c r="G195" s="87"/>
      <c r="H195" s="87"/>
    </row>
    <row r="196" spans="1:8" ht="19.5">
      <c r="A196" s="183"/>
      <c r="B196" s="87"/>
      <c r="C196" s="87"/>
      <c r="D196" s="87"/>
      <c r="E196" s="87"/>
      <c r="F196" s="87"/>
      <c r="G196" s="87"/>
      <c r="H196" s="87"/>
    </row>
    <row r="197" spans="1:8" ht="19.5">
      <c r="A197" s="175"/>
      <c r="B197" s="87"/>
      <c r="C197" s="87"/>
      <c r="D197" s="87"/>
      <c r="E197" s="87"/>
      <c r="F197" s="87"/>
      <c r="G197" s="87"/>
      <c r="H197" s="87"/>
    </row>
    <row r="198" spans="1:8" ht="19.5">
      <c r="A198" s="177"/>
      <c r="B198" s="87"/>
      <c r="C198" s="87"/>
      <c r="D198" s="87"/>
      <c r="E198" s="87"/>
      <c r="F198" s="87"/>
      <c r="G198" s="87"/>
      <c r="H198" s="87"/>
    </row>
    <row r="199" spans="1:8" ht="19.5">
      <c r="A199" s="175"/>
      <c r="B199" s="87"/>
      <c r="C199" s="87"/>
      <c r="D199" s="87"/>
      <c r="E199" s="87"/>
      <c r="F199" s="87"/>
      <c r="G199" s="87"/>
      <c r="H199" s="87"/>
    </row>
    <row r="200" spans="1:8" ht="19.5">
      <c r="A200" s="175"/>
      <c r="B200" s="87"/>
      <c r="C200" s="87"/>
      <c r="D200" s="87"/>
      <c r="E200" s="87"/>
      <c r="F200" s="87"/>
      <c r="G200" s="87"/>
      <c r="H200" s="87"/>
    </row>
    <row r="201" spans="1:8" ht="19.5">
      <c r="A201" s="177"/>
      <c r="B201" s="87"/>
      <c r="C201" s="87"/>
      <c r="D201" s="87"/>
      <c r="E201" s="87"/>
      <c r="F201" s="87"/>
      <c r="G201" s="87"/>
      <c r="H201" s="87"/>
    </row>
    <row r="202" spans="1:8" ht="19.5">
      <c r="A202" s="175"/>
      <c r="B202" s="87"/>
      <c r="C202" s="87"/>
      <c r="D202" s="87"/>
      <c r="E202" s="87"/>
      <c r="F202" s="87"/>
      <c r="G202" s="87"/>
      <c r="H202" s="87"/>
    </row>
    <row r="203" spans="1:8" ht="19.5">
      <c r="A203" s="175"/>
      <c r="B203" s="87"/>
      <c r="C203" s="87"/>
      <c r="D203" s="87"/>
      <c r="E203" s="87"/>
      <c r="F203" s="87"/>
      <c r="G203" s="87"/>
      <c r="H203" s="87"/>
    </row>
    <row r="204" spans="1:8" ht="19.5">
      <c r="A204" s="177"/>
      <c r="B204" s="87"/>
      <c r="C204" s="87"/>
      <c r="D204" s="87"/>
      <c r="E204" s="87"/>
      <c r="F204" s="87"/>
      <c r="G204" s="87"/>
      <c r="H204" s="87"/>
    </row>
    <row r="205" spans="1:8" ht="19.5">
      <c r="A205" s="175"/>
      <c r="B205" s="87"/>
      <c r="C205" s="87"/>
      <c r="D205" s="87"/>
      <c r="E205" s="87"/>
      <c r="F205" s="87"/>
      <c r="G205" s="87"/>
      <c r="H205" s="87"/>
    </row>
    <row r="206" spans="1:8" ht="19.5">
      <c r="A206" s="175"/>
      <c r="B206" s="87"/>
      <c r="C206" s="87"/>
      <c r="D206" s="87"/>
      <c r="E206" s="87"/>
      <c r="F206" s="87"/>
      <c r="G206" s="87"/>
      <c r="H206" s="87"/>
    </row>
    <row r="207" spans="1:8" ht="19.5">
      <c r="A207" s="175"/>
      <c r="B207" s="87"/>
      <c r="C207" s="87"/>
      <c r="D207" s="87"/>
      <c r="E207" s="87"/>
      <c r="F207" s="87"/>
      <c r="G207" s="87"/>
      <c r="H207" s="87"/>
    </row>
    <row r="208" spans="1:8" ht="19.5">
      <c r="A208" s="175"/>
      <c r="B208" s="87"/>
      <c r="C208" s="87"/>
      <c r="D208" s="87"/>
      <c r="E208" s="87"/>
      <c r="F208" s="87"/>
      <c r="G208" s="87"/>
      <c r="H208" s="87"/>
    </row>
    <row r="209" spans="1:8" ht="19.5">
      <c r="A209" s="175"/>
      <c r="B209" s="87"/>
      <c r="C209" s="87"/>
      <c r="D209" s="87"/>
      <c r="E209" s="87"/>
      <c r="F209" s="87"/>
      <c r="G209" s="87"/>
      <c r="H209" s="87"/>
    </row>
    <row r="210" spans="1:8" ht="19.5">
      <c r="A210" s="175"/>
      <c r="B210" s="87"/>
      <c r="C210" s="87"/>
      <c r="D210" s="87"/>
      <c r="E210" s="87"/>
      <c r="F210" s="87"/>
      <c r="G210" s="87"/>
      <c r="H210" s="87"/>
    </row>
    <row r="211" spans="1:8" ht="19.5">
      <c r="A211" s="175"/>
      <c r="B211" s="87"/>
      <c r="C211" s="87"/>
      <c r="D211" s="87"/>
      <c r="E211" s="87"/>
      <c r="F211" s="87"/>
      <c r="G211" s="87"/>
      <c r="H211" s="87"/>
    </row>
    <row r="212" spans="1:8" ht="19.5">
      <c r="A212" s="175"/>
      <c r="B212" s="87"/>
      <c r="C212" s="87"/>
      <c r="D212" s="87"/>
      <c r="E212" s="87"/>
      <c r="F212" s="87"/>
      <c r="G212" s="87"/>
      <c r="H212" s="87"/>
    </row>
    <row r="213" spans="1:8" ht="19.5">
      <c r="A213" s="177"/>
      <c r="B213" s="87"/>
      <c r="C213" s="87"/>
      <c r="D213" s="87"/>
      <c r="E213" s="87"/>
      <c r="F213" s="87"/>
      <c r="G213" s="87"/>
      <c r="H213" s="87"/>
    </row>
    <row r="214" spans="1:8" ht="19.5">
      <c r="A214" s="175"/>
      <c r="B214" s="87"/>
      <c r="C214" s="87"/>
      <c r="D214" s="87"/>
      <c r="E214" s="87"/>
      <c r="F214" s="87"/>
      <c r="G214" s="87"/>
      <c r="H214" s="87"/>
    </row>
    <row r="215" spans="1:8" ht="19.5">
      <c r="A215" s="175"/>
      <c r="B215" s="87"/>
      <c r="C215" s="87"/>
      <c r="D215" s="87"/>
      <c r="E215" s="87"/>
      <c r="F215" s="87"/>
      <c r="G215" s="87"/>
      <c r="H215" s="87"/>
    </row>
    <row r="216" spans="1:8" ht="19.5">
      <c r="A216" s="175"/>
      <c r="B216" s="87"/>
      <c r="C216" s="87"/>
      <c r="D216" s="87"/>
      <c r="E216" s="87"/>
      <c r="F216" s="87"/>
      <c r="G216" s="87"/>
      <c r="H216" s="87"/>
    </row>
    <row r="217" spans="1:8" ht="19.5">
      <c r="A217" s="175"/>
      <c r="B217" s="87"/>
      <c r="C217" s="87"/>
      <c r="D217" s="87"/>
      <c r="E217" s="87"/>
      <c r="F217" s="87"/>
      <c r="G217" s="87"/>
      <c r="H217" s="87"/>
    </row>
    <row r="218" spans="1:8" ht="19.5">
      <c r="A218" s="175"/>
      <c r="B218" s="87"/>
      <c r="C218" s="87"/>
      <c r="D218" s="87"/>
      <c r="E218" s="87"/>
      <c r="F218" s="87"/>
      <c r="G218" s="87"/>
      <c r="H218" s="87"/>
    </row>
    <row r="219" spans="1:8" ht="19.5">
      <c r="A219" s="177"/>
      <c r="B219" s="87"/>
      <c r="C219" s="87"/>
      <c r="D219" s="87"/>
      <c r="E219" s="87"/>
      <c r="F219" s="87"/>
      <c r="G219" s="87"/>
      <c r="H219" s="87"/>
    </row>
    <row r="220" spans="1:8" ht="19.5">
      <c r="A220" s="175"/>
      <c r="B220" s="87"/>
      <c r="C220" s="87"/>
      <c r="D220" s="87"/>
      <c r="E220" s="87"/>
      <c r="F220" s="87"/>
      <c r="G220" s="87"/>
      <c r="H220" s="87"/>
    </row>
    <row r="221" spans="1:8" ht="19.5">
      <c r="A221" s="175"/>
      <c r="B221" s="87"/>
      <c r="C221" s="87"/>
      <c r="D221" s="87"/>
      <c r="E221" s="87"/>
      <c r="F221" s="87"/>
      <c r="G221" s="87"/>
      <c r="H221" s="87"/>
    </row>
    <row r="222" spans="1:8" ht="19.5">
      <c r="A222" s="177"/>
      <c r="B222" s="87"/>
      <c r="C222" s="87"/>
      <c r="D222" s="87"/>
      <c r="E222" s="87"/>
      <c r="F222" s="87"/>
      <c r="G222" s="87"/>
      <c r="H222" s="87"/>
    </row>
    <row r="223" spans="1:8" ht="19.5">
      <c r="A223" s="175"/>
      <c r="B223" s="87"/>
      <c r="C223" s="87"/>
      <c r="D223" s="87"/>
      <c r="E223" s="87"/>
      <c r="F223" s="87"/>
      <c r="G223" s="87"/>
      <c r="H223" s="87"/>
    </row>
    <row r="224" spans="1:8" ht="19.5">
      <c r="A224" s="175"/>
      <c r="B224" s="87"/>
      <c r="C224" s="87"/>
      <c r="D224" s="87"/>
      <c r="E224" s="87"/>
      <c r="F224" s="87"/>
      <c r="G224" s="87"/>
      <c r="H224" s="87"/>
    </row>
    <row r="225" spans="1:8" ht="19.5">
      <c r="A225" s="175"/>
      <c r="B225" s="87"/>
      <c r="C225" s="87"/>
      <c r="D225" s="87"/>
      <c r="E225" s="87"/>
      <c r="F225" s="87"/>
      <c r="G225" s="87"/>
      <c r="H225" s="87"/>
    </row>
    <row r="226" spans="1:8" ht="19.5">
      <c r="A226" s="184"/>
      <c r="B226" s="87"/>
      <c r="C226" s="87"/>
      <c r="D226" s="87"/>
      <c r="E226" s="87"/>
      <c r="F226" s="87"/>
      <c r="G226" s="87"/>
      <c r="H226" s="87"/>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C1" sqref="C1"/>
    </sheetView>
  </sheetViews>
  <sheetFormatPr defaultRowHeight="15"/>
  <cols>
    <col min="1" max="1" width="39.42578125" style="884" hidden="1" customWidth="1"/>
    <col min="2" max="2" width="36.85546875" style="884" hidden="1" customWidth="1"/>
    <col min="3" max="3" width="81.5703125" style="884" customWidth="1"/>
    <col min="4" max="11" width="13.140625" style="884" customWidth="1"/>
    <col min="12" max="12" width="4" style="884" customWidth="1"/>
    <col min="13" max="256" width="9.140625" style="884"/>
    <col min="257" max="258" width="0" style="884" hidden="1" customWidth="1"/>
    <col min="259" max="259" width="81.5703125" style="884" customWidth="1"/>
    <col min="260" max="267" width="13.140625" style="884" customWidth="1"/>
    <col min="268" max="268" width="4" style="884" customWidth="1"/>
    <col min="269" max="512" width="9.140625" style="884"/>
    <col min="513" max="514" width="0" style="884" hidden="1" customWidth="1"/>
    <col min="515" max="515" width="81.5703125" style="884" customWidth="1"/>
    <col min="516" max="523" width="13.140625" style="884" customWidth="1"/>
    <col min="524" max="524" width="4" style="884" customWidth="1"/>
    <col min="525" max="768" width="9.140625" style="884"/>
    <col min="769" max="770" width="0" style="884" hidden="1" customWidth="1"/>
    <col min="771" max="771" width="81.5703125" style="884" customWidth="1"/>
    <col min="772" max="779" width="13.140625" style="884" customWidth="1"/>
    <col min="780" max="780" width="4" style="884" customWidth="1"/>
    <col min="781" max="1024" width="9.140625" style="884"/>
    <col min="1025" max="1026" width="0" style="884" hidden="1" customWidth="1"/>
    <col min="1027" max="1027" width="81.5703125" style="884" customWidth="1"/>
    <col min="1028" max="1035" width="13.140625" style="884" customWidth="1"/>
    <col min="1036" max="1036" width="4" style="884" customWidth="1"/>
    <col min="1037" max="1280" width="9.140625" style="884"/>
    <col min="1281" max="1282" width="0" style="884" hidden="1" customWidth="1"/>
    <col min="1283" max="1283" width="81.5703125" style="884" customWidth="1"/>
    <col min="1284" max="1291" width="13.140625" style="884" customWidth="1"/>
    <col min="1292" max="1292" width="4" style="884" customWidth="1"/>
    <col min="1293" max="1536" width="9.140625" style="884"/>
    <col min="1537" max="1538" width="0" style="884" hidden="1" customWidth="1"/>
    <col min="1539" max="1539" width="81.5703125" style="884" customWidth="1"/>
    <col min="1540" max="1547" width="13.140625" style="884" customWidth="1"/>
    <col min="1548" max="1548" width="4" style="884" customWidth="1"/>
    <col min="1549" max="1792" width="9.140625" style="884"/>
    <col min="1793" max="1794" width="0" style="884" hidden="1" customWidth="1"/>
    <col min="1795" max="1795" width="81.5703125" style="884" customWidth="1"/>
    <col min="1796" max="1803" width="13.140625" style="884" customWidth="1"/>
    <col min="1804" max="1804" width="4" style="884" customWidth="1"/>
    <col min="1805" max="2048" width="9.140625" style="884"/>
    <col min="2049" max="2050" width="0" style="884" hidden="1" customWidth="1"/>
    <col min="2051" max="2051" width="81.5703125" style="884" customWidth="1"/>
    <col min="2052" max="2059" width="13.140625" style="884" customWidth="1"/>
    <col min="2060" max="2060" width="4" style="884" customWidth="1"/>
    <col min="2061" max="2304" width="9.140625" style="884"/>
    <col min="2305" max="2306" width="0" style="884" hidden="1" customWidth="1"/>
    <col min="2307" max="2307" width="81.5703125" style="884" customWidth="1"/>
    <col min="2308" max="2315" width="13.140625" style="884" customWidth="1"/>
    <col min="2316" max="2316" width="4" style="884" customWidth="1"/>
    <col min="2317" max="2560" width="9.140625" style="884"/>
    <col min="2561" max="2562" width="0" style="884" hidden="1" customWidth="1"/>
    <col min="2563" max="2563" width="81.5703125" style="884" customWidth="1"/>
    <col min="2564" max="2571" width="13.140625" style="884" customWidth="1"/>
    <col min="2572" max="2572" width="4" style="884" customWidth="1"/>
    <col min="2573" max="2816" width="9.140625" style="884"/>
    <col min="2817" max="2818" width="0" style="884" hidden="1" customWidth="1"/>
    <col min="2819" max="2819" width="81.5703125" style="884" customWidth="1"/>
    <col min="2820" max="2827" width="13.140625" style="884" customWidth="1"/>
    <col min="2828" max="2828" width="4" style="884" customWidth="1"/>
    <col min="2829" max="3072" width="9.140625" style="884"/>
    <col min="3073" max="3074" width="0" style="884" hidden="1" customWidth="1"/>
    <col min="3075" max="3075" width="81.5703125" style="884" customWidth="1"/>
    <col min="3076" max="3083" width="13.140625" style="884" customWidth="1"/>
    <col min="3084" max="3084" width="4" style="884" customWidth="1"/>
    <col min="3085" max="3328" width="9.140625" style="884"/>
    <col min="3329" max="3330" width="0" style="884" hidden="1" customWidth="1"/>
    <col min="3331" max="3331" width="81.5703125" style="884" customWidth="1"/>
    <col min="3332" max="3339" width="13.140625" style="884" customWidth="1"/>
    <col min="3340" max="3340" width="4" style="884" customWidth="1"/>
    <col min="3341" max="3584" width="9.140625" style="884"/>
    <col min="3585" max="3586" width="0" style="884" hidden="1" customWidth="1"/>
    <col min="3587" max="3587" width="81.5703125" style="884" customWidth="1"/>
    <col min="3588" max="3595" width="13.140625" style="884" customWidth="1"/>
    <col min="3596" max="3596" width="4" style="884" customWidth="1"/>
    <col min="3597" max="3840" width="9.140625" style="884"/>
    <col min="3841" max="3842" width="0" style="884" hidden="1" customWidth="1"/>
    <col min="3843" max="3843" width="81.5703125" style="884" customWidth="1"/>
    <col min="3844" max="3851" width="13.140625" style="884" customWidth="1"/>
    <col min="3852" max="3852" width="4" style="884" customWidth="1"/>
    <col min="3853" max="4096" width="9.140625" style="884"/>
    <col min="4097" max="4098" width="0" style="884" hidden="1" customWidth="1"/>
    <col min="4099" max="4099" width="81.5703125" style="884" customWidth="1"/>
    <col min="4100" max="4107" width="13.140625" style="884" customWidth="1"/>
    <col min="4108" max="4108" width="4" style="884" customWidth="1"/>
    <col min="4109" max="4352" width="9.140625" style="884"/>
    <col min="4353" max="4354" width="0" style="884" hidden="1" customWidth="1"/>
    <col min="4355" max="4355" width="81.5703125" style="884" customWidth="1"/>
    <col min="4356" max="4363" width="13.140625" style="884" customWidth="1"/>
    <col min="4364" max="4364" width="4" style="884" customWidth="1"/>
    <col min="4365" max="4608" width="9.140625" style="884"/>
    <col min="4609" max="4610" width="0" style="884" hidden="1" customWidth="1"/>
    <col min="4611" max="4611" width="81.5703125" style="884" customWidth="1"/>
    <col min="4612" max="4619" width="13.140625" style="884" customWidth="1"/>
    <col min="4620" max="4620" width="4" style="884" customWidth="1"/>
    <col min="4621" max="4864" width="9.140625" style="884"/>
    <col min="4865" max="4866" width="0" style="884" hidden="1" customWidth="1"/>
    <col min="4867" max="4867" width="81.5703125" style="884" customWidth="1"/>
    <col min="4868" max="4875" width="13.140625" style="884" customWidth="1"/>
    <col min="4876" max="4876" width="4" style="884" customWidth="1"/>
    <col min="4877" max="5120" width="9.140625" style="884"/>
    <col min="5121" max="5122" width="0" style="884" hidden="1" customWidth="1"/>
    <col min="5123" max="5123" width="81.5703125" style="884" customWidth="1"/>
    <col min="5124" max="5131" width="13.140625" style="884" customWidth="1"/>
    <col min="5132" max="5132" width="4" style="884" customWidth="1"/>
    <col min="5133" max="5376" width="9.140625" style="884"/>
    <col min="5377" max="5378" width="0" style="884" hidden="1" customWidth="1"/>
    <col min="5379" max="5379" width="81.5703125" style="884" customWidth="1"/>
    <col min="5380" max="5387" width="13.140625" style="884" customWidth="1"/>
    <col min="5388" max="5388" width="4" style="884" customWidth="1"/>
    <col min="5389" max="5632" width="9.140625" style="884"/>
    <col min="5633" max="5634" width="0" style="884" hidden="1" customWidth="1"/>
    <col min="5635" max="5635" width="81.5703125" style="884" customWidth="1"/>
    <col min="5636" max="5643" width="13.140625" style="884" customWidth="1"/>
    <col min="5644" max="5644" width="4" style="884" customWidth="1"/>
    <col min="5645" max="5888" width="9.140625" style="884"/>
    <col min="5889" max="5890" width="0" style="884" hidden="1" customWidth="1"/>
    <col min="5891" max="5891" width="81.5703125" style="884" customWidth="1"/>
    <col min="5892" max="5899" width="13.140625" style="884" customWidth="1"/>
    <col min="5900" max="5900" width="4" style="884" customWidth="1"/>
    <col min="5901" max="6144" width="9.140625" style="884"/>
    <col min="6145" max="6146" width="0" style="884" hidden="1" customWidth="1"/>
    <col min="6147" max="6147" width="81.5703125" style="884" customWidth="1"/>
    <col min="6148" max="6155" width="13.140625" style="884" customWidth="1"/>
    <col min="6156" max="6156" width="4" style="884" customWidth="1"/>
    <col min="6157" max="6400" width="9.140625" style="884"/>
    <col min="6401" max="6402" width="0" style="884" hidden="1" customWidth="1"/>
    <col min="6403" max="6403" width="81.5703125" style="884" customWidth="1"/>
    <col min="6404" max="6411" width="13.140625" style="884" customWidth="1"/>
    <col min="6412" max="6412" width="4" style="884" customWidth="1"/>
    <col min="6413" max="6656" width="9.140625" style="884"/>
    <col min="6657" max="6658" width="0" style="884" hidden="1" customWidth="1"/>
    <col min="6659" max="6659" width="81.5703125" style="884" customWidth="1"/>
    <col min="6660" max="6667" width="13.140625" style="884" customWidth="1"/>
    <col min="6668" max="6668" width="4" style="884" customWidth="1"/>
    <col min="6669" max="6912" width="9.140625" style="884"/>
    <col min="6913" max="6914" width="0" style="884" hidden="1" customWidth="1"/>
    <col min="6915" max="6915" width="81.5703125" style="884" customWidth="1"/>
    <col min="6916" max="6923" width="13.140625" style="884" customWidth="1"/>
    <col min="6924" max="6924" width="4" style="884" customWidth="1"/>
    <col min="6925" max="7168" width="9.140625" style="884"/>
    <col min="7169" max="7170" width="0" style="884" hidden="1" customWidth="1"/>
    <col min="7171" max="7171" width="81.5703125" style="884" customWidth="1"/>
    <col min="7172" max="7179" width="13.140625" style="884" customWidth="1"/>
    <col min="7180" max="7180" width="4" style="884" customWidth="1"/>
    <col min="7181" max="7424" width="9.140625" style="884"/>
    <col min="7425" max="7426" width="0" style="884" hidden="1" customWidth="1"/>
    <col min="7427" max="7427" width="81.5703125" style="884" customWidth="1"/>
    <col min="7428" max="7435" width="13.140625" style="884" customWidth="1"/>
    <col min="7436" max="7436" width="4" style="884" customWidth="1"/>
    <col min="7437" max="7680" width="9.140625" style="884"/>
    <col min="7681" max="7682" width="0" style="884" hidden="1" customWidth="1"/>
    <col min="7683" max="7683" width="81.5703125" style="884" customWidth="1"/>
    <col min="7684" max="7691" width="13.140625" style="884" customWidth="1"/>
    <col min="7692" max="7692" width="4" style="884" customWidth="1"/>
    <col min="7693" max="7936" width="9.140625" style="884"/>
    <col min="7937" max="7938" width="0" style="884" hidden="1" customWidth="1"/>
    <col min="7939" max="7939" width="81.5703125" style="884" customWidth="1"/>
    <col min="7940" max="7947" width="13.140625" style="884" customWidth="1"/>
    <col min="7948" max="7948" width="4" style="884" customWidth="1"/>
    <col min="7949" max="8192" width="9.140625" style="884"/>
    <col min="8193" max="8194" width="0" style="884" hidden="1" customWidth="1"/>
    <col min="8195" max="8195" width="81.5703125" style="884" customWidth="1"/>
    <col min="8196" max="8203" width="13.140625" style="884" customWidth="1"/>
    <col min="8204" max="8204" width="4" style="884" customWidth="1"/>
    <col min="8205" max="8448" width="9.140625" style="884"/>
    <col min="8449" max="8450" width="0" style="884" hidden="1" customWidth="1"/>
    <col min="8451" max="8451" width="81.5703125" style="884" customWidth="1"/>
    <col min="8452" max="8459" width="13.140625" style="884" customWidth="1"/>
    <col min="8460" max="8460" width="4" style="884" customWidth="1"/>
    <col min="8461" max="8704" width="9.140625" style="884"/>
    <col min="8705" max="8706" width="0" style="884" hidden="1" customWidth="1"/>
    <col min="8707" max="8707" width="81.5703125" style="884" customWidth="1"/>
    <col min="8708" max="8715" width="13.140625" style="884" customWidth="1"/>
    <col min="8716" max="8716" width="4" style="884" customWidth="1"/>
    <col min="8717" max="8960" width="9.140625" style="884"/>
    <col min="8961" max="8962" width="0" style="884" hidden="1" customWidth="1"/>
    <col min="8963" max="8963" width="81.5703125" style="884" customWidth="1"/>
    <col min="8964" max="8971" width="13.140625" style="884" customWidth="1"/>
    <col min="8972" max="8972" width="4" style="884" customWidth="1"/>
    <col min="8973" max="9216" width="9.140625" style="884"/>
    <col min="9217" max="9218" width="0" style="884" hidden="1" customWidth="1"/>
    <col min="9219" max="9219" width="81.5703125" style="884" customWidth="1"/>
    <col min="9220" max="9227" width="13.140625" style="884" customWidth="1"/>
    <col min="9228" max="9228" width="4" style="884" customWidth="1"/>
    <col min="9229" max="9472" width="9.140625" style="884"/>
    <col min="9473" max="9474" width="0" style="884" hidden="1" customWidth="1"/>
    <col min="9475" max="9475" width="81.5703125" style="884" customWidth="1"/>
    <col min="9476" max="9483" width="13.140625" style="884" customWidth="1"/>
    <col min="9484" max="9484" width="4" style="884" customWidth="1"/>
    <col min="9485" max="9728" width="9.140625" style="884"/>
    <col min="9729" max="9730" width="0" style="884" hidden="1" customWidth="1"/>
    <col min="9731" max="9731" width="81.5703125" style="884" customWidth="1"/>
    <col min="9732" max="9739" width="13.140625" style="884" customWidth="1"/>
    <col min="9740" max="9740" width="4" style="884" customWidth="1"/>
    <col min="9741" max="9984" width="9.140625" style="884"/>
    <col min="9985" max="9986" width="0" style="884" hidden="1" customWidth="1"/>
    <col min="9987" max="9987" width="81.5703125" style="884" customWidth="1"/>
    <col min="9988" max="9995" width="13.140625" style="884" customWidth="1"/>
    <col min="9996" max="9996" width="4" style="884" customWidth="1"/>
    <col min="9997" max="10240" width="9.140625" style="884"/>
    <col min="10241" max="10242" width="0" style="884" hidden="1" customWidth="1"/>
    <col min="10243" max="10243" width="81.5703125" style="884" customWidth="1"/>
    <col min="10244" max="10251" width="13.140625" style="884" customWidth="1"/>
    <col min="10252" max="10252" width="4" style="884" customWidth="1"/>
    <col min="10253" max="10496" width="9.140625" style="884"/>
    <col min="10497" max="10498" width="0" style="884" hidden="1" customWidth="1"/>
    <col min="10499" max="10499" width="81.5703125" style="884" customWidth="1"/>
    <col min="10500" max="10507" width="13.140625" style="884" customWidth="1"/>
    <col min="10508" max="10508" width="4" style="884" customWidth="1"/>
    <col min="10509" max="10752" width="9.140625" style="884"/>
    <col min="10753" max="10754" width="0" style="884" hidden="1" customWidth="1"/>
    <col min="10755" max="10755" width="81.5703125" style="884" customWidth="1"/>
    <col min="10756" max="10763" width="13.140625" style="884" customWidth="1"/>
    <col min="10764" max="10764" width="4" style="884" customWidth="1"/>
    <col min="10765" max="11008" width="9.140625" style="884"/>
    <col min="11009" max="11010" width="0" style="884" hidden="1" customWidth="1"/>
    <col min="11011" max="11011" width="81.5703125" style="884" customWidth="1"/>
    <col min="11012" max="11019" width="13.140625" style="884" customWidth="1"/>
    <col min="11020" max="11020" width="4" style="884" customWidth="1"/>
    <col min="11021" max="11264" width="9.140625" style="884"/>
    <col min="11265" max="11266" width="0" style="884" hidden="1" customWidth="1"/>
    <col min="11267" max="11267" width="81.5703125" style="884" customWidth="1"/>
    <col min="11268" max="11275" width="13.140625" style="884" customWidth="1"/>
    <col min="11276" max="11276" width="4" style="884" customWidth="1"/>
    <col min="11277" max="11520" width="9.140625" style="884"/>
    <col min="11521" max="11522" width="0" style="884" hidden="1" customWidth="1"/>
    <col min="11523" max="11523" width="81.5703125" style="884" customWidth="1"/>
    <col min="11524" max="11531" width="13.140625" style="884" customWidth="1"/>
    <col min="11532" max="11532" width="4" style="884" customWidth="1"/>
    <col min="11533" max="11776" width="9.140625" style="884"/>
    <col min="11777" max="11778" width="0" style="884" hidden="1" customWidth="1"/>
    <col min="11779" max="11779" width="81.5703125" style="884" customWidth="1"/>
    <col min="11780" max="11787" width="13.140625" style="884" customWidth="1"/>
    <col min="11788" max="11788" width="4" style="884" customWidth="1"/>
    <col min="11789" max="12032" width="9.140625" style="884"/>
    <col min="12033" max="12034" width="0" style="884" hidden="1" customWidth="1"/>
    <col min="12035" max="12035" width="81.5703125" style="884" customWidth="1"/>
    <col min="12036" max="12043" width="13.140625" style="884" customWidth="1"/>
    <col min="12044" max="12044" width="4" style="884" customWidth="1"/>
    <col min="12045" max="12288" width="9.140625" style="884"/>
    <col min="12289" max="12290" width="0" style="884" hidden="1" customWidth="1"/>
    <col min="12291" max="12291" width="81.5703125" style="884" customWidth="1"/>
    <col min="12292" max="12299" width="13.140625" style="884" customWidth="1"/>
    <col min="12300" max="12300" width="4" style="884" customWidth="1"/>
    <col min="12301" max="12544" width="9.140625" style="884"/>
    <col min="12545" max="12546" width="0" style="884" hidden="1" customWidth="1"/>
    <col min="12547" max="12547" width="81.5703125" style="884" customWidth="1"/>
    <col min="12548" max="12555" width="13.140625" style="884" customWidth="1"/>
    <col min="12556" max="12556" width="4" style="884" customWidth="1"/>
    <col min="12557" max="12800" width="9.140625" style="884"/>
    <col min="12801" max="12802" width="0" style="884" hidden="1" customWidth="1"/>
    <col min="12803" max="12803" width="81.5703125" style="884" customWidth="1"/>
    <col min="12804" max="12811" width="13.140625" style="884" customWidth="1"/>
    <col min="12812" max="12812" width="4" style="884" customWidth="1"/>
    <col min="12813" max="13056" width="9.140625" style="884"/>
    <col min="13057" max="13058" width="0" style="884" hidden="1" customWidth="1"/>
    <col min="13059" max="13059" width="81.5703125" style="884" customWidth="1"/>
    <col min="13060" max="13067" width="13.140625" style="884" customWidth="1"/>
    <col min="13068" max="13068" width="4" style="884" customWidth="1"/>
    <col min="13069" max="13312" width="9.140625" style="884"/>
    <col min="13313" max="13314" width="0" style="884" hidden="1" customWidth="1"/>
    <col min="13315" max="13315" width="81.5703125" style="884" customWidth="1"/>
    <col min="13316" max="13323" width="13.140625" style="884" customWidth="1"/>
    <col min="13324" max="13324" width="4" style="884" customWidth="1"/>
    <col min="13325" max="13568" width="9.140625" style="884"/>
    <col min="13569" max="13570" width="0" style="884" hidden="1" customWidth="1"/>
    <col min="13571" max="13571" width="81.5703125" style="884" customWidth="1"/>
    <col min="13572" max="13579" width="13.140625" style="884" customWidth="1"/>
    <col min="13580" max="13580" width="4" style="884" customWidth="1"/>
    <col min="13581" max="13824" width="9.140625" style="884"/>
    <col min="13825" max="13826" width="0" style="884" hidden="1" customWidth="1"/>
    <col min="13827" max="13827" width="81.5703125" style="884" customWidth="1"/>
    <col min="13828" max="13835" width="13.140625" style="884" customWidth="1"/>
    <col min="13836" max="13836" width="4" style="884" customWidth="1"/>
    <col min="13837" max="14080" width="9.140625" style="884"/>
    <col min="14081" max="14082" width="0" style="884" hidden="1" customWidth="1"/>
    <col min="14083" max="14083" width="81.5703125" style="884" customWidth="1"/>
    <col min="14084" max="14091" width="13.140625" style="884" customWidth="1"/>
    <col min="14092" max="14092" width="4" style="884" customWidth="1"/>
    <col min="14093" max="14336" width="9.140625" style="884"/>
    <col min="14337" max="14338" width="0" style="884" hidden="1" customWidth="1"/>
    <col min="14339" max="14339" width="81.5703125" style="884" customWidth="1"/>
    <col min="14340" max="14347" width="13.140625" style="884" customWidth="1"/>
    <col min="14348" max="14348" width="4" style="884" customWidth="1"/>
    <col min="14349" max="14592" width="9.140625" style="884"/>
    <col min="14593" max="14594" width="0" style="884" hidden="1" customWidth="1"/>
    <col min="14595" max="14595" width="81.5703125" style="884" customWidth="1"/>
    <col min="14596" max="14603" width="13.140625" style="884" customWidth="1"/>
    <col min="14604" max="14604" width="4" style="884" customWidth="1"/>
    <col min="14605" max="14848" width="9.140625" style="884"/>
    <col min="14849" max="14850" width="0" style="884" hidden="1" customWidth="1"/>
    <col min="14851" max="14851" width="81.5703125" style="884" customWidth="1"/>
    <col min="14852" max="14859" width="13.140625" style="884" customWidth="1"/>
    <col min="14860" max="14860" width="4" style="884" customWidth="1"/>
    <col min="14861" max="15104" width="9.140625" style="884"/>
    <col min="15105" max="15106" width="0" style="884" hidden="1" customWidth="1"/>
    <col min="15107" max="15107" width="81.5703125" style="884" customWidth="1"/>
    <col min="15108" max="15115" width="13.140625" style="884" customWidth="1"/>
    <col min="15116" max="15116" width="4" style="884" customWidth="1"/>
    <col min="15117" max="15360" width="9.140625" style="884"/>
    <col min="15361" max="15362" width="0" style="884" hidden="1" customWidth="1"/>
    <col min="15363" max="15363" width="81.5703125" style="884" customWidth="1"/>
    <col min="15364" max="15371" width="13.140625" style="884" customWidth="1"/>
    <col min="15372" max="15372" width="4" style="884" customWidth="1"/>
    <col min="15373" max="15616" width="9.140625" style="884"/>
    <col min="15617" max="15618" width="0" style="884" hidden="1" customWidth="1"/>
    <col min="15619" max="15619" width="81.5703125" style="884" customWidth="1"/>
    <col min="15620" max="15627" width="13.140625" style="884" customWidth="1"/>
    <col min="15628" max="15628" width="4" style="884" customWidth="1"/>
    <col min="15629" max="15872" width="9.140625" style="884"/>
    <col min="15873" max="15874" width="0" style="884" hidden="1" customWidth="1"/>
    <col min="15875" max="15875" width="81.5703125" style="884" customWidth="1"/>
    <col min="15876" max="15883" width="13.140625" style="884" customWidth="1"/>
    <col min="15884" max="15884" width="4" style="884" customWidth="1"/>
    <col min="15885" max="16128" width="9.140625" style="884"/>
    <col min="16129" max="16130" width="0" style="884" hidden="1" customWidth="1"/>
    <col min="16131" max="16131" width="81.5703125" style="884" customWidth="1"/>
    <col min="16132" max="16139" width="13.140625" style="884" customWidth="1"/>
    <col min="16140" max="16140" width="4" style="884" customWidth="1"/>
    <col min="16141" max="16384" width="9.140625" style="884"/>
  </cols>
  <sheetData>
    <row r="1" spans="1:12" s="186" customFormat="1" ht="15" customHeight="1">
      <c r="A1" s="566"/>
      <c r="B1" s="566"/>
      <c r="C1" s="185"/>
      <c r="D1" s="566"/>
      <c r="E1" s="566"/>
      <c r="F1" s="566"/>
      <c r="G1" s="566"/>
      <c r="H1" s="566"/>
      <c r="I1" s="566"/>
      <c r="J1" s="566"/>
      <c r="K1" s="566"/>
    </row>
    <row r="2" spans="1:12" s="186" customFormat="1" ht="28.5" customHeight="1">
      <c r="A2" s="1110" t="s">
        <v>1452</v>
      </c>
      <c r="B2" s="1110"/>
      <c r="C2" s="1110"/>
      <c r="D2" s="1110"/>
      <c r="E2" s="1110"/>
      <c r="F2" s="1110"/>
      <c r="G2" s="1110"/>
      <c r="H2" s="1110"/>
      <c r="I2" s="1110"/>
      <c r="J2" s="1110"/>
      <c r="K2" s="1110"/>
    </row>
    <row r="3" spans="1:12" s="186" customFormat="1" ht="28.5" customHeight="1">
      <c r="A3" s="566"/>
      <c r="B3" s="566"/>
      <c r="C3" s="187" t="s">
        <v>510</v>
      </c>
      <c r="D3" s="567"/>
      <c r="E3" s="567"/>
      <c r="F3" s="567"/>
      <c r="G3" s="567"/>
      <c r="H3" s="567"/>
      <c r="I3" s="567"/>
      <c r="J3" s="567"/>
      <c r="K3" s="567"/>
    </row>
    <row r="4" spans="1:12" s="186" customFormat="1" ht="9.75" customHeight="1">
      <c r="A4" s="1111"/>
      <c r="B4" s="1112"/>
      <c r="C4" s="1112"/>
      <c r="D4" s="1112"/>
      <c r="E4" s="1112"/>
      <c r="F4" s="1112"/>
      <c r="G4" s="1112"/>
      <c r="H4" s="1112"/>
      <c r="I4" s="1112"/>
      <c r="J4" s="1112"/>
      <c r="K4" s="1112"/>
    </row>
    <row r="5" spans="1:12" s="189" customFormat="1" ht="12.75" customHeight="1" thickBot="1">
      <c r="A5" s="188"/>
      <c r="B5" s="568"/>
      <c r="C5" s="568"/>
      <c r="D5" s="568"/>
      <c r="E5" s="568"/>
      <c r="F5" s="568"/>
      <c r="G5" s="568"/>
      <c r="H5" s="568"/>
      <c r="I5" s="568"/>
      <c r="J5" s="568"/>
      <c r="K5" s="568"/>
    </row>
    <row r="6" spans="1:12" s="190" customFormat="1" ht="27.75" customHeight="1" thickTop="1" thickBot="1">
      <c r="C6" s="191"/>
      <c r="D6" s="192" t="s">
        <v>1524</v>
      </c>
      <c r="E6" s="192" t="s">
        <v>433</v>
      </c>
      <c r="F6" s="192" t="s">
        <v>434</v>
      </c>
      <c r="G6" s="192" t="s">
        <v>435</v>
      </c>
      <c r="H6" s="192" t="s">
        <v>436</v>
      </c>
      <c r="I6" s="192" t="s">
        <v>437</v>
      </c>
      <c r="J6" s="193" t="s">
        <v>1329</v>
      </c>
      <c r="K6" s="193" t="s">
        <v>1525</v>
      </c>
      <c r="L6" s="194" t="s">
        <v>511</v>
      </c>
    </row>
    <row r="7" spans="1:12" ht="14.25" customHeight="1" thickTop="1" thickBot="1">
      <c r="C7" s="195"/>
      <c r="D7" s="195"/>
      <c r="E7" s="195"/>
      <c r="F7" s="195"/>
      <c r="G7" s="195"/>
      <c r="H7" s="195"/>
      <c r="I7" s="195"/>
      <c r="J7" s="195"/>
      <c r="K7" s="195"/>
    </row>
    <row r="8" spans="1:12" s="196" customFormat="1" ht="24" customHeight="1" thickTop="1" thickBot="1">
      <c r="B8" s="6"/>
      <c r="C8" s="197" t="s">
        <v>319</v>
      </c>
      <c r="D8" s="7"/>
      <c r="E8" s="7"/>
      <c r="F8" s="7"/>
      <c r="G8" s="7"/>
      <c r="H8" s="7"/>
      <c r="I8" s="7"/>
      <c r="J8" s="198"/>
      <c r="K8" s="198"/>
      <c r="L8" s="199"/>
    </row>
    <row r="9" spans="1:12" ht="22.5" customHeight="1" thickTop="1">
      <c r="A9" s="884" t="s">
        <v>512</v>
      </c>
      <c r="B9" s="8" t="s">
        <v>513</v>
      </c>
      <c r="C9" s="9" t="s">
        <v>514</v>
      </c>
      <c r="D9" s="200">
        <v>9.5299999999999996E-2</v>
      </c>
      <c r="E9" s="200">
        <v>9.74E-2</v>
      </c>
      <c r="F9" s="200">
        <v>9.0300000000000005E-2</v>
      </c>
      <c r="G9" s="200">
        <v>0.123</v>
      </c>
      <c r="H9" s="200">
        <v>0.10780000000000001</v>
      </c>
      <c r="I9" s="200">
        <v>0.11269999999999999</v>
      </c>
      <c r="J9" s="200">
        <v>0.1183</v>
      </c>
      <c r="K9" s="200">
        <v>0.11550000000000001</v>
      </c>
    </row>
    <row r="10" spans="1:12" ht="22.5" customHeight="1">
      <c r="A10" s="884" t="s">
        <v>512</v>
      </c>
      <c r="B10" s="8" t="s">
        <v>515</v>
      </c>
      <c r="C10" s="9" t="s">
        <v>516</v>
      </c>
      <c r="D10" s="200">
        <v>0.70620000000000005</v>
      </c>
      <c r="E10" s="200">
        <v>0.65849999999999997</v>
      </c>
      <c r="F10" s="200">
        <v>0.69120000000000004</v>
      </c>
      <c r="G10" s="200">
        <v>0.72140000000000004</v>
      </c>
      <c r="H10" s="200">
        <v>0.7198</v>
      </c>
      <c r="I10" s="200">
        <v>0.70909999999999995</v>
      </c>
      <c r="J10" s="200">
        <v>0.70169999999999999</v>
      </c>
      <c r="K10" s="200">
        <v>0.69669999999999999</v>
      </c>
    </row>
    <row r="11" spans="1:12" ht="41.25" customHeight="1" thickBot="1">
      <c r="B11" s="10"/>
      <c r="C11" s="9"/>
      <c r="D11" s="201"/>
      <c r="E11" s="201"/>
      <c r="F11" s="201"/>
      <c r="G11" s="201"/>
      <c r="H11" s="201"/>
      <c r="I11" s="201"/>
      <c r="J11" s="201"/>
      <c r="K11" s="201"/>
    </row>
    <row r="12" spans="1:12" s="78" customFormat="1" ht="24" customHeight="1" thickTop="1" thickBot="1">
      <c r="B12" s="11"/>
      <c r="C12" s="197" t="s">
        <v>322</v>
      </c>
      <c r="D12" s="7"/>
      <c r="E12" s="7"/>
      <c r="F12" s="7"/>
      <c r="G12" s="7"/>
      <c r="H12" s="7"/>
      <c r="I12" s="7"/>
      <c r="J12" s="198"/>
      <c r="K12" s="198"/>
      <c r="L12" s="202"/>
    </row>
    <row r="13" spans="1:12" s="190" customFormat="1" ht="32.25" customHeight="1" thickTop="1">
      <c r="A13" s="190" t="s">
        <v>512</v>
      </c>
      <c r="B13" s="12" t="s">
        <v>517</v>
      </c>
      <c r="C13" s="13" t="s">
        <v>518</v>
      </c>
      <c r="D13" s="203">
        <v>0.77710000000000001</v>
      </c>
      <c r="E13" s="203">
        <v>0.79039999999999999</v>
      </c>
      <c r="F13" s="203">
        <v>0.79379999999999995</v>
      </c>
      <c r="G13" s="203">
        <v>0.79920000000000002</v>
      </c>
      <c r="H13" s="203">
        <v>0.77710000000000001</v>
      </c>
      <c r="I13" s="203">
        <v>0.77139999999999997</v>
      </c>
      <c r="J13" s="203">
        <v>0.76939999999999997</v>
      </c>
      <c r="K13" s="203">
        <v>0.77490000000000003</v>
      </c>
    </row>
    <row r="14" spans="1:12" s="161" customFormat="1" ht="23.25" customHeight="1">
      <c r="A14" s="161" t="s">
        <v>512</v>
      </c>
      <c r="B14" s="14" t="s">
        <v>519</v>
      </c>
      <c r="C14" s="15" t="s">
        <v>520</v>
      </c>
      <c r="D14" s="204"/>
      <c r="E14" s="205">
        <v>0.79039999999999999</v>
      </c>
      <c r="F14" s="205">
        <v>0.79379999999999995</v>
      </c>
      <c r="G14" s="205">
        <v>0.79920000000000002</v>
      </c>
      <c r="H14" s="205">
        <v>0.77710000000000001</v>
      </c>
      <c r="I14" s="205">
        <v>0.77139999999999997</v>
      </c>
      <c r="J14" s="205">
        <v>0.76939999999999997</v>
      </c>
      <c r="K14" s="205">
        <v>0.77490000000000003</v>
      </c>
    </row>
    <row r="15" spans="1:12" s="161" customFormat="1" ht="23.25" customHeight="1">
      <c r="B15" s="14"/>
      <c r="C15" s="15" t="s">
        <v>521</v>
      </c>
      <c r="D15" s="205">
        <v>4.1000000000000003E-3</v>
      </c>
      <c r="E15" s="205">
        <v>0.01</v>
      </c>
      <c r="F15" s="205">
        <v>1.03E-2</v>
      </c>
      <c r="G15" s="205">
        <v>1.2800000000000001E-2</v>
      </c>
      <c r="H15" s="205">
        <v>4.0500000000000001E-2</v>
      </c>
      <c r="I15" s="205">
        <v>4.9299999999999997E-2</v>
      </c>
      <c r="J15" s="205">
        <v>5.5500000000000001E-2</v>
      </c>
      <c r="K15" s="205">
        <v>5.5100000000000003E-2</v>
      </c>
    </row>
    <row r="16" spans="1:12" s="161" customFormat="1" ht="41.25" customHeight="1" thickBot="1">
      <c r="A16" s="161" t="s">
        <v>512</v>
      </c>
      <c r="B16" s="14" t="s">
        <v>522</v>
      </c>
      <c r="C16" s="15" t="s">
        <v>523</v>
      </c>
      <c r="D16" s="205">
        <v>4.7999999999999996E-3</v>
      </c>
      <c r="E16" s="205">
        <v>3.0999999999999999E-3</v>
      </c>
      <c r="F16" s="205">
        <v>1.1000000000000001E-3</v>
      </c>
      <c r="G16" s="205">
        <v>2.9999999999999997E-4</v>
      </c>
      <c r="H16" s="205">
        <v>2.9999999999999997E-4</v>
      </c>
      <c r="I16" s="205">
        <v>2.9999999999999997E-4</v>
      </c>
      <c r="J16" s="205">
        <v>2.0000000000000001E-4</v>
      </c>
      <c r="K16" s="205">
        <v>2.0000000000000001E-4</v>
      </c>
    </row>
    <row r="17" spans="1:26" s="78" customFormat="1" ht="24" customHeight="1" thickTop="1" thickBot="1">
      <c r="B17" s="11"/>
      <c r="C17" s="197" t="s">
        <v>524</v>
      </c>
      <c r="D17" s="7"/>
      <c r="E17" s="7"/>
      <c r="F17" s="7"/>
      <c r="G17" s="7"/>
      <c r="H17" s="7"/>
      <c r="I17" s="7"/>
      <c r="J17" s="198"/>
      <c r="K17" s="198"/>
      <c r="L17" s="202"/>
    </row>
    <row r="18" spans="1:26" s="190" customFormat="1" ht="32.25" customHeight="1" thickTop="1">
      <c r="A18" s="190" t="s">
        <v>512</v>
      </c>
      <c r="B18" s="12" t="s">
        <v>525</v>
      </c>
      <c r="C18" s="13" t="s">
        <v>526</v>
      </c>
      <c r="D18" s="203">
        <v>5.5500000000000001E-2</v>
      </c>
      <c r="E18" s="203">
        <v>6.7299999999999999E-2</v>
      </c>
      <c r="F18" s="203">
        <v>6.1100000000000002E-2</v>
      </c>
      <c r="G18" s="203">
        <v>0.1346</v>
      </c>
      <c r="H18" s="203">
        <v>0.16200000000000001</v>
      </c>
      <c r="I18" s="203">
        <v>0.13619999999999999</v>
      </c>
      <c r="J18" s="203">
        <v>0.1154</v>
      </c>
      <c r="K18" s="203">
        <v>0.1762</v>
      </c>
    </row>
    <row r="19" spans="1:26" s="161" customFormat="1" ht="23.25" customHeight="1">
      <c r="A19" s="161" t="s">
        <v>512</v>
      </c>
      <c r="B19" s="14" t="s">
        <v>527</v>
      </c>
      <c r="C19" s="15" t="s">
        <v>528</v>
      </c>
      <c r="D19" s="205">
        <v>0.94450000000000001</v>
      </c>
      <c r="E19" s="205">
        <v>0.93269999999999997</v>
      </c>
      <c r="F19" s="205">
        <v>0.93889999999999996</v>
      </c>
      <c r="G19" s="205">
        <v>0.86539999999999995</v>
      </c>
      <c r="H19" s="205">
        <v>0.83799999999999997</v>
      </c>
      <c r="I19" s="205">
        <v>0.86380000000000001</v>
      </c>
      <c r="J19" s="205">
        <v>0.88460000000000005</v>
      </c>
      <c r="K19" s="205">
        <v>0.82379999999999998</v>
      </c>
    </row>
    <row r="20" spans="1:26" s="161" customFormat="1" ht="41.25" customHeight="1" thickBot="1">
      <c r="A20" s="161" t="s">
        <v>512</v>
      </c>
      <c r="B20" s="14" t="s">
        <v>529</v>
      </c>
      <c r="C20" s="15" t="s">
        <v>530</v>
      </c>
      <c r="D20" s="206">
        <v>489.83249999999998</v>
      </c>
      <c r="E20" s="206">
        <v>457.73419999999999</v>
      </c>
      <c r="F20" s="206">
        <v>487.39139999999998</v>
      </c>
      <c r="G20" s="206">
        <v>549.42200000000003</v>
      </c>
      <c r="H20" s="206">
        <v>575.66020000000003</v>
      </c>
      <c r="I20" s="206">
        <v>599.9674</v>
      </c>
      <c r="J20" s="206">
        <v>590.3895</v>
      </c>
      <c r="K20" s="206">
        <v>596.69920000000002</v>
      </c>
      <c r="L20" s="207"/>
      <c r="M20" s="207"/>
      <c r="N20" s="207"/>
      <c r="O20" s="207"/>
      <c r="P20" s="207"/>
      <c r="Q20" s="207"/>
      <c r="R20" s="207"/>
      <c r="S20" s="207"/>
      <c r="T20" s="207"/>
      <c r="U20" s="207"/>
      <c r="V20" s="207"/>
      <c r="W20" s="207"/>
      <c r="X20" s="207"/>
      <c r="Y20" s="207"/>
      <c r="Z20" s="207"/>
    </row>
    <row r="21" spans="1:26" s="78" customFormat="1" ht="24" customHeight="1" thickTop="1" thickBot="1">
      <c r="B21" s="11"/>
      <c r="C21" s="197" t="s">
        <v>531</v>
      </c>
      <c r="D21" s="7"/>
      <c r="E21" s="7"/>
      <c r="F21" s="7"/>
      <c r="G21" s="7"/>
      <c r="H21" s="7"/>
      <c r="I21" s="7"/>
      <c r="J21" s="198"/>
      <c r="K21" s="198"/>
      <c r="L21" s="202"/>
    </row>
    <row r="22" spans="1:26" s="190" customFormat="1" ht="32.25" customHeight="1" thickTop="1">
      <c r="A22" s="190" t="s">
        <v>512</v>
      </c>
      <c r="B22" s="12" t="s">
        <v>532</v>
      </c>
      <c r="C22" s="13" t="s">
        <v>533</v>
      </c>
      <c r="D22" s="203">
        <v>0.97489999999999999</v>
      </c>
      <c r="E22" s="203">
        <v>0.97650000000000003</v>
      </c>
      <c r="F22" s="203">
        <v>0.97909999999999997</v>
      </c>
      <c r="G22" s="203">
        <v>0.98129999999999995</v>
      </c>
      <c r="H22" s="203">
        <v>0.98099999999999998</v>
      </c>
      <c r="I22" s="203">
        <v>0.98280000000000001</v>
      </c>
      <c r="J22" s="203">
        <v>0.98170000000000002</v>
      </c>
      <c r="K22" s="203">
        <v>0.98109999999999997</v>
      </c>
    </row>
    <row r="23" spans="1:26" s="161" customFormat="1" ht="23.25" customHeight="1">
      <c r="A23" s="161" t="s">
        <v>512</v>
      </c>
      <c r="B23" s="14" t="s">
        <v>534</v>
      </c>
      <c r="C23" s="15" t="s">
        <v>535</v>
      </c>
      <c r="D23" s="205">
        <v>3.5200000000000002E-2</v>
      </c>
      <c r="E23" s="205">
        <v>2.9100000000000001E-2</v>
      </c>
      <c r="F23" s="205">
        <v>2.41E-2</v>
      </c>
      <c r="G23" s="205">
        <v>1.77E-2</v>
      </c>
      <c r="H23" s="205">
        <v>1.54E-2</v>
      </c>
      <c r="I23" s="205">
        <v>1.8800000000000001E-2</v>
      </c>
      <c r="J23" s="205">
        <v>2.5399999999999999E-2</v>
      </c>
      <c r="K23" s="205">
        <v>2.7699999999999999E-2</v>
      </c>
    </row>
    <row r="24" spans="1:26" s="161" customFormat="1" ht="23.25" customHeight="1">
      <c r="A24" s="161" t="s">
        <v>512</v>
      </c>
      <c r="B24" s="14" t="s">
        <v>536</v>
      </c>
      <c r="C24" s="15" t="s">
        <v>537</v>
      </c>
      <c r="D24" s="205">
        <v>2.5100000000000001E-2</v>
      </c>
      <c r="E24" s="205">
        <v>2.35E-2</v>
      </c>
      <c r="F24" s="205">
        <v>2.0899999999999998E-2</v>
      </c>
      <c r="G24" s="205">
        <v>1.8700000000000001E-2</v>
      </c>
      <c r="H24" s="205">
        <v>1.9E-2</v>
      </c>
      <c r="I24" s="205">
        <v>1.72E-2</v>
      </c>
      <c r="J24" s="205">
        <v>1.83E-2</v>
      </c>
      <c r="K24" s="205">
        <v>1.89E-2</v>
      </c>
    </row>
    <row r="25" spans="1:26" s="161" customFormat="1" ht="23.25" customHeight="1">
      <c r="A25" s="161" t="s">
        <v>512</v>
      </c>
      <c r="B25" s="14" t="s">
        <v>538</v>
      </c>
      <c r="C25" s="15" t="s">
        <v>539</v>
      </c>
      <c r="D25" s="205">
        <v>2.92E-2</v>
      </c>
      <c r="E25" s="205">
        <v>2.41E-2</v>
      </c>
      <c r="F25" s="205">
        <v>1.9599999999999999E-2</v>
      </c>
      <c r="G25" s="205">
        <v>1.41E-2</v>
      </c>
      <c r="H25" s="205">
        <v>1.26E-2</v>
      </c>
      <c r="I25" s="205">
        <v>1.6199999999999999E-2</v>
      </c>
      <c r="J25" s="205">
        <v>2.29E-2</v>
      </c>
      <c r="K25" s="205">
        <v>2.47E-2</v>
      </c>
    </row>
    <row r="26" spans="1:26" s="161" customFormat="1" ht="23.25" customHeight="1">
      <c r="A26" s="161" t="s">
        <v>512</v>
      </c>
      <c r="B26" s="14" t="s">
        <v>540</v>
      </c>
      <c r="C26" s="15" t="s">
        <v>541</v>
      </c>
      <c r="D26" s="205">
        <v>0.1913</v>
      </c>
      <c r="E26" s="205">
        <v>0.1938</v>
      </c>
      <c r="F26" s="205">
        <v>0.2031</v>
      </c>
      <c r="G26" s="205">
        <v>0.2185</v>
      </c>
      <c r="H26" s="205">
        <v>0.19850000000000001</v>
      </c>
      <c r="I26" s="205">
        <v>0.1527</v>
      </c>
      <c r="J26" s="205">
        <v>0.1116</v>
      </c>
      <c r="K26" s="205">
        <v>0.1245</v>
      </c>
    </row>
    <row r="27" spans="1:26" s="161" customFormat="1" ht="23.25" customHeight="1">
      <c r="A27" s="161" t="s">
        <v>512</v>
      </c>
      <c r="B27" s="14" t="s">
        <v>542</v>
      </c>
      <c r="C27" s="15" t="s">
        <v>543</v>
      </c>
      <c r="D27" s="205">
        <v>8.2000000000000007E-3</v>
      </c>
      <c r="E27" s="205">
        <v>8.2000000000000007E-3</v>
      </c>
      <c r="F27" s="205">
        <v>8.0999999999999996E-3</v>
      </c>
      <c r="G27" s="205">
        <v>7.9000000000000008E-3</v>
      </c>
      <c r="H27" s="205">
        <v>8.0000000000000002E-3</v>
      </c>
      <c r="I27" s="205">
        <v>8.0999999999999996E-3</v>
      </c>
      <c r="J27" s="205">
        <v>8.3999999999999995E-3</v>
      </c>
      <c r="K27" s="205">
        <v>8.3999999999999995E-3</v>
      </c>
    </row>
    <row r="28" spans="1:26" s="161" customFormat="1" ht="23.25" customHeight="1">
      <c r="A28" s="161" t="s">
        <v>512</v>
      </c>
      <c r="B28" s="14" t="s">
        <v>544</v>
      </c>
      <c r="C28" s="15" t="s">
        <v>545</v>
      </c>
      <c r="D28" s="205">
        <v>8.4900000000000003E-2</v>
      </c>
      <c r="E28" s="205">
        <v>8.0399999999999999E-2</v>
      </c>
      <c r="F28" s="205">
        <v>7.6499999999999999E-2</v>
      </c>
      <c r="G28" s="205">
        <v>7.2499999999999995E-2</v>
      </c>
      <c r="H28" s="205">
        <v>7.4999999999999997E-2</v>
      </c>
      <c r="I28" s="205">
        <v>7.0699999999999999E-2</v>
      </c>
      <c r="J28" s="205">
        <v>7.0900000000000005E-2</v>
      </c>
      <c r="K28" s="205">
        <v>6.9900000000000004E-2</v>
      </c>
    </row>
    <row r="29" spans="1:26" s="161" customFormat="1" ht="23.25" customHeight="1">
      <c r="A29" s="161" t="s">
        <v>512</v>
      </c>
      <c r="B29" s="14" t="s">
        <v>546</v>
      </c>
      <c r="C29" s="15" t="s">
        <v>547</v>
      </c>
      <c r="D29" s="205">
        <v>0.93179999999999996</v>
      </c>
      <c r="E29" s="205">
        <v>0.94589999999999996</v>
      </c>
      <c r="F29" s="205">
        <v>0.95350000000000001</v>
      </c>
      <c r="G29" s="205">
        <v>0.95930000000000004</v>
      </c>
      <c r="H29" s="205">
        <v>0.95809999999999995</v>
      </c>
      <c r="I29" s="205">
        <v>0.96709999999999996</v>
      </c>
      <c r="J29" s="205">
        <v>0.97030000000000005</v>
      </c>
      <c r="K29" s="205">
        <v>0.96809999999999996</v>
      </c>
    </row>
    <row r="30" spans="1:26" s="161" customFormat="1" ht="23.25" customHeight="1">
      <c r="A30" s="161" t="s">
        <v>512</v>
      </c>
      <c r="B30" s="14" t="s">
        <v>548</v>
      </c>
      <c r="C30" s="15" t="s">
        <v>549</v>
      </c>
      <c r="D30" s="205">
        <v>2.52E-2</v>
      </c>
      <c r="E30" s="205">
        <v>1.8499999999999999E-2</v>
      </c>
      <c r="F30" s="205">
        <v>1.9300000000000001E-2</v>
      </c>
      <c r="G30" s="205">
        <v>1.7500000000000002E-2</v>
      </c>
      <c r="H30" s="205">
        <v>1.9E-2</v>
      </c>
      <c r="I30" s="205">
        <v>1.4500000000000001E-2</v>
      </c>
      <c r="J30" s="205">
        <v>1.0800000000000001E-2</v>
      </c>
      <c r="K30" s="205">
        <v>1.23E-2</v>
      </c>
    </row>
    <row r="31" spans="1:26" s="161" customFormat="1" ht="23.25" customHeight="1">
      <c r="A31" s="161" t="s">
        <v>512</v>
      </c>
      <c r="B31" s="14" t="s">
        <v>550</v>
      </c>
      <c r="C31" s="15" t="s">
        <v>551</v>
      </c>
      <c r="D31" s="205">
        <v>1.9E-3</v>
      </c>
      <c r="E31" s="205">
        <v>0</v>
      </c>
      <c r="F31" s="205">
        <v>0</v>
      </c>
      <c r="G31" s="205">
        <v>0</v>
      </c>
      <c r="H31" s="205">
        <v>0</v>
      </c>
      <c r="I31" s="205">
        <v>0</v>
      </c>
      <c r="J31" s="205">
        <v>0</v>
      </c>
      <c r="K31" s="208">
        <v>0</v>
      </c>
    </row>
    <row r="32" spans="1:26" s="161" customFormat="1" ht="23.25" customHeight="1">
      <c r="A32" s="161" t="s">
        <v>512</v>
      </c>
      <c r="B32" s="14" t="s">
        <v>552</v>
      </c>
      <c r="C32" s="15" t="s">
        <v>553</v>
      </c>
      <c r="D32" s="205">
        <v>1.3299999999999999E-2</v>
      </c>
      <c r="E32" s="205">
        <v>8.3999999999999995E-3</v>
      </c>
      <c r="F32" s="205">
        <v>4.1000000000000003E-3</v>
      </c>
      <c r="G32" s="205">
        <v>4.1999999999999997E-3</v>
      </c>
      <c r="H32" s="205">
        <v>3.8E-3</v>
      </c>
      <c r="I32" s="205">
        <v>2.8E-3</v>
      </c>
      <c r="J32" s="205">
        <v>3.5000000000000001E-3</v>
      </c>
      <c r="K32" s="205">
        <v>2.8E-3</v>
      </c>
    </row>
    <row r="33" spans="1:12" s="161" customFormat="1" ht="23.25" customHeight="1">
      <c r="A33" s="161" t="s">
        <v>512</v>
      </c>
      <c r="B33" s="14" t="s">
        <v>554</v>
      </c>
      <c r="C33" s="15" t="s">
        <v>555</v>
      </c>
      <c r="D33" s="205">
        <v>6.9999999999999999E-4</v>
      </c>
      <c r="E33" s="205">
        <v>5.0000000000000001E-4</v>
      </c>
      <c r="F33" s="205">
        <v>0</v>
      </c>
      <c r="G33" s="205">
        <v>0</v>
      </c>
      <c r="H33" s="205">
        <v>0</v>
      </c>
      <c r="I33" s="205">
        <v>0</v>
      </c>
      <c r="J33" s="205">
        <v>0</v>
      </c>
      <c r="K33" s="208">
        <v>0</v>
      </c>
    </row>
    <row r="34" spans="1:12" s="161" customFormat="1" ht="23.25" customHeight="1">
      <c r="A34" s="161" t="s">
        <v>512</v>
      </c>
      <c r="B34" s="14" t="s">
        <v>556</v>
      </c>
      <c r="C34" s="15" t="s">
        <v>557</v>
      </c>
      <c r="D34" s="205">
        <v>3.8999999999999998E-3</v>
      </c>
      <c r="E34" s="205">
        <v>4.5999999999999999E-3</v>
      </c>
      <c r="F34" s="205">
        <v>3.3E-3</v>
      </c>
      <c r="G34" s="205">
        <v>1.8E-3</v>
      </c>
      <c r="H34" s="205">
        <v>1.4E-3</v>
      </c>
      <c r="I34" s="205">
        <v>1.1000000000000001E-3</v>
      </c>
      <c r="J34" s="205">
        <v>8.9999999999999998E-4</v>
      </c>
      <c r="K34" s="205">
        <v>8.0000000000000004E-4</v>
      </c>
    </row>
    <row r="35" spans="1:12" s="161" customFormat="1" ht="23.25" customHeight="1">
      <c r="A35" s="161" t="s">
        <v>512</v>
      </c>
      <c r="B35" s="14" t="s">
        <v>558</v>
      </c>
      <c r="C35" s="15" t="s">
        <v>559</v>
      </c>
      <c r="D35" s="205">
        <v>0</v>
      </c>
      <c r="E35" s="205">
        <v>0</v>
      </c>
      <c r="F35" s="205">
        <v>1.1999999999999999E-3</v>
      </c>
      <c r="G35" s="205">
        <v>1E-3</v>
      </c>
      <c r="H35" s="205">
        <v>1.4E-3</v>
      </c>
      <c r="I35" s="205">
        <v>1.2999999999999999E-3</v>
      </c>
      <c r="J35" s="205">
        <v>1.2999999999999999E-3</v>
      </c>
      <c r="K35" s="205">
        <v>1.1000000000000001E-3</v>
      </c>
    </row>
    <row r="36" spans="1:12" s="161" customFormat="1" ht="41.25" customHeight="1" thickBot="1">
      <c r="A36" s="161" t="s">
        <v>512</v>
      </c>
      <c r="B36" s="16" t="s">
        <v>560</v>
      </c>
      <c r="C36" s="15" t="s">
        <v>561</v>
      </c>
      <c r="D36" s="205">
        <v>2.3199999999999998E-2</v>
      </c>
      <c r="E36" s="205">
        <v>2.2100000000000002E-2</v>
      </c>
      <c r="F36" s="205">
        <v>1.8599999999999998E-2</v>
      </c>
      <c r="G36" s="205">
        <v>1.61E-2</v>
      </c>
      <c r="H36" s="205">
        <v>1.6299999999999999E-2</v>
      </c>
      <c r="I36" s="205">
        <v>1.3100000000000001E-2</v>
      </c>
      <c r="J36" s="205">
        <v>1.3299999999999999E-2</v>
      </c>
      <c r="K36" s="205">
        <v>1.4999999999999999E-2</v>
      </c>
    </row>
    <row r="37" spans="1:12" s="78" customFormat="1" ht="24" customHeight="1" thickTop="1" thickBot="1">
      <c r="B37" s="11"/>
      <c r="C37" s="197" t="s">
        <v>345</v>
      </c>
      <c r="D37" s="7"/>
      <c r="E37" s="7"/>
      <c r="F37" s="7"/>
      <c r="G37" s="7"/>
      <c r="H37" s="7"/>
      <c r="I37" s="7"/>
      <c r="J37" s="198"/>
      <c r="K37" s="198"/>
      <c r="L37" s="202"/>
    </row>
    <row r="38" spans="1:12" s="190" customFormat="1" ht="31.5" customHeight="1" thickTop="1">
      <c r="A38" s="190" t="s">
        <v>512</v>
      </c>
      <c r="B38" s="12" t="s">
        <v>562</v>
      </c>
      <c r="C38" s="13" t="s">
        <v>563</v>
      </c>
      <c r="D38" s="203">
        <v>0.24079999999999999</v>
      </c>
      <c r="E38" s="203">
        <v>0.2467</v>
      </c>
      <c r="F38" s="203">
        <v>0.24030000000000001</v>
      </c>
      <c r="G38" s="203">
        <v>0.33479999999999999</v>
      </c>
      <c r="H38" s="203">
        <v>0.31540000000000001</v>
      </c>
      <c r="I38" s="203">
        <v>0.3427</v>
      </c>
      <c r="J38" s="203">
        <v>0.35160000000000002</v>
      </c>
      <c r="K38" s="203">
        <v>0.3619</v>
      </c>
    </row>
    <row r="39" spans="1:12" s="161" customFormat="1" ht="22.5" customHeight="1">
      <c r="A39" s="161" t="s">
        <v>512</v>
      </c>
      <c r="B39" s="14" t="s">
        <v>564</v>
      </c>
      <c r="C39" s="15" t="s">
        <v>565</v>
      </c>
      <c r="D39" s="205">
        <v>0.58099999999999996</v>
      </c>
      <c r="E39" s="205">
        <v>0.72330000000000005</v>
      </c>
      <c r="F39" s="205">
        <v>0.65559999999999996</v>
      </c>
      <c r="G39" s="205">
        <v>0.6119</v>
      </c>
      <c r="H39" s="205">
        <v>0.66990000000000005</v>
      </c>
      <c r="I39" s="205">
        <v>0.73740000000000006</v>
      </c>
      <c r="J39" s="205">
        <v>0.75890000000000002</v>
      </c>
      <c r="K39" s="205">
        <v>0.82110000000000005</v>
      </c>
    </row>
    <row r="40" spans="1:12" s="161" customFormat="1" ht="22.5" customHeight="1">
      <c r="A40" s="161" t="s">
        <v>512</v>
      </c>
      <c r="B40" s="14" t="s">
        <v>566</v>
      </c>
      <c r="C40" s="15" t="s">
        <v>567</v>
      </c>
      <c r="D40" s="205">
        <v>0.2767</v>
      </c>
      <c r="E40" s="205">
        <v>0.33689999999999998</v>
      </c>
      <c r="F40" s="205">
        <v>0.28970000000000001</v>
      </c>
      <c r="G40" s="205">
        <v>0.26250000000000001</v>
      </c>
      <c r="H40" s="205">
        <v>0.26529999999999998</v>
      </c>
      <c r="I40" s="205">
        <v>0.2792</v>
      </c>
      <c r="J40" s="205">
        <v>0.29299999999999998</v>
      </c>
      <c r="K40" s="205">
        <v>0.3004</v>
      </c>
    </row>
    <row r="41" spans="1:12" s="161" customFormat="1" ht="40.5" customHeight="1" thickBot="1">
      <c r="A41" s="161" t="s">
        <v>512</v>
      </c>
      <c r="B41" s="14" t="s">
        <v>568</v>
      </c>
      <c r="C41" s="15" t="s">
        <v>569</v>
      </c>
      <c r="D41" s="205">
        <v>0.23</v>
      </c>
      <c r="E41" s="205">
        <v>0.28560000000000002</v>
      </c>
      <c r="F41" s="205">
        <v>0.24640000000000001</v>
      </c>
      <c r="G41" s="205">
        <v>0.2248</v>
      </c>
      <c r="H41" s="205">
        <v>0.22889999999999999</v>
      </c>
      <c r="I41" s="205">
        <v>0.24249999999999999</v>
      </c>
      <c r="J41" s="205">
        <v>0.25519999999999998</v>
      </c>
      <c r="K41" s="205">
        <v>0.2621</v>
      </c>
    </row>
    <row r="42" spans="1:12" s="78" customFormat="1" ht="24" customHeight="1" thickTop="1" thickBot="1">
      <c r="B42" s="11"/>
      <c r="C42" s="197" t="s">
        <v>350</v>
      </c>
      <c r="D42" s="7"/>
      <c r="E42" s="7"/>
      <c r="F42" s="7"/>
      <c r="G42" s="7"/>
      <c r="H42" s="7"/>
      <c r="I42" s="7"/>
      <c r="J42" s="198"/>
      <c r="K42" s="198"/>
      <c r="L42" s="202"/>
    </row>
    <row r="43" spans="1:12" s="190" customFormat="1" ht="31.5" customHeight="1" thickTop="1">
      <c r="A43" s="190" t="s">
        <v>512</v>
      </c>
      <c r="B43" s="12" t="s">
        <v>570</v>
      </c>
      <c r="C43" s="13" t="s">
        <v>571</v>
      </c>
      <c r="D43" s="203">
        <v>0.16889999999999999</v>
      </c>
      <c r="E43" s="203">
        <v>0.15229999999999999</v>
      </c>
      <c r="F43" s="203">
        <v>0.14949999999999999</v>
      </c>
      <c r="G43" s="203">
        <v>0.14380000000000001</v>
      </c>
      <c r="H43" s="203">
        <v>0.13719999999999999</v>
      </c>
      <c r="I43" s="203">
        <v>0.13139999999999999</v>
      </c>
      <c r="J43" s="203">
        <v>0.129</v>
      </c>
      <c r="K43" s="203">
        <v>0.12759999999999999</v>
      </c>
    </row>
    <row r="44" spans="1:12" s="161" customFormat="1" ht="22.5" customHeight="1">
      <c r="A44" s="161" t="s">
        <v>512</v>
      </c>
      <c r="B44" s="14" t="s">
        <v>572</v>
      </c>
      <c r="C44" s="15" t="s">
        <v>573</v>
      </c>
      <c r="D44" s="205">
        <v>0.16889999999999999</v>
      </c>
      <c r="E44" s="205">
        <v>0.15229999999999999</v>
      </c>
      <c r="F44" s="205">
        <v>0.14940000000000001</v>
      </c>
      <c r="G44" s="205">
        <v>0.14380000000000001</v>
      </c>
      <c r="H44" s="205">
        <v>0.13719999999999999</v>
      </c>
      <c r="I44" s="205">
        <v>0.13139999999999999</v>
      </c>
      <c r="J44" s="205">
        <v>0.12889999999999999</v>
      </c>
      <c r="K44" s="205">
        <v>0.12759999999999999</v>
      </c>
    </row>
    <row r="45" spans="1:12" s="161" customFormat="1" ht="22.5" customHeight="1">
      <c r="A45" s="161" t="s">
        <v>512</v>
      </c>
      <c r="B45" s="14" t="s">
        <v>574</v>
      </c>
      <c r="C45" s="15" t="s">
        <v>575</v>
      </c>
      <c r="D45" s="205">
        <v>0.1109</v>
      </c>
      <c r="E45" s="205">
        <v>0.10730000000000001</v>
      </c>
      <c r="F45" s="205">
        <v>0.1022</v>
      </c>
      <c r="G45" s="205">
        <v>9.8900000000000002E-2</v>
      </c>
      <c r="H45" s="205">
        <v>0.1052</v>
      </c>
      <c r="I45" s="205">
        <v>9.7600000000000006E-2</v>
      </c>
      <c r="J45" s="205">
        <v>0.1045</v>
      </c>
      <c r="K45" s="205">
        <v>0.1082</v>
      </c>
    </row>
    <row r="46" spans="1:12" s="161" customFormat="1" ht="22.5" customHeight="1">
      <c r="A46" s="161" t="s">
        <v>512</v>
      </c>
      <c r="B46" s="14" t="s">
        <v>576</v>
      </c>
      <c r="C46" s="15" t="s">
        <v>577</v>
      </c>
      <c r="D46" s="205">
        <v>2.98E-2</v>
      </c>
      <c r="E46" s="205">
        <v>2.58E-2</v>
      </c>
      <c r="F46" s="205">
        <v>2.3900000000000001E-2</v>
      </c>
      <c r="G46" s="205">
        <v>2.0400000000000001E-2</v>
      </c>
      <c r="H46" s="205">
        <v>1.7000000000000001E-2</v>
      </c>
      <c r="I46" s="205">
        <v>1.6299999999999999E-2</v>
      </c>
      <c r="J46" s="205">
        <v>1.6199999999999999E-2</v>
      </c>
      <c r="K46" s="205">
        <v>1.9800000000000002E-2</v>
      </c>
    </row>
    <row r="47" spans="1:12" s="161" customFormat="1" ht="22.5" customHeight="1">
      <c r="A47" s="161" t="s">
        <v>512</v>
      </c>
      <c r="B47" s="14" t="s">
        <v>578</v>
      </c>
      <c r="C47" s="15" t="s">
        <v>579</v>
      </c>
      <c r="D47" s="205">
        <v>3.4000000000000002E-2</v>
      </c>
      <c r="E47" s="205">
        <v>2.9700000000000001E-2</v>
      </c>
      <c r="F47" s="205">
        <v>2.47E-2</v>
      </c>
      <c r="G47" s="205">
        <v>2.18E-2</v>
      </c>
      <c r="H47" s="205">
        <v>2.5000000000000001E-2</v>
      </c>
      <c r="I47" s="205">
        <v>2.24E-2</v>
      </c>
      <c r="J47" s="205">
        <v>2.81E-2</v>
      </c>
      <c r="K47" s="205">
        <v>2.7E-2</v>
      </c>
    </row>
    <row r="48" spans="1:12" s="161" customFormat="1" ht="40.5" customHeight="1" thickBot="1">
      <c r="A48" s="161" t="s">
        <v>512</v>
      </c>
      <c r="B48" s="14" t="s">
        <v>580</v>
      </c>
      <c r="C48" s="15" t="s">
        <v>581</v>
      </c>
      <c r="D48" s="205">
        <v>0.23200000000000001</v>
      </c>
      <c r="E48" s="205">
        <v>0.22020000000000001</v>
      </c>
      <c r="F48" s="205">
        <v>0.20710000000000001</v>
      </c>
      <c r="G48" s="205">
        <v>0.2</v>
      </c>
      <c r="H48" s="205">
        <v>0.19370000000000001</v>
      </c>
      <c r="I48" s="205">
        <v>0.19309999999999999</v>
      </c>
      <c r="J48" s="205">
        <v>0.1938</v>
      </c>
      <c r="K48" s="205">
        <v>0.19289999999999999</v>
      </c>
    </row>
    <row r="49" spans="1:12" s="196" customFormat="1" ht="24" customHeight="1" thickTop="1" thickBot="1">
      <c r="B49" s="6"/>
      <c r="C49" s="197" t="s">
        <v>582</v>
      </c>
      <c r="D49" s="7"/>
      <c r="E49" s="7"/>
      <c r="F49" s="7"/>
      <c r="G49" s="7"/>
      <c r="H49" s="7"/>
      <c r="I49" s="7"/>
      <c r="J49" s="198"/>
      <c r="K49" s="198"/>
      <c r="L49" s="199"/>
    </row>
    <row r="50" spans="1:12" s="190" customFormat="1" ht="31.5" customHeight="1" thickTop="1">
      <c r="A50" s="190" t="s">
        <v>512</v>
      </c>
      <c r="B50" s="12" t="s">
        <v>583</v>
      </c>
      <c r="C50" s="13" t="s">
        <v>584</v>
      </c>
      <c r="D50" s="203">
        <v>0.86309999999999998</v>
      </c>
      <c r="E50" s="203">
        <v>0.86880000000000002</v>
      </c>
      <c r="F50" s="203">
        <v>0.87070000000000003</v>
      </c>
      <c r="G50" s="203">
        <v>0.84150000000000003</v>
      </c>
      <c r="H50" s="203">
        <v>0.85780000000000001</v>
      </c>
      <c r="I50" s="203">
        <v>0.85580000000000001</v>
      </c>
      <c r="J50" s="203">
        <v>0.85260000000000002</v>
      </c>
      <c r="K50" s="203">
        <v>0.85570000000000002</v>
      </c>
    </row>
    <row r="51" spans="1:12" s="161" customFormat="1" ht="22.5" customHeight="1">
      <c r="A51" s="161" t="s">
        <v>512</v>
      </c>
      <c r="B51" s="14" t="s">
        <v>585</v>
      </c>
      <c r="C51" s="15" t="s">
        <v>586</v>
      </c>
      <c r="D51" s="205">
        <v>0.93479999999999996</v>
      </c>
      <c r="E51" s="205">
        <v>0.93640000000000001</v>
      </c>
      <c r="F51" s="205">
        <v>0.93679999999999997</v>
      </c>
      <c r="G51" s="205">
        <v>0.93720000000000003</v>
      </c>
      <c r="H51" s="205">
        <v>0.93489999999999995</v>
      </c>
      <c r="I51" s="205">
        <v>0.93020000000000003</v>
      </c>
      <c r="J51" s="205">
        <v>0.93240000000000001</v>
      </c>
      <c r="K51" s="205">
        <v>0.93520000000000003</v>
      </c>
    </row>
    <row r="52" spans="1:12" s="161" customFormat="1" ht="22.5" customHeight="1">
      <c r="A52" s="161" t="s">
        <v>512</v>
      </c>
      <c r="B52" s="14" t="s">
        <v>587</v>
      </c>
      <c r="C52" s="15" t="s">
        <v>588</v>
      </c>
      <c r="D52" s="205">
        <v>0.111</v>
      </c>
      <c r="E52" s="205">
        <v>9.4500000000000001E-2</v>
      </c>
      <c r="F52" s="205">
        <v>9.2700000000000005E-2</v>
      </c>
      <c r="G52" s="205">
        <v>4.8599999999999997E-2</v>
      </c>
      <c r="H52" s="205">
        <v>6.3399999999999998E-2</v>
      </c>
      <c r="I52" s="205">
        <v>5.9299999999999999E-2</v>
      </c>
      <c r="J52" s="205">
        <v>4.9799999999999997E-2</v>
      </c>
      <c r="K52" s="205">
        <v>4.8800000000000003E-2</v>
      </c>
    </row>
    <row r="53" spans="1:12" s="161" customFormat="1" ht="22.5" customHeight="1">
      <c r="A53" s="161" t="s">
        <v>512</v>
      </c>
      <c r="B53" s="14" t="s">
        <v>589</v>
      </c>
      <c r="C53" s="15" t="s">
        <v>590</v>
      </c>
      <c r="D53" s="205">
        <v>0.81020000000000003</v>
      </c>
      <c r="E53" s="205">
        <v>0.86150000000000004</v>
      </c>
      <c r="F53" s="205">
        <v>0.86550000000000005</v>
      </c>
      <c r="G53" s="205">
        <v>1.1025</v>
      </c>
      <c r="H53" s="205">
        <v>1.0364</v>
      </c>
      <c r="I53" s="205">
        <v>1.0971</v>
      </c>
      <c r="J53" s="205">
        <v>1.1427</v>
      </c>
      <c r="K53" s="205">
        <v>1.1315</v>
      </c>
    </row>
    <row r="54" spans="1:12" ht="15.75" thickBot="1">
      <c r="C54" s="209"/>
      <c r="D54" s="209"/>
      <c r="E54" s="209"/>
      <c r="F54" s="209"/>
      <c r="G54" s="209"/>
      <c r="H54" s="209"/>
      <c r="I54" s="209"/>
      <c r="J54" s="209"/>
      <c r="K54" s="209"/>
      <c r="L54" s="186"/>
    </row>
    <row r="55" spans="1:12" ht="19.5" customHeight="1" thickTop="1">
      <c r="A55" s="210" t="s">
        <v>511</v>
      </c>
      <c r="B55" s="10" t="s">
        <v>511</v>
      </c>
      <c r="C55" s="162" t="s">
        <v>362</v>
      </c>
      <c r="D55" s="151"/>
      <c r="E55" s="211"/>
      <c r="F55" s="211"/>
      <c r="G55" s="211"/>
      <c r="H55" s="211"/>
      <c r="I55" s="211"/>
    </row>
    <row r="56" spans="1:12" ht="33.75" customHeight="1">
      <c r="C56" s="1113" t="s">
        <v>363</v>
      </c>
      <c r="D56" s="1113"/>
      <c r="E56" s="1113"/>
      <c r="F56" s="1113"/>
      <c r="G56" s="1113"/>
      <c r="H56" s="1113"/>
      <c r="I56" s="1113"/>
      <c r="J56" s="1113"/>
      <c r="K56" s="1113"/>
    </row>
    <row r="57" spans="1:12" ht="33.75" customHeight="1">
      <c r="C57" s="1113" t="s">
        <v>364</v>
      </c>
      <c r="D57" s="1113"/>
      <c r="E57" s="1113"/>
      <c r="F57" s="1113"/>
      <c r="G57" s="1113"/>
      <c r="H57" s="1113"/>
      <c r="I57" s="1113"/>
      <c r="J57" s="1113"/>
      <c r="K57" s="1113"/>
    </row>
    <row r="58" spans="1:12">
      <c r="C58" s="109" t="s">
        <v>591</v>
      </c>
      <c r="D58" s="212"/>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C79" sqref="C79"/>
    </sheetView>
  </sheetViews>
  <sheetFormatPr defaultRowHeight="12.75"/>
  <cols>
    <col min="1" max="2" width="9.140625" style="987" hidden="1" customWidth="1"/>
    <col min="3" max="3" width="124.140625" style="987" customWidth="1"/>
    <col min="4" max="11" width="16.85546875" style="987" customWidth="1"/>
    <col min="12" max="12" width="3.85546875" style="987" bestFit="1" customWidth="1"/>
    <col min="13" max="256" width="9.140625" style="987"/>
    <col min="257" max="258" width="0" style="987" hidden="1" customWidth="1"/>
    <col min="259" max="259" width="124.140625" style="987" customWidth="1"/>
    <col min="260" max="267" width="16.85546875" style="987" customWidth="1"/>
    <col min="268" max="268" width="3.85546875" style="987" bestFit="1" customWidth="1"/>
    <col min="269" max="512" width="9.140625" style="987"/>
    <col min="513" max="514" width="0" style="987" hidden="1" customWidth="1"/>
    <col min="515" max="515" width="124.140625" style="987" customWidth="1"/>
    <col min="516" max="523" width="16.85546875" style="987" customWidth="1"/>
    <col min="524" max="524" width="3.85546875" style="987" bestFit="1" customWidth="1"/>
    <col min="525" max="768" width="9.140625" style="987"/>
    <col min="769" max="770" width="0" style="987" hidden="1" customWidth="1"/>
    <col min="771" max="771" width="124.140625" style="987" customWidth="1"/>
    <col min="772" max="779" width="16.85546875" style="987" customWidth="1"/>
    <col min="780" max="780" width="3.85546875" style="987" bestFit="1" customWidth="1"/>
    <col min="781" max="1024" width="9.140625" style="987"/>
    <col min="1025" max="1026" width="0" style="987" hidden="1" customWidth="1"/>
    <col min="1027" max="1027" width="124.140625" style="987" customWidth="1"/>
    <col min="1028" max="1035" width="16.85546875" style="987" customWidth="1"/>
    <col min="1036" max="1036" width="3.85546875" style="987" bestFit="1" customWidth="1"/>
    <col min="1037" max="1280" width="9.140625" style="987"/>
    <col min="1281" max="1282" width="0" style="987" hidden="1" customWidth="1"/>
    <col min="1283" max="1283" width="124.140625" style="987" customWidth="1"/>
    <col min="1284" max="1291" width="16.85546875" style="987" customWidth="1"/>
    <col min="1292" max="1292" width="3.85546875" style="987" bestFit="1" customWidth="1"/>
    <col min="1293" max="1536" width="9.140625" style="987"/>
    <col min="1537" max="1538" width="0" style="987" hidden="1" customWidth="1"/>
    <col min="1539" max="1539" width="124.140625" style="987" customWidth="1"/>
    <col min="1540" max="1547" width="16.85546875" style="987" customWidth="1"/>
    <col min="1548" max="1548" width="3.85546875" style="987" bestFit="1" customWidth="1"/>
    <col min="1549" max="1792" width="9.140625" style="987"/>
    <col min="1793" max="1794" width="0" style="987" hidden="1" customWidth="1"/>
    <col min="1795" max="1795" width="124.140625" style="987" customWidth="1"/>
    <col min="1796" max="1803" width="16.85546875" style="987" customWidth="1"/>
    <col min="1804" max="1804" width="3.85546875" style="987" bestFit="1" customWidth="1"/>
    <col min="1805" max="2048" width="9.140625" style="987"/>
    <col min="2049" max="2050" width="0" style="987" hidden="1" customWidth="1"/>
    <col min="2051" max="2051" width="124.140625" style="987" customWidth="1"/>
    <col min="2052" max="2059" width="16.85546875" style="987" customWidth="1"/>
    <col min="2060" max="2060" width="3.85546875" style="987" bestFit="1" customWidth="1"/>
    <col min="2061" max="2304" width="9.140625" style="987"/>
    <col min="2305" max="2306" width="0" style="987" hidden="1" customWidth="1"/>
    <col min="2307" max="2307" width="124.140625" style="987" customWidth="1"/>
    <col min="2308" max="2315" width="16.85546875" style="987" customWidth="1"/>
    <col min="2316" max="2316" width="3.85546875" style="987" bestFit="1" customWidth="1"/>
    <col min="2317" max="2560" width="9.140625" style="987"/>
    <col min="2561" max="2562" width="0" style="987" hidden="1" customWidth="1"/>
    <col min="2563" max="2563" width="124.140625" style="987" customWidth="1"/>
    <col min="2564" max="2571" width="16.85546875" style="987" customWidth="1"/>
    <col min="2572" max="2572" width="3.85546875" style="987" bestFit="1" customWidth="1"/>
    <col min="2573" max="2816" width="9.140625" style="987"/>
    <col min="2817" max="2818" width="0" style="987" hidden="1" customWidth="1"/>
    <col min="2819" max="2819" width="124.140625" style="987" customWidth="1"/>
    <col min="2820" max="2827" width="16.85546875" style="987" customWidth="1"/>
    <col min="2828" max="2828" width="3.85546875" style="987" bestFit="1" customWidth="1"/>
    <col min="2829" max="3072" width="9.140625" style="987"/>
    <col min="3073" max="3074" width="0" style="987" hidden="1" customWidth="1"/>
    <col min="3075" max="3075" width="124.140625" style="987" customWidth="1"/>
    <col min="3076" max="3083" width="16.85546875" style="987" customWidth="1"/>
    <col min="3084" max="3084" width="3.85546875" style="987" bestFit="1" customWidth="1"/>
    <col min="3085" max="3328" width="9.140625" style="987"/>
    <col min="3329" max="3330" width="0" style="987" hidden="1" customWidth="1"/>
    <col min="3331" max="3331" width="124.140625" style="987" customWidth="1"/>
    <col min="3332" max="3339" width="16.85546875" style="987" customWidth="1"/>
    <col min="3340" max="3340" width="3.85546875" style="987" bestFit="1" customWidth="1"/>
    <col min="3341" max="3584" width="9.140625" style="987"/>
    <col min="3585" max="3586" width="0" style="987" hidden="1" customWidth="1"/>
    <col min="3587" max="3587" width="124.140625" style="987" customWidth="1"/>
    <col min="3588" max="3595" width="16.85546875" style="987" customWidth="1"/>
    <col min="3596" max="3596" width="3.85546875" style="987" bestFit="1" customWidth="1"/>
    <col min="3597" max="3840" width="9.140625" style="987"/>
    <col min="3841" max="3842" width="0" style="987" hidden="1" customWidth="1"/>
    <col min="3843" max="3843" width="124.140625" style="987" customWidth="1"/>
    <col min="3844" max="3851" width="16.85546875" style="987" customWidth="1"/>
    <col min="3852" max="3852" width="3.85546875" style="987" bestFit="1" customWidth="1"/>
    <col min="3853" max="4096" width="9.140625" style="987"/>
    <col min="4097" max="4098" width="0" style="987" hidden="1" customWidth="1"/>
    <col min="4099" max="4099" width="124.140625" style="987" customWidth="1"/>
    <col min="4100" max="4107" width="16.85546875" style="987" customWidth="1"/>
    <col min="4108" max="4108" width="3.85546875" style="987" bestFit="1" customWidth="1"/>
    <col min="4109" max="4352" width="9.140625" style="987"/>
    <col min="4353" max="4354" width="0" style="987" hidden="1" customWidth="1"/>
    <col min="4355" max="4355" width="124.140625" style="987" customWidth="1"/>
    <col min="4356" max="4363" width="16.85546875" style="987" customWidth="1"/>
    <col min="4364" max="4364" width="3.85546875" style="987" bestFit="1" customWidth="1"/>
    <col min="4365" max="4608" width="9.140625" style="987"/>
    <col min="4609" max="4610" width="0" style="987" hidden="1" customWidth="1"/>
    <col min="4611" max="4611" width="124.140625" style="987" customWidth="1"/>
    <col min="4612" max="4619" width="16.85546875" style="987" customWidth="1"/>
    <col min="4620" max="4620" width="3.85546875" style="987" bestFit="1" customWidth="1"/>
    <col min="4621" max="4864" width="9.140625" style="987"/>
    <col min="4865" max="4866" width="0" style="987" hidden="1" customWidth="1"/>
    <col min="4867" max="4867" width="124.140625" style="987" customWidth="1"/>
    <col min="4868" max="4875" width="16.85546875" style="987" customWidth="1"/>
    <col min="4876" max="4876" width="3.85546875" style="987" bestFit="1" customWidth="1"/>
    <col min="4877" max="5120" width="9.140625" style="987"/>
    <col min="5121" max="5122" width="0" style="987" hidden="1" customWidth="1"/>
    <col min="5123" max="5123" width="124.140625" style="987" customWidth="1"/>
    <col min="5124" max="5131" width="16.85546875" style="987" customWidth="1"/>
    <col min="5132" max="5132" width="3.85546875" style="987" bestFit="1" customWidth="1"/>
    <col min="5133" max="5376" width="9.140625" style="987"/>
    <col min="5377" max="5378" width="0" style="987" hidden="1" customWidth="1"/>
    <col min="5379" max="5379" width="124.140625" style="987" customWidth="1"/>
    <col min="5380" max="5387" width="16.85546875" style="987" customWidth="1"/>
    <col min="5388" max="5388" width="3.85546875" style="987" bestFit="1" customWidth="1"/>
    <col min="5389" max="5632" width="9.140625" style="987"/>
    <col min="5633" max="5634" width="0" style="987" hidden="1" customWidth="1"/>
    <col min="5635" max="5635" width="124.140625" style="987" customWidth="1"/>
    <col min="5636" max="5643" width="16.85546875" style="987" customWidth="1"/>
    <col min="5644" max="5644" width="3.85546875" style="987" bestFit="1" customWidth="1"/>
    <col min="5645" max="5888" width="9.140625" style="987"/>
    <col min="5889" max="5890" width="0" style="987" hidden="1" customWidth="1"/>
    <col min="5891" max="5891" width="124.140625" style="987" customWidth="1"/>
    <col min="5892" max="5899" width="16.85546875" style="987" customWidth="1"/>
    <col min="5900" max="5900" width="3.85546875" style="987" bestFit="1" customWidth="1"/>
    <col min="5901" max="6144" width="9.140625" style="987"/>
    <col min="6145" max="6146" width="0" style="987" hidden="1" customWidth="1"/>
    <col min="6147" max="6147" width="124.140625" style="987" customWidth="1"/>
    <col min="6148" max="6155" width="16.85546875" style="987" customWidth="1"/>
    <col min="6156" max="6156" width="3.85546875" style="987" bestFit="1" customWidth="1"/>
    <col min="6157" max="6400" width="9.140625" style="987"/>
    <col min="6401" max="6402" width="0" style="987" hidden="1" customWidth="1"/>
    <col min="6403" max="6403" width="124.140625" style="987" customWidth="1"/>
    <col min="6404" max="6411" width="16.85546875" style="987" customWidth="1"/>
    <col min="6412" max="6412" width="3.85546875" style="987" bestFit="1" customWidth="1"/>
    <col min="6413" max="6656" width="9.140625" style="987"/>
    <col min="6657" max="6658" width="0" style="987" hidden="1" customWidth="1"/>
    <col min="6659" max="6659" width="124.140625" style="987" customWidth="1"/>
    <col min="6660" max="6667" width="16.85546875" style="987" customWidth="1"/>
    <col min="6668" max="6668" width="3.85546875" style="987" bestFit="1" customWidth="1"/>
    <col min="6669" max="6912" width="9.140625" style="987"/>
    <col min="6913" max="6914" width="0" style="987" hidden="1" customWidth="1"/>
    <col min="6915" max="6915" width="124.140625" style="987" customWidth="1"/>
    <col min="6916" max="6923" width="16.85546875" style="987" customWidth="1"/>
    <col min="6924" max="6924" width="3.85546875" style="987" bestFit="1" customWidth="1"/>
    <col min="6925" max="7168" width="9.140625" style="987"/>
    <col min="7169" max="7170" width="0" style="987" hidden="1" customWidth="1"/>
    <col min="7171" max="7171" width="124.140625" style="987" customWidth="1"/>
    <col min="7172" max="7179" width="16.85546875" style="987" customWidth="1"/>
    <col min="7180" max="7180" width="3.85546875" style="987" bestFit="1" customWidth="1"/>
    <col min="7181" max="7424" width="9.140625" style="987"/>
    <col min="7425" max="7426" width="0" style="987" hidden="1" customWidth="1"/>
    <col min="7427" max="7427" width="124.140625" style="987" customWidth="1"/>
    <col min="7428" max="7435" width="16.85546875" style="987" customWidth="1"/>
    <col min="7436" max="7436" width="3.85546875" style="987" bestFit="1" customWidth="1"/>
    <col min="7437" max="7680" width="9.140625" style="987"/>
    <col min="7681" max="7682" width="0" style="987" hidden="1" customWidth="1"/>
    <col min="7683" max="7683" width="124.140625" style="987" customWidth="1"/>
    <col min="7684" max="7691" width="16.85546875" style="987" customWidth="1"/>
    <col min="7692" max="7692" width="3.85546875" style="987" bestFit="1" customWidth="1"/>
    <col min="7693" max="7936" width="9.140625" style="987"/>
    <col min="7937" max="7938" width="0" style="987" hidden="1" customWidth="1"/>
    <col min="7939" max="7939" width="124.140625" style="987" customWidth="1"/>
    <col min="7940" max="7947" width="16.85546875" style="987" customWidth="1"/>
    <col min="7948" max="7948" width="3.85546875" style="987" bestFit="1" customWidth="1"/>
    <col min="7949" max="8192" width="9.140625" style="987"/>
    <col min="8193" max="8194" width="0" style="987" hidden="1" customWidth="1"/>
    <col min="8195" max="8195" width="124.140625" style="987" customWidth="1"/>
    <col min="8196" max="8203" width="16.85546875" style="987" customWidth="1"/>
    <col min="8204" max="8204" width="3.85546875" style="987" bestFit="1" customWidth="1"/>
    <col min="8205" max="8448" width="9.140625" style="987"/>
    <col min="8449" max="8450" width="0" style="987" hidden="1" customWidth="1"/>
    <col min="8451" max="8451" width="124.140625" style="987" customWidth="1"/>
    <col min="8452" max="8459" width="16.85546875" style="987" customWidth="1"/>
    <col min="8460" max="8460" width="3.85546875" style="987" bestFit="1" customWidth="1"/>
    <col min="8461" max="8704" width="9.140625" style="987"/>
    <col min="8705" max="8706" width="0" style="987" hidden="1" customWidth="1"/>
    <col min="8707" max="8707" width="124.140625" style="987" customWidth="1"/>
    <col min="8708" max="8715" width="16.85546875" style="987" customWidth="1"/>
    <col min="8716" max="8716" width="3.85546875" style="987" bestFit="1" customWidth="1"/>
    <col min="8717" max="8960" width="9.140625" style="987"/>
    <col min="8961" max="8962" width="0" style="987" hidden="1" customWidth="1"/>
    <col min="8963" max="8963" width="124.140625" style="987" customWidth="1"/>
    <col min="8964" max="8971" width="16.85546875" style="987" customWidth="1"/>
    <col min="8972" max="8972" width="3.85546875" style="987" bestFit="1" customWidth="1"/>
    <col min="8973" max="9216" width="9.140625" style="987"/>
    <col min="9217" max="9218" width="0" style="987" hidden="1" customWidth="1"/>
    <col min="9219" max="9219" width="124.140625" style="987" customWidth="1"/>
    <col min="9220" max="9227" width="16.85546875" style="987" customWidth="1"/>
    <col min="9228" max="9228" width="3.85546875" style="987" bestFit="1" customWidth="1"/>
    <col min="9229" max="9472" width="9.140625" style="987"/>
    <col min="9473" max="9474" width="0" style="987" hidden="1" customWidth="1"/>
    <col min="9475" max="9475" width="124.140625" style="987" customWidth="1"/>
    <col min="9476" max="9483" width="16.85546875" style="987" customWidth="1"/>
    <col min="9484" max="9484" width="3.85546875" style="987" bestFit="1" customWidth="1"/>
    <col min="9485" max="9728" width="9.140625" style="987"/>
    <col min="9729" max="9730" width="0" style="987" hidden="1" customWidth="1"/>
    <col min="9731" max="9731" width="124.140625" style="987" customWidth="1"/>
    <col min="9732" max="9739" width="16.85546875" style="987" customWidth="1"/>
    <col min="9740" max="9740" width="3.85546875" style="987" bestFit="1" customWidth="1"/>
    <col min="9741" max="9984" width="9.140625" style="987"/>
    <col min="9985" max="9986" width="0" style="987" hidden="1" customWidth="1"/>
    <col min="9987" max="9987" width="124.140625" style="987" customWidth="1"/>
    <col min="9988" max="9995" width="16.85546875" style="987" customWidth="1"/>
    <col min="9996" max="9996" width="3.85546875" style="987" bestFit="1" customWidth="1"/>
    <col min="9997" max="10240" width="9.140625" style="987"/>
    <col min="10241" max="10242" width="0" style="987" hidden="1" customWidth="1"/>
    <col min="10243" max="10243" width="124.140625" style="987" customWidth="1"/>
    <col min="10244" max="10251" width="16.85546875" style="987" customWidth="1"/>
    <col min="10252" max="10252" width="3.85546875" style="987" bestFit="1" customWidth="1"/>
    <col min="10253" max="10496" width="9.140625" style="987"/>
    <col min="10497" max="10498" width="0" style="987" hidden="1" customWidth="1"/>
    <col min="10499" max="10499" width="124.140625" style="987" customWidth="1"/>
    <col min="10500" max="10507" width="16.85546875" style="987" customWidth="1"/>
    <col min="10508" max="10508" width="3.85546875" style="987" bestFit="1" customWidth="1"/>
    <col min="10509" max="10752" width="9.140625" style="987"/>
    <col min="10753" max="10754" width="0" style="987" hidden="1" customWidth="1"/>
    <col min="10755" max="10755" width="124.140625" style="987" customWidth="1"/>
    <col min="10756" max="10763" width="16.85546875" style="987" customWidth="1"/>
    <col min="10764" max="10764" width="3.85546875" style="987" bestFit="1" customWidth="1"/>
    <col min="10765" max="11008" width="9.140625" style="987"/>
    <col min="11009" max="11010" width="0" style="987" hidden="1" customWidth="1"/>
    <col min="11011" max="11011" width="124.140625" style="987" customWidth="1"/>
    <col min="11012" max="11019" width="16.85546875" style="987" customWidth="1"/>
    <col min="11020" max="11020" width="3.85546875" style="987" bestFit="1" customWidth="1"/>
    <col min="11021" max="11264" width="9.140625" style="987"/>
    <col min="11265" max="11266" width="0" style="987" hidden="1" customWidth="1"/>
    <col min="11267" max="11267" width="124.140625" style="987" customWidth="1"/>
    <col min="11268" max="11275" width="16.85546875" style="987" customWidth="1"/>
    <col min="11276" max="11276" width="3.85546875" style="987" bestFit="1" customWidth="1"/>
    <col min="11277" max="11520" width="9.140625" style="987"/>
    <col min="11521" max="11522" width="0" style="987" hidden="1" customWidth="1"/>
    <col min="11523" max="11523" width="124.140625" style="987" customWidth="1"/>
    <col min="11524" max="11531" width="16.85546875" style="987" customWidth="1"/>
    <col min="11532" max="11532" width="3.85546875" style="987" bestFit="1" customWidth="1"/>
    <col min="11533" max="11776" width="9.140625" style="987"/>
    <col min="11777" max="11778" width="0" style="987" hidden="1" customWidth="1"/>
    <col min="11779" max="11779" width="124.140625" style="987" customWidth="1"/>
    <col min="11780" max="11787" width="16.85546875" style="987" customWidth="1"/>
    <col min="11788" max="11788" width="3.85546875" style="987" bestFit="1" customWidth="1"/>
    <col min="11789" max="12032" width="9.140625" style="987"/>
    <col min="12033" max="12034" width="0" style="987" hidden="1" customWidth="1"/>
    <col min="12035" max="12035" width="124.140625" style="987" customWidth="1"/>
    <col min="12036" max="12043" width="16.85546875" style="987" customWidth="1"/>
    <col min="12044" max="12044" width="3.85546875" style="987" bestFit="1" customWidth="1"/>
    <col min="12045" max="12288" width="9.140625" style="987"/>
    <col min="12289" max="12290" width="0" style="987" hidden="1" customWidth="1"/>
    <col min="12291" max="12291" width="124.140625" style="987" customWidth="1"/>
    <col min="12292" max="12299" width="16.85546875" style="987" customWidth="1"/>
    <col min="12300" max="12300" width="3.85546875" style="987" bestFit="1" customWidth="1"/>
    <col min="12301" max="12544" width="9.140625" style="987"/>
    <col min="12545" max="12546" width="0" style="987" hidden="1" customWidth="1"/>
    <col min="12547" max="12547" width="124.140625" style="987" customWidth="1"/>
    <col min="12548" max="12555" width="16.85546875" style="987" customWidth="1"/>
    <col min="12556" max="12556" width="3.85546875" style="987" bestFit="1" customWidth="1"/>
    <col min="12557" max="12800" width="9.140625" style="987"/>
    <col min="12801" max="12802" width="0" style="987" hidden="1" customWidth="1"/>
    <col min="12803" max="12803" width="124.140625" style="987" customWidth="1"/>
    <col min="12804" max="12811" width="16.85546875" style="987" customWidth="1"/>
    <col min="12812" max="12812" width="3.85546875" style="987" bestFit="1" customWidth="1"/>
    <col min="12813" max="13056" width="9.140625" style="987"/>
    <col min="13057" max="13058" width="0" style="987" hidden="1" customWidth="1"/>
    <col min="13059" max="13059" width="124.140625" style="987" customWidth="1"/>
    <col min="13060" max="13067" width="16.85546875" style="987" customWidth="1"/>
    <col min="13068" max="13068" width="3.85546875" style="987" bestFit="1" customWidth="1"/>
    <col min="13069" max="13312" width="9.140625" style="987"/>
    <col min="13313" max="13314" width="0" style="987" hidden="1" customWidth="1"/>
    <col min="13315" max="13315" width="124.140625" style="987" customWidth="1"/>
    <col min="13316" max="13323" width="16.85546875" style="987" customWidth="1"/>
    <col min="13324" max="13324" width="3.85546875" style="987" bestFit="1" customWidth="1"/>
    <col min="13325" max="13568" width="9.140625" style="987"/>
    <col min="13569" max="13570" width="0" style="987" hidden="1" customWidth="1"/>
    <col min="13571" max="13571" width="124.140625" style="987" customWidth="1"/>
    <col min="13572" max="13579" width="16.85546875" style="987" customWidth="1"/>
    <col min="13580" max="13580" width="3.85546875" style="987" bestFit="1" customWidth="1"/>
    <col min="13581" max="13824" width="9.140625" style="987"/>
    <col min="13825" max="13826" width="0" style="987" hidden="1" customWidth="1"/>
    <col min="13827" max="13827" width="124.140625" style="987" customWidth="1"/>
    <col min="13828" max="13835" width="16.85546875" style="987" customWidth="1"/>
    <col min="13836" max="13836" width="3.85546875" style="987" bestFit="1" customWidth="1"/>
    <col min="13837" max="14080" width="9.140625" style="987"/>
    <col min="14081" max="14082" width="0" style="987" hidden="1" customWidth="1"/>
    <col min="14083" max="14083" width="124.140625" style="987" customWidth="1"/>
    <col min="14084" max="14091" width="16.85546875" style="987" customWidth="1"/>
    <col min="14092" max="14092" width="3.85546875" style="987" bestFit="1" customWidth="1"/>
    <col min="14093" max="14336" width="9.140625" style="987"/>
    <col min="14337" max="14338" width="0" style="987" hidden="1" customWidth="1"/>
    <col min="14339" max="14339" width="124.140625" style="987" customWidth="1"/>
    <col min="14340" max="14347" width="16.85546875" style="987" customWidth="1"/>
    <col min="14348" max="14348" width="3.85546875" style="987" bestFit="1" customWidth="1"/>
    <col min="14349" max="14592" width="9.140625" style="987"/>
    <col min="14593" max="14594" width="0" style="987" hidden="1" customWidth="1"/>
    <col min="14595" max="14595" width="124.140625" style="987" customWidth="1"/>
    <col min="14596" max="14603" width="16.85546875" style="987" customWidth="1"/>
    <col min="14604" max="14604" width="3.85546875" style="987" bestFit="1" customWidth="1"/>
    <col min="14605" max="14848" width="9.140625" style="987"/>
    <col min="14849" max="14850" width="0" style="987" hidden="1" customWidth="1"/>
    <col min="14851" max="14851" width="124.140625" style="987" customWidth="1"/>
    <col min="14852" max="14859" width="16.85546875" style="987" customWidth="1"/>
    <col min="14860" max="14860" width="3.85546875" style="987" bestFit="1" customWidth="1"/>
    <col min="14861" max="15104" width="9.140625" style="987"/>
    <col min="15105" max="15106" width="0" style="987" hidden="1" customWidth="1"/>
    <col min="15107" max="15107" width="124.140625" style="987" customWidth="1"/>
    <col min="15108" max="15115" width="16.85546875" style="987" customWidth="1"/>
    <col min="15116" max="15116" width="3.85546875" style="987" bestFit="1" customWidth="1"/>
    <col min="15117" max="15360" width="9.140625" style="987"/>
    <col min="15361" max="15362" width="0" style="987" hidden="1" customWidth="1"/>
    <col min="15363" max="15363" width="124.140625" style="987" customWidth="1"/>
    <col min="15364" max="15371" width="16.85546875" style="987" customWidth="1"/>
    <col min="15372" max="15372" width="3.85546875" style="987" bestFit="1" customWidth="1"/>
    <col min="15373" max="15616" width="9.140625" style="987"/>
    <col min="15617" max="15618" width="0" style="987" hidden="1" customWidth="1"/>
    <col min="15619" max="15619" width="124.140625" style="987" customWidth="1"/>
    <col min="15620" max="15627" width="16.85546875" style="987" customWidth="1"/>
    <col min="15628" max="15628" width="3.85546875" style="987" bestFit="1" customWidth="1"/>
    <col min="15629" max="15872" width="9.140625" style="987"/>
    <col min="15873" max="15874" width="0" style="987" hidden="1" customWidth="1"/>
    <col min="15875" max="15875" width="124.140625" style="987" customWidth="1"/>
    <col min="15876" max="15883" width="16.85546875" style="987" customWidth="1"/>
    <col min="15884" max="15884" width="3.85546875" style="987" bestFit="1" customWidth="1"/>
    <col min="15885" max="16128" width="9.140625" style="987"/>
    <col min="16129" max="16130" width="0" style="987" hidden="1" customWidth="1"/>
    <col min="16131" max="16131" width="124.140625" style="987" customWidth="1"/>
    <col min="16132" max="16139" width="16.85546875" style="987" customWidth="1"/>
    <col min="16140" max="16140" width="3.85546875" style="987" bestFit="1" customWidth="1"/>
    <col min="16141" max="16384" width="9.140625" style="987"/>
  </cols>
  <sheetData>
    <row r="1" spans="1:12" ht="36.75" customHeight="1">
      <c r="A1" s="978"/>
      <c r="B1" s="978"/>
      <c r="C1" s="974"/>
      <c r="D1" s="974"/>
      <c r="E1" s="974"/>
      <c r="F1" s="974"/>
      <c r="G1" s="974"/>
      <c r="H1" s="974"/>
      <c r="I1" s="974"/>
      <c r="J1" s="974"/>
      <c r="K1" s="974"/>
    </row>
    <row r="2" spans="1:12" ht="33" customHeight="1">
      <c r="A2" s="1112" t="s">
        <v>1452</v>
      </c>
      <c r="B2" s="1112"/>
      <c r="C2" s="1112"/>
      <c r="D2" s="1112"/>
      <c r="E2" s="1112"/>
      <c r="F2" s="1112"/>
      <c r="G2" s="1112"/>
      <c r="H2" s="1112"/>
      <c r="I2" s="1112"/>
      <c r="J2" s="1112"/>
      <c r="K2" s="1112"/>
    </row>
    <row r="3" spans="1:12" ht="33" customHeight="1">
      <c r="A3" s="978"/>
      <c r="B3" s="978"/>
      <c r="C3" s="1112" t="s">
        <v>510</v>
      </c>
      <c r="D3" s="1112"/>
      <c r="E3" s="1112"/>
      <c r="F3" s="1112"/>
      <c r="G3" s="1112"/>
      <c r="H3" s="1112"/>
      <c r="I3" s="1112"/>
      <c r="J3" s="1112"/>
      <c r="K3" s="1112"/>
    </row>
    <row r="4" spans="1:12" s="224" customFormat="1" ht="14.25" customHeight="1">
      <c r="A4" s="1111"/>
      <c r="B4" s="1112"/>
      <c r="C4" s="1112"/>
      <c r="D4" s="1112"/>
      <c r="E4" s="1112"/>
      <c r="F4" s="1112"/>
      <c r="G4" s="1112"/>
      <c r="H4" s="1112"/>
      <c r="I4" s="1112"/>
      <c r="J4" s="1112"/>
      <c r="K4" s="1112"/>
    </row>
    <row r="5" spans="1:12" s="569" customFormat="1" ht="14.25" customHeight="1" thickBot="1">
      <c r="A5" s="213"/>
      <c r="B5" s="213"/>
    </row>
    <row r="6" spans="1:12" ht="29.25" customHeight="1" thickTop="1" thickBot="1">
      <c r="B6" s="214"/>
      <c r="C6" s="215"/>
      <c r="D6" s="216" t="s">
        <v>1524</v>
      </c>
      <c r="E6" s="216" t="s">
        <v>433</v>
      </c>
      <c r="F6" s="216" t="s">
        <v>434</v>
      </c>
      <c r="G6" s="216" t="s">
        <v>435</v>
      </c>
      <c r="H6" s="216" t="s">
        <v>436</v>
      </c>
      <c r="I6" s="216" t="s">
        <v>437</v>
      </c>
      <c r="J6" s="217" t="s">
        <v>1329</v>
      </c>
      <c r="K6" s="217" t="s">
        <v>1525</v>
      </c>
      <c r="L6" s="218" t="s">
        <v>511</v>
      </c>
    </row>
    <row r="7" spans="1:12" ht="14.25" customHeight="1" thickTop="1" thickBot="1">
      <c r="C7" s="219"/>
      <c r="D7" s="219"/>
      <c r="E7" s="219"/>
      <c r="F7" s="219"/>
      <c r="G7" s="219"/>
      <c r="H7" s="219"/>
      <c r="I7" s="219"/>
      <c r="J7" s="219"/>
      <c r="K7" s="219"/>
    </row>
    <row r="8" spans="1:12" s="220" customFormat="1" ht="24" customHeight="1" thickTop="1" thickBot="1">
      <c r="B8" s="17"/>
      <c r="C8" s="221" t="s">
        <v>1504</v>
      </c>
      <c r="D8" s="18"/>
      <c r="E8" s="18"/>
      <c r="F8" s="18"/>
      <c r="G8" s="18"/>
      <c r="H8" s="18"/>
      <c r="I8" s="18"/>
      <c r="J8" s="191"/>
      <c r="K8" s="191"/>
      <c r="L8" s="222"/>
    </row>
    <row r="9" spans="1:12" s="220" customFormat="1" ht="27" customHeight="1" thickTop="1">
      <c r="A9" s="220" t="s">
        <v>512</v>
      </c>
      <c r="B9" s="12" t="s">
        <v>592</v>
      </c>
      <c r="C9" s="19" t="s">
        <v>593</v>
      </c>
      <c r="D9" s="223">
        <v>8.7300000000000003E-2</v>
      </c>
      <c r="E9" s="223">
        <v>8.1299999999999997E-2</v>
      </c>
      <c r="F9" s="223">
        <v>8.4500000000000006E-2</v>
      </c>
      <c r="G9" s="223">
        <v>8.5099999999999995E-2</v>
      </c>
      <c r="H9" s="223">
        <v>8.6099999999999996E-2</v>
      </c>
      <c r="I9" s="223">
        <v>8.0699999999999994E-2</v>
      </c>
      <c r="J9" s="223">
        <v>7.9699999999999993E-2</v>
      </c>
      <c r="K9" s="223">
        <v>7.6999999999999999E-2</v>
      </c>
    </row>
    <row r="10" spans="1:12" s="224" customFormat="1" ht="23.25" customHeight="1">
      <c r="A10" s="224" t="s">
        <v>512</v>
      </c>
      <c r="B10" s="14" t="s">
        <v>594</v>
      </c>
      <c r="C10" s="20" t="s">
        <v>595</v>
      </c>
      <c r="D10" s="225">
        <v>0.1022</v>
      </c>
      <c r="E10" s="225">
        <v>9.3399999999999997E-2</v>
      </c>
      <c r="F10" s="225">
        <v>9.4700000000000006E-2</v>
      </c>
      <c r="G10" s="225">
        <v>9.2700000000000005E-2</v>
      </c>
      <c r="H10" s="225">
        <v>9.1700000000000004E-2</v>
      </c>
      <c r="I10" s="225">
        <v>8.4900000000000003E-2</v>
      </c>
      <c r="J10" s="225">
        <v>8.3400000000000002E-2</v>
      </c>
      <c r="K10" s="225">
        <v>8.0100000000000005E-2</v>
      </c>
    </row>
    <row r="11" spans="1:12" s="224" customFormat="1" ht="23.25" customHeight="1">
      <c r="A11" s="224" t="s">
        <v>512</v>
      </c>
      <c r="B11" s="14" t="s">
        <v>596</v>
      </c>
      <c r="C11" s="20" t="s">
        <v>597</v>
      </c>
      <c r="D11" s="225">
        <v>9.2999999999999999E-2</v>
      </c>
      <c r="E11" s="225">
        <v>8.5400000000000004E-2</v>
      </c>
      <c r="F11" s="225">
        <v>8.3599999999999994E-2</v>
      </c>
      <c r="G11" s="225">
        <v>8.2900000000000001E-2</v>
      </c>
      <c r="H11" s="225">
        <v>8.0699999999999994E-2</v>
      </c>
      <c r="I11" s="225">
        <v>8.0600000000000005E-2</v>
      </c>
      <c r="J11" s="225">
        <v>7.8600000000000003E-2</v>
      </c>
      <c r="K11" s="225">
        <v>7.5999999999999998E-2</v>
      </c>
    </row>
    <row r="12" spans="1:12" s="224" customFormat="1" ht="23.25" customHeight="1">
      <c r="A12" s="224" t="s">
        <v>512</v>
      </c>
      <c r="B12" s="14" t="s">
        <v>598</v>
      </c>
      <c r="C12" s="20" t="s">
        <v>599</v>
      </c>
      <c r="D12" s="225">
        <v>2.5700000000000001E-2</v>
      </c>
      <c r="E12" s="225">
        <v>1.49E-2</v>
      </c>
      <c r="F12" s="225">
        <v>1.44E-2</v>
      </c>
      <c r="G12" s="225">
        <v>1.29E-2</v>
      </c>
      <c r="H12" s="225">
        <v>1.09E-2</v>
      </c>
      <c r="I12" s="225">
        <v>8.6E-3</v>
      </c>
      <c r="J12" s="225">
        <v>6.1999999999999998E-3</v>
      </c>
      <c r="K12" s="225">
        <v>6.1999999999999998E-3</v>
      </c>
    </row>
    <row r="13" spans="1:12" s="224" customFormat="1" ht="23.25" customHeight="1">
      <c r="A13" s="224" t="s">
        <v>512</v>
      </c>
      <c r="B13" s="14" t="s">
        <v>600</v>
      </c>
      <c r="C13" s="20" t="s">
        <v>601</v>
      </c>
      <c r="D13" s="225">
        <v>1.0999999999999999E-2</v>
      </c>
      <c r="E13" s="225">
        <v>1.4999999999999999E-2</v>
      </c>
      <c r="F13" s="225">
        <v>1.43E-2</v>
      </c>
      <c r="G13" s="225">
        <v>1.2699999999999999E-2</v>
      </c>
      <c r="H13" s="225">
        <v>1.12E-2</v>
      </c>
      <c r="I13" s="225">
        <v>8.9999999999999993E-3</v>
      </c>
      <c r="J13" s="225">
        <v>6.1000000000000004E-3</v>
      </c>
      <c r="K13" s="225">
        <v>6.1000000000000004E-3</v>
      </c>
    </row>
    <row r="14" spans="1:12" s="224" customFormat="1" ht="23.25" customHeight="1">
      <c r="A14" s="224" t="s">
        <v>512</v>
      </c>
      <c r="B14" s="14" t="s">
        <v>602</v>
      </c>
      <c r="C14" s="20" t="s">
        <v>603</v>
      </c>
      <c r="D14" s="225">
        <v>9.2999999999999992E-3</v>
      </c>
      <c r="E14" s="225">
        <v>1.29E-2</v>
      </c>
      <c r="F14" s="225">
        <v>1.2200000000000001E-2</v>
      </c>
      <c r="G14" s="225">
        <v>1.12E-2</v>
      </c>
      <c r="H14" s="225">
        <v>9.7999999999999997E-3</v>
      </c>
      <c r="I14" s="225">
        <v>7.7999999999999996E-3</v>
      </c>
      <c r="J14" s="225">
        <v>5.4000000000000003E-3</v>
      </c>
      <c r="K14" s="225">
        <v>5.3E-3</v>
      </c>
    </row>
    <row r="15" spans="1:12" s="224" customFormat="1" ht="44.25" customHeight="1" thickBot="1">
      <c r="A15" s="224" t="s">
        <v>512</v>
      </c>
      <c r="B15" s="14" t="s">
        <v>604</v>
      </c>
      <c r="C15" s="20" t="s">
        <v>605</v>
      </c>
      <c r="D15" s="225">
        <v>5.8299999999999998E-2</v>
      </c>
      <c r="E15" s="225">
        <v>8.1000000000000003E-2</v>
      </c>
      <c r="F15" s="225">
        <v>8.1000000000000003E-2</v>
      </c>
      <c r="G15" s="225">
        <v>7.6200000000000004E-2</v>
      </c>
      <c r="H15" s="225">
        <v>6.9699999999999998E-2</v>
      </c>
      <c r="I15" s="225">
        <v>5.8299999999999998E-2</v>
      </c>
      <c r="J15" s="225">
        <v>4.1700000000000001E-2</v>
      </c>
      <c r="K15" s="225">
        <v>4.1700000000000001E-2</v>
      </c>
    </row>
    <row r="16" spans="1:12" s="226" customFormat="1" ht="24" customHeight="1" thickTop="1" thickBot="1">
      <c r="B16" s="21"/>
      <c r="C16" s="221" t="s">
        <v>1505</v>
      </c>
      <c r="D16" s="18"/>
      <c r="E16" s="18"/>
      <c r="F16" s="18"/>
      <c r="G16" s="18"/>
      <c r="H16" s="18"/>
      <c r="I16" s="18"/>
      <c r="J16" s="191"/>
      <c r="K16" s="191"/>
      <c r="L16" s="227"/>
    </row>
    <row r="17" spans="1:12" s="220" customFormat="1" ht="26.25" customHeight="1" thickTop="1">
      <c r="A17" s="220" t="s">
        <v>512</v>
      </c>
      <c r="B17" s="12" t="s">
        <v>606</v>
      </c>
      <c r="C17" s="19" t="s">
        <v>607</v>
      </c>
      <c r="D17" s="223">
        <v>0.1179</v>
      </c>
      <c r="E17" s="223">
        <v>0.1138</v>
      </c>
      <c r="F17" s="223">
        <v>0.1096</v>
      </c>
      <c r="G17" s="223">
        <v>0.1067</v>
      </c>
      <c r="H17" s="223">
        <v>0.1096</v>
      </c>
      <c r="I17" s="223">
        <v>0.1055</v>
      </c>
      <c r="J17" s="223">
        <v>0.10589999999999999</v>
      </c>
      <c r="K17" s="223">
        <v>0.10440000000000001</v>
      </c>
    </row>
    <row r="18" spans="1:12" s="224" customFormat="1" ht="24" customHeight="1">
      <c r="A18" s="224" t="s">
        <v>512</v>
      </c>
      <c r="B18" s="14" t="s">
        <v>608</v>
      </c>
      <c r="C18" s="20" t="s">
        <v>609</v>
      </c>
      <c r="D18" s="225">
        <v>-3.0599999999999999E-2</v>
      </c>
      <c r="E18" s="225">
        <v>-3.2399999999999998E-2</v>
      </c>
      <c r="F18" s="225">
        <v>-2.5100000000000001E-2</v>
      </c>
      <c r="G18" s="225">
        <v>-2.1600000000000001E-2</v>
      </c>
      <c r="H18" s="225">
        <v>-2.35E-2</v>
      </c>
      <c r="I18" s="225">
        <v>-2.4799999999999999E-2</v>
      </c>
      <c r="J18" s="225">
        <v>-2.6200000000000001E-2</v>
      </c>
      <c r="K18" s="225">
        <v>-2.75E-2</v>
      </c>
    </row>
    <row r="19" spans="1:12" s="224" customFormat="1" ht="24" customHeight="1">
      <c r="A19" s="224" t="s">
        <v>512</v>
      </c>
      <c r="B19" s="14" t="s">
        <v>610</v>
      </c>
      <c r="C19" s="20" t="s">
        <v>611</v>
      </c>
      <c r="D19" s="225">
        <v>3.8899999999999997E-2</v>
      </c>
      <c r="E19" s="225">
        <v>4.1200000000000001E-2</v>
      </c>
      <c r="F19" s="225">
        <v>3.15E-2</v>
      </c>
      <c r="G19" s="225">
        <v>2.7E-2</v>
      </c>
      <c r="H19" s="225">
        <v>2.92E-2</v>
      </c>
      <c r="I19" s="225">
        <v>3.0700000000000002E-2</v>
      </c>
      <c r="J19" s="225">
        <v>3.2300000000000002E-2</v>
      </c>
      <c r="K19" s="225">
        <v>3.3799999999999997E-2</v>
      </c>
    </row>
    <row r="20" spans="1:12" s="224" customFormat="1" ht="24" customHeight="1">
      <c r="A20" s="224" t="s">
        <v>512</v>
      </c>
      <c r="B20" s="14" t="s">
        <v>612</v>
      </c>
      <c r="C20" s="20" t="s">
        <v>1534</v>
      </c>
      <c r="D20" s="225">
        <v>-1.5699999999999999E-2</v>
      </c>
      <c r="E20" s="225">
        <v>0</v>
      </c>
      <c r="F20" s="225">
        <v>-2.0000000000000001E-4</v>
      </c>
      <c r="G20" s="225">
        <v>-4.0000000000000002E-4</v>
      </c>
      <c r="H20" s="225">
        <v>0</v>
      </c>
      <c r="I20" s="225">
        <v>0</v>
      </c>
      <c r="J20" s="225">
        <v>0</v>
      </c>
      <c r="K20" s="225">
        <v>0</v>
      </c>
    </row>
    <row r="21" spans="1:12" s="224" customFormat="1" ht="24" customHeight="1">
      <c r="A21" s="224" t="s">
        <v>512</v>
      </c>
      <c r="B21" s="14" t="s">
        <v>614</v>
      </c>
      <c r="C21" s="20" t="s">
        <v>615</v>
      </c>
      <c r="D21" s="225">
        <v>-9.1999999999999998E-3</v>
      </c>
      <c r="E21" s="225">
        <v>-7.9000000000000008E-3</v>
      </c>
      <c r="F21" s="225">
        <v>-1.0999999999999999E-2</v>
      </c>
      <c r="G21" s="225">
        <v>-9.7999999999999997E-3</v>
      </c>
      <c r="H21" s="225">
        <v>-1.11E-2</v>
      </c>
      <c r="I21" s="225">
        <v>-4.3E-3</v>
      </c>
      <c r="J21" s="225">
        <v>-4.7999999999999996E-3</v>
      </c>
      <c r="K21" s="225">
        <v>-4.1999999999999997E-3</v>
      </c>
    </row>
    <row r="22" spans="1:12" s="224" customFormat="1" ht="24" customHeight="1">
      <c r="A22" s="224" t="s">
        <v>512</v>
      </c>
      <c r="B22" s="14" t="s">
        <v>616</v>
      </c>
      <c r="C22" s="20" t="s">
        <v>617</v>
      </c>
      <c r="D22" s="225">
        <v>1.49E-2</v>
      </c>
      <c r="E22" s="225">
        <v>1.2E-2</v>
      </c>
      <c r="F22" s="225">
        <v>1.01E-2</v>
      </c>
      <c r="G22" s="225">
        <v>7.6E-3</v>
      </c>
      <c r="H22" s="225">
        <v>5.5999999999999999E-3</v>
      </c>
      <c r="I22" s="225">
        <v>4.3E-3</v>
      </c>
      <c r="J22" s="225">
        <v>3.7000000000000002E-3</v>
      </c>
      <c r="K22" s="225">
        <v>3.2000000000000002E-3</v>
      </c>
    </row>
    <row r="23" spans="1:12" s="224" customFormat="1" ht="24" customHeight="1">
      <c r="A23" s="224" t="s">
        <v>512</v>
      </c>
      <c r="B23" s="14" t="s">
        <v>618</v>
      </c>
      <c r="C23" s="20" t="s">
        <v>619</v>
      </c>
      <c r="D23" s="225">
        <v>-6.7299999999999999E-2</v>
      </c>
      <c r="E23" s="225">
        <v>-7.0599999999999996E-2</v>
      </c>
      <c r="F23" s="225">
        <v>-6.9199999999999998E-2</v>
      </c>
      <c r="G23" s="225">
        <v>-7.0000000000000007E-2</v>
      </c>
      <c r="H23" s="225">
        <v>-6.9699999999999998E-2</v>
      </c>
      <c r="I23" s="225">
        <v>-7.1999999999999995E-2</v>
      </c>
      <c r="J23" s="225">
        <v>-7.2400000000000006E-2</v>
      </c>
      <c r="K23" s="225">
        <v>-6.9800000000000001E-2</v>
      </c>
    </row>
    <row r="24" spans="1:12" s="224" customFormat="1" ht="24" customHeight="1">
      <c r="A24" s="224" t="s">
        <v>512</v>
      </c>
      <c r="B24" s="14" t="s">
        <v>620</v>
      </c>
      <c r="C24" s="20" t="s">
        <v>621</v>
      </c>
      <c r="D24" s="225">
        <v>1E-3</v>
      </c>
      <c r="E24" s="225">
        <v>1E-4</v>
      </c>
      <c r="F24" s="225">
        <v>1E-4</v>
      </c>
      <c r="G24" s="225">
        <v>1E-4</v>
      </c>
      <c r="H24" s="225">
        <v>2.9999999999999997E-4</v>
      </c>
      <c r="I24" s="225">
        <v>4.0000000000000002E-4</v>
      </c>
      <c r="J24" s="225">
        <v>-1E-4</v>
      </c>
      <c r="K24" s="225">
        <v>-1E-4</v>
      </c>
    </row>
    <row r="25" spans="1:12" s="224" customFormat="1" ht="43.5" customHeight="1" thickBot="1">
      <c r="A25" s="224" t="s">
        <v>512</v>
      </c>
      <c r="B25" s="14" t="s">
        <v>622</v>
      </c>
      <c r="C25" s="20" t="s">
        <v>623</v>
      </c>
      <c r="D25" s="225">
        <v>0.13400000000000001</v>
      </c>
      <c r="E25" s="225">
        <v>0.1331</v>
      </c>
      <c r="F25" s="225">
        <v>0.12670000000000001</v>
      </c>
      <c r="G25" s="225">
        <v>0.12089999999999999</v>
      </c>
      <c r="H25" s="225">
        <v>0.11600000000000001</v>
      </c>
      <c r="I25" s="225">
        <v>0.11210000000000001</v>
      </c>
      <c r="J25" s="225">
        <v>0.1182</v>
      </c>
      <c r="K25" s="225">
        <v>0.1227</v>
      </c>
    </row>
    <row r="26" spans="1:12" s="226" customFormat="1" ht="24.75" customHeight="1" thickTop="1" thickBot="1">
      <c r="B26" s="22"/>
      <c r="C26" s="221" t="s">
        <v>1507</v>
      </c>
      <c r="D26" s="18"/>
      <c r="E26" s="18"/>
      <c r="F26" s="18"/>
      <c r="G26" s="18"/>
      <c r="H26" s="18"/>
      <c r="I26" s="18"/>
      <c r="J26" s="191"/>
      <c r="K26" s="191"/>
      <c r="L26" s="227"/>
    </row>
    <row r="27" spans="1:12" s="220" customFormat="1" ht="27" customHeight="1" thickTop="1">
      <c r="A27" s="220" t="s">
        <v>512</v>
      </c>
      <c r="B27" s="12" t="s">
        <v>624</v>
      </c>
      <c r="C27" s="19" t="s">
        <v>625</v>
      </c>
      <c r="D27" s="223">
        <v>0.1444</v>
      </c>
      <c r="E27" s="223">
        <v>0.15</v>
      </c>
      <c r="F27" s="223">
        <v>0.1497</v>
      </c>
      <c r="G27" s="223">
        <v>0.1404</v>
      </c>
      <c r="H27" s="223">
        <v>0.1404</v>
      </c>
      <c r="I27" s="223">
        <v>0.13730000000000001</v>
      </c>
      <c r="J27" s="223">
        <v>0.1394</v>
      </c>
      <c r="K27" s="223">
        <v>0.13980000000000001</v>
      </c>
    </row>
    <row r="28" spans="1:12" s="224" customFormat="1" ht="23.25" customHeight="1">
      <c r="A28" s="224" t="s">
        <v>512</v>
      </c>
      <c r="B28" s="14" t="s">
        <v>626</v>
      </c>
      <c r="C28" s="20" t="s">
        <v>627</v>
      </c>
      <c r="D28" s="225">
        <v>0.1077</v>
      </c>
      <c r="E28" s="225">
        <v>0.10589999999999999</v>
      </c>
      <c r="F28" s="225">
        <v>0.1057</v>
      </c>
      <c r="G28" s="225">
        <v>0.109</v>
      </c>
      <c r="H28" s="225">
        <v>0.11119999999999999</v>
      </c>
      <c r="I28" s="225">
        <v>0.11020000000000001</v>
      </c>
      <c r="J28" s="225">
        <v>0.1003</v>
      </c>
      <c r="K28" s="225">
        <v>0.1</v>
      </c>
    </row>
    <row r="29" spans="1:12" s="224" customFormat="1" ht="23.25" customHeight="1">
      <c r="A29" s="224" t="s">
        <v>512</v>
      </c>
      <c r="B29" s="14" t="s">
        <v>628</v>
      </c>
      <c r="C29" s="20" t="s">
        <v>629</v>
      </c>
      <c r="D29" s="225">
        <v>0.3584</v>
      </c>
      <c r="E29" s="225">
        <v>0.28470000000000001</v>
      </c>
      <c r="F29" s="225">
        <v>0.2873</v>
      </c>
      <c r="G29" s="225">
        <v>0.21809999999999999</v>
      </c>
      <c r="H29" s="225">
        <v>0.26140000000000002</v>
      </c>
      <c r="I29" s="225">
        <v>0.24540000000000001</v>
      </c>
      <c r="J29" s="225">
        <v>0.26300000000000001</v>
      </c>
      <c r="K29" s="225">
        <v>0.25190000000000001</v>
      </c>
    </row>
    <row r="30" spans="1:12" s="224" customFormat="1" ht="23.25" customHeight="1">
      <c r="A30" s="224" t="s">
        <v>512</v>
      </c>
      <c r="B30" s="14" t="s">
        <v>630</v>
      </c>
      <c r="C30" s="20" t="s">
        <v>631</v>
      </c>
      <c r="D30" s="225">
        <v>0.36499999999999999</v>
      </c>
      <c r="E30" s="225">
        <v>0.21560000000000001</v>
      </c>
      <c r="F30" s="225">
        <v>0.22700000000000001</v>
      </c>
      <c r="G30" s="225">
        <v>0.2099</v>
      </c>
      <c r="H30" s="225">
        <v>0.22389999999999999</v>
      </c>
      <c r="I30" s="225">
        <v>0.1983</v>
      </c>
      <c r="J30" s="225">
        <v>0.26910000000000001</v>
      </c>
      <c r="K30" s="225">
        <v>0.21240000000000001</v>
      </c>
    </row>
    <row r="31" spans="1:12" s="224" customFormat="1" ht="23.25" customHeight="1">
      <c r="A31" s="224" t="s">
        <v>512</v>
      </c>
      <c r="B31" s="14" t="s">
        <v>632</v>
      </c>
      <c r="C31" s="20" t="s">
        <v>633</v>
      </c>
      <c r="D31" s="225">
        <v>0.1145</v>
      </c>
      <c r="E31" s="225">
        <v>8.72E-2</v>
      </c>
      <c r="F31" s="225">
        <v>3.04E-2</v>
      </c>
      <c r="G31" s="225">
        <v>5.7000000000000002E-3</v>
      </c>
      <c r="H31" s="225">
        <v>1.5900000000000001E-2</v>
      </c>
      <c r="I31" s="225">
        <v>2.0299999999999999E-2</v>
      </c>
      <c r="J31" s="225">
        <v>1.9199999999999998E-2</v>
      </c>
      <c r="K31" s="225">
        <v>5.4999999999999997E-3</v>
      </c>
    </row>
    <row r="32" spans="1:12" s="224" customFormat="1" ht="23.25" customHeight="1">
      <c r="A32" s="224" t="s">
        <v>512</v>
      </c>
      <c r="B32" s="14" t="s">
        <v>634</v>
      </c>
      <c r="C32" s="20" t="s">
        <v>635</v>
      </c>
      <c r="D32" s="225">
        <v>2.06E-2</v>
      </c>
      <c r="E32" s="225">
        <v>3.4000000000000002E-2</v>
      </c>
      <c r="F32" s="225">
        <v>1.32E-2</v>
      </c>
      <c r="G32" s="225">
        <v>6.1999999999999998E-3</v>
      </c>
      <c r="H32" s="225">
        <v>4.5999999999999999E-3</v>
      </c>
      <c r="I32" s="225">
        <v>4.0000000000000001E-3</v>
      </c>
      <c r="J32" s="225">
        <v>5.8999999999999999E-3</v>
      </c>
      <c r="K32" s="225">
        <v>7.0000000000000001E-3</v>
      </c>
    </row>
    <row r="33" spans="1:12" s="224" customFormat="1" ht="23.25" customHeight="1">
      <c r="A33" s="224" t="s">
        <v>512</v>
      </c>
      <c r="B33" s="14" t="s">
        <v>636</v>
      </c>
      <c r="C33" s="20" t="s">
        <v>637</v>
      </c>
      <c r="D33" s="225">
        <v>5.11E-2</v>
      </c>
      <c r="E33" s="225">
        <v>6.54E-2</v>
      </c>
      <c r="F33" s="225">
        <v>2.3599999999999999E-2</v>
      </c>
      <c r="G33" s="225">
        <v>5.8999999999999999E-3</v>
      </c>
      <c r="H33" s="225">
        <v>1.1599999999999999E-2</v>
      </c>
      <c r="I33" s="225">
        <v>1.4500000000000001E-2</v>
      </c>
      <c r="J33" s="225">
        <v>1.37E-2</v>
      </c>
      <c r="K33" s="225">
        <v>6.0000000000000001E-3</v>
      </c>
    </row>
    <row r="34" spans="1:12" s="224" customFormat="1" ht="23.25" customHeight="1">
      <c r="A34" s="224" t="s">
        <v>512</v>
      </c>
      <c r="B34" s="14" t="s">
        <v>638</v>
      </c>
      <c r="C34" s="20" t="s">
        <v>639</v>
      </c>
      <c r="D34" s="225">
        <v>0</v>
      </c>
      <c r="E34" s="225">
        <v>0</v>
      </c>
      <c r="F34" s="225">
        <v>0</v>
      </c>
      <c r="G34" s="225">
        <v>0</v>
      </c>
      <c r="H34" s="225">
        <v>0</v>
      </c>
      <c r="I34" s="225">
        <v>0</v>
      </c>
      <c r="J34" s="225">
        <v>0</v>
      </c>
      <c r="K34" s="225">
        <v>0</v>
      </c>
    </row>
    <row r="35" spans="1:12" s="224" customFormat="1" ht="23.25" customHeight="1">
      <c r="A35" s="224" t="s">
        <v>512</v>
      </c>
      <c r="B35" s="14" t="s">
        <v>640</v>
      </c>
      <c r="C35" s="20" t="s">
        <v>641</v>
      </c>
      <c r="D35" s="225">
        <v>2.1499999999999998E-2</v>
      </c>
      <c r="E35" s="225">
        <v>1.8499999999999999E-2</v>
      </c>
      <c r="F35" s="225">
        <v>8.8000000000000005E-3</v>
      </c>
      <c r="G35" s="225">
        <v>6.7999999999999996E-3</v>
      </c>
      <c r="H35" s="225">
        <v>7.4000000000000003E-3</v>
      </c>
      <c r="I35" s="225">
        <v>7.4000000000000003E-3</v>
      </c>
      <c r="J35" s="225">
        <v>9.7999999999999997E-3</v>
      </c>
      <c r="K35" s="225">
        <v>1.1900000000000001E-2</v>
      </c>
    </row>
    <row r="36" spans="1:12" s="224" customFormat="1" ht="23.25" customHeight="1">
      <c r="A36" s="224" t="s">
        <v>512</v>
      </c>
      <c r="B36" s="14" t="s">
        <v>642</v>
      </c>
      <c r="C36" s="20" t="s">
        <v>643</v>
      </c>
      <c r="D36" s="225">
        <v>5.4899999999999997E-2</v>
      </c>
      <c r="E36" s="225">
        <v>6.3399999999999998E-2</v>
      </c>
      <c r="F36" s="225">
        <v>5.0799999999999998E-2</v>
      </c>
      <c r="G36" s="225">
        <v>4.1200000000000001E-2</v>
      </c>
      <c r="H36" s="225">
        <v>4.4900000000000002E-2</v>
      </c>
      <c r="I36" s="225">
        <v>4.7100000000000003E-2</v>
      </c>
      <c r="J36" s="225">
        <v>4.58E-2</v>
      </c>
      <c r="K36" s="225">
        <v>4.65E-2</v>
      </c>
    </row>
    <row r="37" spans="1:12" s="224" customFormat="1" ht="23.25" customHeight="1">
      <c r="B37" s="14"/>
      <c r="C37" s="20" t="s">
        <v>644</v>
      </c>
      <c r="D37" s="225"/>
      <c r="E37" s="225">
        <v>0</v>
      </c>
      <c r="F37" s="225">
        <v>0</v>
      </c>
      <c r="G37" s="225">
        <v>0</v>
      </c>
      <c r="H37" s="225">
        <v>0</v>
      </c>
      <c r="I37" s="225">
        <v>0</v>
      </c>
      <c r="J37" s="225">
        <v>0</v>
      </c>
      <c r="K37" s="225">
        <v>0</v>
      </c>
    </row>
    <row r="38" spans="1:12" s="224" customFormat="1" ht="44.25" customHeight="1" thickBot="1">
      <c r="A38" s="224" t="s">
        <v>512</v>
      </c>
      <c r="B38" s="14" t="s">
        <v>645</v>
      </c>
      <c r="C38" s="20" t="s">
        <v>646</v>
      </c>
      <c r="D38" s="225">
        <v>0</v>
      </c>
      <c r="E38" s="225">
        <v>0</v>
      </c>
      <c r="F38" s="225">
        <v>8.9999999999999998E-4</v>
      </c>
      <c r="G38" s="225">
        <v>3.3E-3</v>
      </c>
      <c r="H38" s="225">
        <v>3.4299999999999997E-2</v>
      </c>
      <c r="I38" s="225">
        <v>7.0999999999999994E-2</v>
      </c>
      <c r="J38" s="225">
        <v>5.4199999999999998E-2</v>
      </c>
      <c r="K38" s="225">
        <v>4.4499999999999998E-2</v>
      </c>
    </row>
    <row r="39" spans="1:12" s="226" customFormat="1" ht="24" customHeight="1" thickTop="1" thickBot="1">
      <c r="B39" s="23"/>
      <c r="C39" s="221" t="s">
        <v>396</v>
      </c>
      <c r="D39" s="18"/>
      <c r="E39" s="18"/>
      <c r="F39" s="18"/>
      <c r="G39" s="18"/>
      <c r="H39" s="18"/>
      <c r="I39" s="18"/>
      <c r="J39" s="191"/>
      <c r="K39" s="191"/>
      <c r="L39" s="227"/>
    </row>
    <row r="40" spans="1:12" s="226" customFormat="1" ht="24.75" customHeight="1" thickTop="1" thickBot="1">
      <c r="B40" s="22"/>
      <c r="C40" s="221" t="s">
        <v>1508</v>
      </c>
      <c r="D40" s="18"/>
      <c r="E40" s="18"/>
      <c r="F40" s="18"/>
      <c r="G40" s="18"/>
      <c r="H40" s="18"/>
      <c r="I40" s="18"/>
      <c r="J40" s="191"/>
      <c r="K40" s="191"/>
      <c r="L40" s="227"/>
    </row>
    <row r="41" spans="1:12" s="220" customFormat="1" ht="27" customHeight="1" thickTop="1">
      <c r="A41" s="220" t="s">
        <v>512</v>
      </c>
      <c r="B41" s="12" t="s">
        <v>647</v>
      </c>
      <c r="C41" s="19" t="s">
        <v>648</v>
      </c>
      <c r="D41" s="223">
        <v>6.7299999999999999E-2</v>
      </c>
      <c r="E41" s="223">
        <v>7.0599999999999996E-2</v>
      </c>
      <c r="F41" s="223">
        <v>6.9199999999999998E-2</v>
      </c>
      <c r="G41" s="223">
        <v>7.0000000000000007E-2</v>
      </c>
      <c r="H41" s="223">
        <v>6.9699999999999998E-2</v>
      </c>
      <c r="I41" s="223">
        <v>7.1999999999999995E-2</v>
      </c>
      <c r="J41" s="223">
        <v>7.2400000000000006E-2</v>
      </c>
      <c r="K41" s="223">
        <v>6.9800000000000001E-2</v>
      </c>
    </row>
    <row r="42" spans="1:12" s="224" customFormat="1" ht="23.25" customHeight="1">
      <c r="A42" s="224" t="s">
        <v>512</v>
      </c>
      <c r="B42" s="14" t="s">
        <v>649</v>
      </c>
      <c r="C42" s="20" t="s">
        <v>650</v>
      </c>
      <c r="D42" s="225">
        <v>7.8100000000000003E-2</v>
      </c>
      <c r="E42" s="225">
        <v>8.1500000000000003E-2</v>
      </c>
      <c r="F42" s="225">
        <v>7.9600000000000004E-2</v>
      </c>
      <c r="G42" s="225">
        <v>8.1799999999999998E-2</v>
      </c>
      <c r="H42" s="225">
        <v>8.2000000000000003E-2</v>
      </c>
      <c r="I42" s="225">
        <v>8.4099999999999994E-2</v>
      </c>
      <c r="J42" s="225">
        <v>8.48E-2</v>
      </c>
      <c r="K42" s="225">
        <v>8.1699999999999995E-2</v>
      </c>
    </row>
    <row r="43" spans="1:12" s="224" customFormat="1" ht="23.25" customHeight="1">
      <c r="A43" s="224" t="s">
        <v>512</v>
      </c>
      <c r="B43" s="14" t="s">
        <v>651</v>
      </c>
      <c r="C43" s="20" t="s">
        <v>652</v>
      </c>
      <c r="D43" s="225">
        <v>9.1499999999999998E-2</v>
      </c>
      <c r="E43" s="225">
        <v>9.8100000000000007E-2</v>
      </c>
      <c r="F43" s="225">
        <v>9.7000000000000003E-2</v>
      </c>
      <c r="G43" s="225">
        <v>9.3799999999999994E-2</v>
      </c>
      <c r="H43" s="225">
        <v>9.1700000000000004E-2</v>
      </c>
      <c r="I43" s="225">
        <v>9.5799999999999996E-2</v>
      </c>
      <c r="J43" s="225">
        <v>9.7799999999999998E-2</v>
      </c>
      <c r="K43" s="225">
        <v>9.5100000000000004E-2</v>
      </c>
    </row>
    <row r="44" spans="1:12" s="224" customFormat="1" ht="44.25" customHeight="1" thickBot="1">
      <c r="A44" s="224" t="s">
        <v>512</v>
      </c>
      <c r="B44" s="14" t="s">
        <v>653</v>
      </c>
      <c r="C44" s="20" t="s">
        <v>1535</v>
      </c>
      <c r="D44" s="225">
        <v>9.0399999999999994E-2</v>
      </c>
      <c r="E44" s="225">
        <v>9.5000000000000001E-2</v>
      </c>
      <c r="F44" s="225">
        <v>9.2200000000000004E-2</v>
      </c>
      <c r="G44" s="225">
        <v>9.2600000000000002E-2</v>
      </c>
      <c r="H44" s="225">
        <v>9.3299999999999994E-2</v>
      </c>
      <c r="I44" s="225">
        <v>9.8000000000000004E-2</v>
      </c>
      <c r="J44" s="225">
        <v>9.8900000000000002E-2</v>
      </c>
      <c r="K44" s="225">
        <v>9.5000000000000001E-2</v>
      </c>
    </row>
    <row r="45" spans="1:12" s="226" customFormat="1" ht="24" customHeight="1" thickTop="1" thickBot="1">
      <c r="B45" s="22"/>
      <c r="C45" s="221" t="s">
        <v>402</v>
      </c>
      <c r="D45" s="18"/>
      <c r="E45" s="18"/>
      <c r="F45" s="18"/>
      <c r="G45" s="18"/>
      <c r="H45" s="18"/>
      <c r="I45" s="18"/>
      <c r="J45" s="191"/>
      <c r="K45" s="191"/>
      <c r="L45" s="227"/>
    </row>
    <row r="46" spans="1:12" s="228" customFormat="1" ht="27" customHeight="1" thickTop="1">
      <c r="A46" s="228" t="s">
        <v>512</v>
      </c>
      <c r="B46" s="12" t="s">
        <v>655</v>
      </c>
      <c r="C46" s="19" t="s">
        <v>656</v>
      </c>
      <c r="D46" s="223">
        <v>0.52839999999999998</v>
      </c>
      <c r="E46" s="223">
        <v>0.53569999999999995</v>
      </c>
      <c r="F46" s="223">
        <v>0.54379999999999995</v>
      </c>
      <c r="G46" s="223">
        <v>0.55100000000000005</v>
      </c>
      <c r="H46" s="223">
        <v>0.55049999999999999</v>
      </c>
      <c r="I46" s="223">
        <v>0.55989999999999995</v>
      </c>
      <c r="J46" s="223">
        <v>0.55179999999999996</v>
      </c>
      <c r="K46" s="223">
        <v>0.56200000000000006</v>
      </c>
    </row>
    <row r="47" spans="1:12" ht="23.25" customHeight="1">
      <c r="A47" s="987" t="s">
        <v>512</v>
      </c>
      <c r="B47" s="8" t="s">
        <v>657</v>
      </c>
      <c r="C47" s="24" t="s">
        <v>658</v>
      </c>
      <c r="D47" s="229">
        <v>5.1200000000000002E-2</v>
      </c>
      <c r="E47" s="229">
        <v>4.9599999999999998E-2</v>
      </c>
      <c r="F47" s="229">
        <v>4.9299999999999997E-2</v>
      </c>
      <c r="G47" s="229">
        <v>4.7E-2</v>
      </c>
      <c r="H47" s="229">
        <v>4.5999999999999999E-2</v>
      </c>
      <c r="I47" s="229">
        <v>4.4999999999999998E-2</v>
      </c>
      <c r="J47" s="229">
        <v>4.2200000000000001E-2</v>
      </c>
      <c r="K47" s="229">
        <v>4.2200000000000001E-2</v>
      </c>
    </row>
    <row r="48" spans="1:12" ht="23.25" customHeight="1">
      <c r="A48" s="987" t="s">
        <v>512</v>
      </c>
      <c r="B48" s="8" t="s">
        <v>659</v>
      </c>
      <c r="C48" s="24" t="s">
        <v>660</v>
      </c>
      <c r="D48" s="229">
        <v>0.4204</v>
      </c>
      <c r="E48" s="229">
        <v>0.41470000000000001</v>
      </c>
      <c r="F48" s="229">
        <v>0.40689999999999998</v>
      </c>
      <c r="G48" s="229">
        <v>0.40200000000000002</v>
      </c>
      <c r="H48" s="229">
        <v>0.40350000000000003</v>
      </c>
      <c r="I48" s="229">
        <v>0.39510000000000001</v>
      </c>
      <c r="J48" s="229">
        <v>0.40600000000000003</v>
      </c>
      <c r="K48" s="229">
        <v>0.39589999999999997</v>
      </c>
    </row>
    <row r="49" spans="1:12" ht="23.25" customHeight="1">
      <c r="A49" s="987" t="s">
        <v>512</v>
      </c>
      <c r="B49" s="8" t="s">
        <v>661</v>
      </c>
      <c r="C49" s="24" t="s">
        <v>1536</v>
      </c>
      <c r="D49" s="229">
        <v>0.53839999999999999</v>
      </c>
      <c r="E49" s="229">
        <v>0.54590000000000005</v>
      </c>
      <c r="F49" s="229">
        <v>0.5625</v>
      </c>
      <c r="G49" s="229">
        <v>0.59109999999999996</v>
      </c>
      <c r="H49" s="229">
        <v>0.56059999999999999</v>
      </c>
      <c r="I49" s="229">
        <v>0.58120000000000005</v>
      </c>
      <c r="J49" s="229">
        <v>0.59560000000000002</v>
      </c>
      <c r="K49" s="229">
        <v>0.59109999999999996</v>
      </c>
    </row>
    <row r="50" spans="1:12" ht="43.5" customHeight="1" thickBot="1">
      <c r="C50" s="230"/>
      <c r="D50" s="229"/>
      <c r="E50" s="229"/>
      <c r="F50" s="229"/>
      <c r="G50" s="229"/>
      <c r="H50" s="229"/>
      <c r="I50" s="229"/>
      <c r="J50" s="229"/>
      <c r="K50" s="229"/>
    </row>
    <row r="51" spans="1:12" s="220" customFormat="1" ht="24" customHeight="1" thickTop="1" thickBot="1">
      <c r="B51" s="25"/>
      <c r="C51" s="221" t="s">
        <v>1511</v>
      </c>
      <c r="D51" s="18"/>
      <c r="E51" s="18"/>
      <c r="F51" s="18"/>
      <c r="G51" s="18"/>
      <c r="H51" s="18"/>
      <c r="I51" s="18"/>
      <c r="J51" s="191"/>
      <c r="K51" s="191"/>
      <c r="L51" s="222"/>
    </row>
    <row r="52" spans="1:12" s="226" customFormat="1" ht="18.75" thickTop="1">
      <c r="A52" s="231"/>
      <c r="B52" s="23"/>
      <c r="C52" s="26"/>
      <c r="D52" s="229"/>
      <c r="E52" s="229"/>
      <c r="F52" s="229"/>
      <c r="G52" s="229"/>
      <c r="H52" s="229"/>
      <c r="I52" s="229"/>
      <c r="J52" s="229"/>
      <c r="K52" s="229"/>
      <c r="L52" s="227"/>
    </row>
    <row r="53" spans="1:12" s="220" customFormat="1" ht="23.25" customHeight="1">
      <c r="A53" s="220" t="s">
        <v>512</v>
      </c>
      <c r="B53" s="12" t="s">
        <v>663</v>
      </c>
      <c r="C53" s="19" t="s">
        <v>664</v>
      </c>
      <c r="D53" s="223">
        <v>9.9599999999999994E-2</v>
      </c>
      <c r="E53" s="223">
        <v>9.2899999999999996E-2</v>
      </c>
      <c r="F53" s="223">
        <v>9.4899999999999998E-2</v>
      </c>
      <c r="G53" s="223">
        <v>9.2899999999999996E-2</v>
      </c>
      <c r="H53" s="223">
        <v>9.0999999999999998E-2</v>
      </c>
      <c r="I53" s="223">
        <v>8.4599999999999995E-2</v>
      </c>
      <c r="J53" s="223">
        <v>8.3000000000000004E-2</v>
      </c>
      <c r="K53" s="223">
        <v>7.9899999999999999E-2</v>
      </c>
    </row>
    <row r="54" spans="1:12" s="220" customFormat="1" ht="24.75" customHeight="1">
      <c r="A54" s="220" t="s">
        <v>512</v>
      </c>
      <c r="B54" s="12" t="s">
        <v>665</v>
      </c>
      <c r="C54" s="19" t="s">
        <v>1537</v>
      </c>
      <c r="D54" s="223">
        <v>8.43E-2</v>
      </c>
      <c r="E54" s="223">
        <v>8.0500000000000002E-2</v>
      </c>
      <c r="F54" s="223">
        <v>8.4099999999999994E-2</v>
      </c>
      <c r="G54" s="223">
        <v>8.4699999999999998E-2</v>
      </c>
      <c r="H54" s="223">
        <v>8.5199999999999998E-2</v>
      </c>
      <c r="I54" s="223">
        <v>8.0199999999999994E-2</v>
      </c>
      <c r="J54" s="223">
        <v>7.9100000000000004E-2</v>
      </c>
      <c r="K54" s="223">
        <v>7.6499999999999999E-2</v>
      </c>
    </row>
    <row r="55" spans="1:12" s="220" customFormat="1" ht="24.75" customHeight="1">
      <c r="A55" s="220" t="s">
        <v>512</v>
      </c>
      <c r="B55" s="12" t="s">
        <v>667</v>
      </c>
      <c r="C55" s="19" t="s">
        <v>668</v>
      </c>
      <c r="D55" s="223">
        <v>9.35E-2</v>
      </c>
      <c r="E55" s="223">
        <v>9.2100000000000001E-2</v>
      </c>
      <c r="F55" s="223">
        <v>9.5200000000000007E-2</v>
      </c>
      <c r="G55" s="223">
        <v>9.8900000000000002E-2</v>
      </c>
      <c r="H55" s="223">
        <v>9.9900000000000003E-2</v>
      </c>
      <c r="I55" s="223">
        <v>9.3799999999999994E-2</v>
      </c>
      <c r="J55" s="223">
        <v>9.2799999999999994E-2</v>
      </c>
      <c r="K55" s="223">
        <v>9.01E-2</v>
      </c>
    </row>
    <row r="56" spans="1:12" s="220" customFormat="1" ht="24.75" customHeight="1">
      <c r="A56" s="220" t="s">
        <v>512</v>
      </c>
      <c r="B56" s="12" t="s">
        <v>669</v>
      </c>
      <c r="C56" s="19" t="s">
        <v>1538</v>
      </c>
      <c r="D56" s="223">
        <v>0.1236</v>
      </c>
      <c r="E56" s="223">
        <v>0.1241</v>
      </c>
      <c r="F56" s="223">
        <v>0.1195</v>
      </c>
      <c r="G56" s="223">
        <v>0.12</v>
      </c>
      <c r="H56" s="223">
        <v>0.1232</v>
      </c>
      <c r="I56" s="223">
        <v>0.11840000000000001</v>
      </c>
      <c r="J56" s="223">
        <v>0.1187</v>
      </c>
      <c r="K56" s="223">
        <v>0.1173</v>
      </c>
    </row>
    <row r="57" spans="1:12" s="220" customFormat="1" ht="24.75" customHeight="1">
      <c r="A57" s="220" t="s">
        <v>512</v>
      </c>
      <c r="B57" s="12" t="s">
        <v>671</v>
      </c>
      <c r="C57" s="19" t="s">
        <v>1539</v>
      </c>
      <c r="D57" s="223">
        <v>-3.0200000000000001E-2</v>
      </c>
      <c r="E57" s="223">
        <v>-3.2000000000000001E-2</v>
      </c>
      <c r="F57" s="223">
        <v>-2.4400000000000002E-2</v>
      </c>
      <c r="G57" s="223">
        <v>-2.1100000000000001E-2</v>
      </c>
      <c r="H57" s="223">
        <v>-2.3300000000000001E-2</v>
      </c>
      <c r="I57" s="223">
        <v>-2.46E-2</v>
      </c>
      <c r="J57" s="223">
        <v>-2.5899999999999999E-2</v>
      </c>
      <c r="K57" s="223">
        <v>-2.7199999999999998E-2</v>
      </c>
    </row>
    <row r="58" spans="1:12" s="220" customFormat="1" ht="24.75" customHeight="1">
      <c r="A58" s="220" t="s">
        <v>512</v>
      </c>
      <c r="B58" s="12" t="s">
        <v>673</v>
      </c>
      <c r="C58" s="19" t="s">
        <v>1540</v>
      </c>
      <c r="D58" s="223">
        <v>-9.1999999999999998E-3</v>
      </c>
      <c r="E58" s="223">
        <v>-1.1599999999999999E-2</v>
      </c>
      <c r="F58" s="223">
        <v>-1.11E-2</v>
      </c>
      <c r="G58" s="223">
        <v>-1.4200000000000001E-2</v>
      </c>
      <c r="H58" s="223">
        <v>-1.47E-2</v>
      </c>
      <c r="I58" s="223">
        <v>-1.3599999999999999E-2</v>
      </c>
      <c r="J58" s="223">
        <v>-1.37E-2</v>
      </c>
      <c r="K58" s="223">
        <v>-1.3599999999999999E-2</v>
      </c>
    </row>
    <row r="59" spans="1:12" s="220" customFormat="1" ht="24.75" customHeight="1" thickBot="1">
      <c r="A59" s="220" t="s">
        <v>512</v>
      </c>
      <c r="B59" s="12" t="s">
        <v>675</v>
      </c>
      <c r="C59" s="19" t="s">
        <v>676</v>
      </c>
      <c r="D59" s="223">
        <v>1.5299999999999999E-2</v>
      </c>
      <c r="E59" s="223">
        <v>1.24E-2</v>
      </c>
      <c r="F59" s="223">
        <v>1.0800000000000001E-2</v>
      </c>
      <c r="G59" s="223">
        <v>8.0999999999999996E-3</v>
      </c>
      <c r="H59" s="223">
        <v>5.4999999999999997E-3</v>
      </c>
      <c r="I59" s="223">
        <v>4.1000000000000003E-3</v>
      </c>
      <c r="J59" s="223">
        <v>3.5000000000000001E-3</v>
      </c>
      <c r="K59" s="223">
        <v>2.8999999999999998E-3</v>
      </c>
    </row>
    <row r="60" spans="1:12" s="226" customFormat="1" ht="44.25" customHeight="1" thickTop="1" thickBot="1">
      <c r="C60" s="221" t="s">
        <v>677</v>
      </c>
      <c r="D60" s="221"/>
      <c r="E60" s="221"/>
      <c r="F60" s="221"/>
      <c r="G60" s="221"/>
      <c r="H60" s="221"/>
      <c r="I60" s="221"/>
      <c r="J60" s="221"/>
      <c r="K60" s="221"/>
      <c r="L60" s="227"/>
    </row>
    <row r="61" spans="1:12" s="220" customFormat="1" ht="24" customHeight="1" thickTop="1">
      <c r="A61" s="220" t="s">
        <v>512</v>
      </c>
      <c r="B61" s="12" t="s">
        <v>663</v>
      </c>
      <c r="C61" s="19" t="s">
        <v>664</v>
      </c>
      <c r="D61" s="223">
        <v>9.9599999999999994E-2</v>
      </c>
      <c r="E61" s="223">
        <v>9.2899999999999996E-2</v>
      </c>
      <c r="F61" s="223">
        <v>9.4899999999999998E-2</v>
      </c>
      <c r="G61" s="223">
        <v>9.2899999999999996E-2</v>
      </c>
      <c r="H61" s="223">
        <v>9.0999999999999998E-2</v>
      </c>
      <c r="I61" s="223">
        <v>8.4599999999999995E-2</v>
      </c>
      <c r="J61" s="223">
        <v>8.3000000000000004E-2</v>
      </c>
      <c r="K61" s="223">
        <v>7.9899999999999999E-2</v>
      </c>
      <c r="L61" s="222"/>
    </row>
    <row r="62" spans="1:12" s="220" customFormat="1" ht="27" customHeight="1">
      <c r="A62" s="220" t="s">
        <v>512</v>
      </c>
      <c r="B62" s="12" t="s">
        <v>678</v>
      </c>
      <c r="C62" s="19" t="s">
        <v>679</v>
      </c>
      <c r="D62" s="223">
        <v>-5.7000000000000002E-3</v>
      </c>
      <c r="E62" s="223">
        <v>-6.6E-3</v>
      </c>
      <c r="F62" s="223">
        <v>-9.7999999999999997E-3</v>
      </c>
      <c r="G62" s="223">
        <v>-8.8999999999999999E-3</v>
      </c>
      <c r="H62" s="223">
        <v>-0.01</v>
      </c>
      <c r="I62" s="223">
        <v>-3.5999999999999999E-3</v>
      </c>
      <c r="J62" s="223">
        <v>-3.8999999999999998E-3</v>
      </c>
      <c r="K62" s="223">
        <v>-3.3999999999999998E-3</v>
      </c>
    </row>
    <row r="63" spans="1:12" s="224" customFormat="1" ht="23.25" customHeight="1">
      <c r="A63" s="224" t="s">
        <v>512</v>
      </c>
      <c r="B63" s="14" t="s">
        <v>680</v>
      </c>
      <c r="C63" s="20" t="s">
        <v>681</v>
      </c>
      <c r="D63" s="225">
        <v>-6.7299999999999999E-2</v>
      </c>
      <c r="E63" s="225">
        <v>-7.0599999999999996E-2</v>
      </c>
      <c r="F63" s="225">
        <v>-6.9199999999999998E-2</v>
      </c>
      <c r="G63" s="225">
        <v>-7.0000000000000007E-2</v>
      </c>
      <c r="H63" s="225">
        <v>-6.9699999999999998E-2</v>
      </c>
      <c r="I63" s="225">
        <v>-7.1999999999999995E-2</v>
      </c>
      <c r="J63" s="225">
        <v>-7.2400000000000006E-2</v>
      </c>
      <c r="K63" s="225">
        <v>-6.9800000000000001E-2</v>
      </c>
    </row>
    <row r="64" spans="1:12" s="224" customFormat="1" ht="23.25" customHeight="1">
      <c r="A64" s="224" t="s">
        <v>512</v>
      </c>
      <c r="B64" s="14" t="s">
        <v>682</v>
      </c>
      <c r="C64" s="20" t="s">
        <v>683</v>
      </c>
      <c r="D64" s="225">
        <v>0</v>
      </c>
      <c r="E64" s="225">
        <v>-1E-4</v>
      </c>
      <c r="F64" s="225">
        <v>1E-4</v>
      </c>
      <c r="G64" s="225">
        <v>0</v>
      </c>
      <c r="H64" s="225">
        <v>-1E-4</v>
      </c>
      <c r="I64" s="225">
        <v>5.0000000000000001E-4</v>
      </c>
      <c r="J64" s="225">
        <v>-1E-4</v>
      </c>
      <c r="K64" s="225">
        <v>-1E-4</v>
      </c>
    </row>
    <row r="65" spans="1:12" s="224" customFormat="1" ht="23.25" customHeight="1">
      <c r="A65" s="224" t="s">
        <v>512</v>
      </c>
      <c r="B65" s="14" t="s">
        <v>684</v>
      </c>
      <c r="C65" s="20" t="s">
        <v>685</v>
      </c>
      <c r="D65" s="225">
        <v>1E-3</v>
      </c>
      <c r="E65" s="225">
        <v>1E-4</v>
      </c>
      <c r="F65" s="225">
        <v>0</v>
      </c>
      <c r="G65" s="225">
        <v>2.0000000000000001E-4</v>
      </c>
      <c r="H65" s="225">
        <v>2.9999999999999997E-4</v>
      </c>
      <c r="I65" s="225">
        <v>-1E-4</v>
      </c>
      <c r="J65" s="225">
        <v>-1E-4</v>
      </c>
      <c r="K65" s="225">
        <v>0</v>
      </c>
    </row>
    <row r="66" spans="1:12" s="224" customFormat="1" ht="44.25" customHeight="1" thickBot="1">
      <c r="B66" s="14"/>
      <c r="C66" s="20" t="s">
        <v>686</v>
      </c>
      <c r="D66" s="225">
        <v>-1.5699999999999999E-2</v>
      </c>
      <c r="E66" s="225">
        <v>0</v>
      </c>
      <c r="F66" s="225">
        <v>-2.0000000000000001E-4</v>
      </c>
      <c r="G66" s="225">
        <v>-4.0000000000000002E-4</v>
      </c>
      <c r="H66" s="225">
        <v>0</v>
      </c>
      <c r="I66" s="225">
        <v>0</v>
      </c>
      <c r="J66" s="225">
        <v>0</v>
      </c>
      <c r="K66" s="225">
        <v>0</v>
      </c>
    </row>
    <row r="67" spans="1:12" s="220" customFormat="1" ht="24.75" customHeight="1" thickTop="1" thickBot="1">
      <c r="A67" s="220" t="s">
        <v>512</v>
      </c>
      <c r="B67" s="12" t="s">
        <v>687</v>
      </c>
      <c r="C67" s="221" t="s">
        <v>688</v>
      </c>
      <c r="D67" s="27">
        <v>1.0999999999999999E-2</v>
      </c>
      <c r="E67" s="27">
        <v>1.4999999999999999E-2</v>
      </c>
      <c r="F67" s="27">
        <v>1.43E-2</v>
      </c>
      <c r="G67" s="27">
        <v>1.2699999999999999E-2</v>
      </c>
      <c r="H67" s="27">
        <v>1.12E-2</v>
      </c>
      <c r="I67" s="27">
        <v>8.9999999999999993E-3</v>
      </c>
      <c r="J67" s="232">
        <v>6.1000000000000004E-3</v>
      </c>
      <c r="K67" s="232">
        <v>6.1000000000000004E-3</v>
      </c>
      <c r="L67" s="222"/>
    </row>
    <row r="68" spans="1:12" ht="4.5" hidden="1" customHeight="1" thickTop="1">
      <c r="A68" s="987" t="s">
        <v>511</v>
      </c>
      <c r="B68" s="28" t="s">
        <v>511</v>
      </c>
      <c r="C68" s="233"/>
      <c r="D68" s="233"/>
      <c r="E68" s="233"/>
      <c r="F68" s="233"/>
      <c r="G68" s="233"/>
      <c r="H68" s="233"/>
      <c r="I68" s="233"/>
      <c r="J68" s="233"/>
      <c r="K68" s="233"/>
    </row>
    <row r="69" spans="1:12" ht="14.25" thickTop="1" thickBot="1">
      <c r="A69" s="234"/>
      <c r="B69" s="234"/>
      <c r="C69" s="570"/>
      <c r="D69" s="570"/>
      <c r="E69" s="570"/>
      <c r="F69" s="570"/>
      <c r="G69" s="570"/>
      <c r="H69" s="570"/>
      <c r="I69" s="570"/>
      <c r="J69" s="570"/>
      <c r="K69" s="570"/>
      <c r="L69" s="571"/>
    </row>
    <row r="70" spans="1:12" ht="23.25" customHeight="1">
      <c r="C70" s="172"/>
    </row>
    <row r="71" spans="1:12" ht="15">
      <c r="C71" s="172" t="s">
        <v>1541</v>
      </c>
    </row>
    <row r="72" spans="1:12" ht="15">
      <c r="C72" s="172" t="s">
        <v>1542</v>
      </c>
    </row>
    <row r="73" spans="1:12" ht="15">
      <c r="C73" s="172" t="s">
        <v>1519</v>
      </c>
    </row>
    <row r="74" spans="1:12" ht="15">
      <c r="C74" s="172" t="s">
        <v>1520</v>
      </c>
    </row>
    <row r="75" spans="1:12" ht="15">
      <c r="C75" s="172" t="s">
        <v>1521</v>
      </c>
    </row>
    <row r="76" spans="1:12" ht="15">
      <c r="C76" s="172" t="s">
        <v>691</v>
      </c>
    </row>
    <row r="77" spans="1:12" ht="15">
      <c r="C77" s="172" t="s">
        <v>1522</v>
      </c>
    </row>
    <row r="78" spans="1:12" ht="15">
      <c r="C78" s="172" t="s">
        <v>1523</v>
      </c>
    </row>
    <row r="79" spans="1:12" ht="15">
      <c r="C79" s="172"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U15" sqref="U15"/>
    </sheetView>
  </sheetViews>
  <sheetFormatPr defaultRowHeight="15"/>
  <cols>
    <col min="1" max="1" width="60.85546875" style="134" customWidth="1"/>
    <col min="2" max="2" width="22.7109375" style="985" bestFit="1" customWidth="1"/>
    <col min="3" max="3" width="20.42578125" style="985" bestFit="1" customWidth="1"/>
    <col min="4" max="4" width="21.28515625" style="985" bestFit="1" customWidth="1"/>
    <col min="5" max="5" width="20.42578125" style="985" bestFit="1" customWidth="1"/>
    <col min="6" max="6" width="19.28515625" style="985" bestFit="1" customWidth="1"/>
    <col min="7" max="7" width="21.28515625" style="985" bestFit="1" customWidth="1"/>
    <col min="8" max="9" width="20.42578125" style="985" bestFit="1" customWidth="1"/>
    <col min="10" max="10" width="19.85546875" style="985" bestFit="1" customWidth="1"/>
    <col min="11" max="11" width="19.28515625" style="138" bestFit="1" customWidth="1"/>
    <col min="12" max="12" width="19.28515625" style="985" bestFit="1" customWidth="1"/>
    <col min="13" max="13" width="18.7109375" style="985" bestFit="1" customWidth="1"/>
    <col min="14" max="14" width="19.85546875" style="985" bestFit="1" customWidth="1"/>
    <col min="15" max="15" width="20.42578125" style="985" bestFit="1" customWidth="1"/>
    <col min="16" max="16" width="3.85546875" style="261" customWidth="1"/>
    <col min="17" max="17" width="13.85546875" style="985" bestFit="1" customWidth="1"/>
    <col min="18" max="18" width="11.140625" style="985" bestFit="1" customWidth="1"/>
    <col min="19" max="256" width="9.140625" style="985"/>
    <col min="257" max="257" width="60.85546875" style="985" customWidth="1"/>
    <col min="258" max="258" width="22.7109375" style="985" bestFit="1" customWidth="1"/>
    <col min="259" max="259" width="20.42578125" style="985" bestFit="1" customWidth="1"/>
    <col min="260" max="260" width="21.28515625" style="985" bestFit="1" customWidth="1"/>
    <col min="261" max="261" width="20.42578125" style="985" bestFit="1" customWidth="1"/>
    <col min="262" max="262" width="19.28515625" style="985" bestFit="1" customWidth="1"/>
    <col min="263" max="263" width="21.28515625" style="985" bestFit="1" customWidth="1"/>
    <col min="264" max="265" width="20.42578125" style="985" bestFit="1" customWidth="1"/>
    <col min="266" max="266" width="19.85546875" style="985" bestFit="1" customWidth="1"/>
    <col min="267" max="268" width="19.28515625" style="985" bestFit="1" customWidth="1"/>
    <col min="269" max="269" width="18.7109375" style="985" bestFit="1" customWidth="1"/>
    <col min="270" max="270" width="19.85546875" style="985" bestFit="1" customWidth="1"/>
    <col min="271" max="271" width="20.42578125" style="985" bestFit="1" customWidth="1"/>
    <col min="272" max="272" width="3.85546875" style="985" customWidth="1"/>
    <col min="273" max="273" width="13.85546875" style="985" bestFit="1" customWidth="1"/>
    <col min="274" max="274" width="11.140625" style="985" bestFit="1" customWidth="1"/>
    <col min="275" max="512" width="9.140625" style="985"/>
    <col min="513" max="513" width="60.85546875" style="985" customWidth="1"/>
    <col min="514" max="514" width="22.7109375" style="985" bestFit="1" customWidth="1"/>
    <col min="515" max="515" width="20.42578125" style="985" bestFit="1" customWidth="1"/>
    <col min="516" max="516" width="21.28515625" style="985" bestFit="1" customWidth="1"/>
    <col min="517" max="517" width="20.42578125" style="985" bestFit="1" customWidth="1"/>
    <col min="518" max="518" width="19.28515625" style="985" bestFit="1" customWidth="1"/>
    <col min="519" max="519" width="21.28515625" style="985" bestFit="1" customWidth="1"/>
    <col min="520" max="521" width="20.42578125" style="985" bestFit="1" customWidth="1"/>
    <col min="522" max="522" width="19.85546875" style="985" bestFit="1" customWidth="1"/>
    <col min="523" max="524" width="19.28515625" style="985" bestFit="1" customWidth="1"/>
    <col min="525" max="525" width="18.7109375" style="985" bestFit="1" customWidth="1"/>
    <col min="526" max="526" width="19.85546875" style="985" bestFit="1" customWidth="1"/>
    <col min="527" max="527" width="20.42578125" style="985" bestFit="1" customWidth="1"/>
    <col min="528" max="528" width="3.85546875" style="985" customWidth="1"/>
    <col min="529" max="529" width="13.85546875" style="985" bestFit="1" customWidth="1"/>
    <col min="530" max="530" width="11.140625" style="985" bestFit="1" customWidth="1"/>
    <col min="531" max="768" width="9.140625" style="985"/>
    <col min="769" max="769" width="60.85546875" style="985" customWidth="1"/>
    <col min="770" max="770" width="22.7109375" style="985" bestFit="1" customWidth="1"/>
    <col min="771" max="771" width="20.42578125" style="985" bestFit="1" customWidth="1"/>
    <col min="772" max="772" width="21.28515625" style="985" bestFit="1" customWidth="1"/>
    <col min="773" max="773" width="20.42578125" style="985" bestFit="1" customWidth="1"/>
    <col min="774" max="774" width="19.28515625" style="985" bestFit="1" customWidth="1"/>
    <col min="775" max="775" width="21.28515625" style="985" bestFit="1" customWidth="1"/>
    <col min="776" max="777" width="20.42578125" style="985" bestFit="1" customWidth="1"/>
    <col min="778" max="778" width="19.85546875" style="985" bestFit="1" customWidth="1"/>
    <col min="779" max="780" width="19.28515625" style="985" bestFit="1" customWidth="1"/>
    <col min="781" max="781" width="18.7109375" style="985" bestFit="1" customWidth="1"/>
    <col min="782" max="782" width="19.85546875" style="985" bestFit="1" customWidth="1"/>
    <col min="783" max="783" width="20.42578125" style="985" bestFit="1" customWidth="1"/>
    <col min="784" max="784" width="3.85546875" style="985" customWidth="1"/>
    <col min="785" max="785" width="13.85546875" style="985" bestFit="1" customWidth="1"/>
    <col min="786" max="786" width="11.140625" style="985" bestFit="1" customWidth="1"/>
    <col min="787" max="1024" width="9.140625" style="985"/>
    <col min="1025" max="1025" width="60.85546875" style="985" customWidth="1"/>
    <col min="1026" max="1026" width="22.7109375" style="985" bestFit="1" customWidth="1"/>
    <col min="1027" max="1027" width="20.42578125" style="985" bestFit="1" customWidth="1"/>
    <col min="1028" max="1028" width="21.28515625" style="985" bestFit="1" customWidth="1"/>
    <col min="1029" max="1029" width="20.42578125" style="985" bestFit="1" customWidth="1"/>
    <col min="1030" max="1030" width="19.28515625" style="985" bestFit="1" customWidth="1"/>
    <col min="1031" max="1031" width="21.28515625" style="985" bestFit="1" customWidth="1"/>
    <col min="1032" max="1033" width="20.42578125" style="985" bestFit="1" customWidth="1"/>
    <col min="1034" max="1034" width="19.85546875" style="985" bestFit="1" customWidth="1"/>
    <col min="1035" max="1036" width="19.28515625" style="985" bestFit="1" customWidth="1"/>
    <col min="1037" max="1037" width="18.7109375" style="985" bestFit="1" customWidth="1"/>
    <col min="1038" max="1038" width="19.85546875" style="985" bestFit="1" customWidth="1"/>
    <col min="1039" max="1039" width="20.42578125" style="985" bestFit="1" customWidth="1"/>
    <col min="1040" max="1040" width="3.85546875" style="985" customWidth="1"/>
    <col min="1041" max="1041" width="13.85546875" style="985" bestFit="1" customWidth="1"/>
    <col min="1042" max="1042" width="11.140625" style="985" bestFit="1" customWidth="1"/>
    <col min="1043" max="1280" width="9.140625" style="985"/>
    <col min="1281" max="1281" width="60.85546875" style="985" customWidth="1"/>
    <col min="1282" max="1282" width="22.7109375" style="985" bestFit="1" customWidth="1"/>
    <col min="1283" max="1283" width="20.42578125" style="985" bestFit="1" customWidth="1"/>
    <col min="1284" max="1284" width="21.28515625" style="985" bestFit="1" customWidth="1"/>
    <col min="1285" max="1285" width="20.42578125" style="985" bestFit="1" customWidth="1"/>
    <col min="1286" max="1286" width="19.28515625" style="985" bestFit="1" customWidth="1"/>
    <col min="1287" max="1287" width="21.28515625" style="985" bestFit="1" customWidth="1"/>
    <col min="1288" max="1289" width="20.42578125" style="985" bestFit="1" customWidth="1"/>
    <col min="1290" max="1290" width="19.85546875" style="985" bestFit="1" customWidth="1"/>
    <col min="1291" max="1292" width="19.28515625" style="985" bestFit="1" customWidth="1"/>
    <col min="1293" max="1293" width="18.7109375" style="985" bestFit="1" customWidth="1"/>
    <col min="1294" max="1294" width="19.85546875" style="985" bestFit="1" customWidth="1"/>
    <col min="1295" max="1295" width="20.42578125" style="985" bestFit="1" customWidth="1"/>
    <col min="1296" max="1296" width="3.85546875" style="985" customWidth="1"/>
    <col min="1297" max="1297" width="13.85546875" style="985" bestFit="1" customWidth="1"/>
    <col min="1298" max="1298" width="11.140625" style="985" bestFit="1" customWidth="1"/>
    <col min="1299" max="1536" width="9.140625" style="985"/>
    <col min="1537" max="1537" width="60.85546875" style="985" customWidth="1"/>
    <col min="1538" max="1538" width="22.7109375" style="985" bestFit="1" customWidth="1"/>
    <col min="1539" max="1539" width="20.42578125" style="985" bestFit="1" customWidth="1"/>
    <col min="1540" max="1540" width="21.28515625" style="985" bestFit="1" customWidth="1"/>
    <col min="1541" max="1541" width="20.42578125" style="985" bestFit="1" customWidth="1"/>
    <col min="1542" max="1542" width="19.28515625" style="985" bestFit="1" customWidth="1"/>
    <col min="1543" max="1543" width="21.28515625" style="985" bestFit="1" customWidth="1"/>
    <col min="1544" max="1545" width="20.42578125" style="985" bestFit="1" customWidth="1"/>
    <col min="1546" max="1546" width="19.85546875" style="985" bestFit="1" customWidth="1"/>
    <col min="1547" max="1548" width="19.28515625" style="985" bestFit="1" customWidth="1"/>
    <col min="1549" max="1549" width="18.7109375" style="985" bestFit="1" customWidth="1"/>
    <col min="1550" max="1550" width="19.85546875" style="985" bestFit="1" customWidth="1"/>
    <col min="1551" max="1551" width="20.42578125" style="985" bestFit="1" customWidth="1"/>
    <col min="1552" max="1552" width="3.85546875" style="985" customWidth="1"/>
    <col min="1553" max="1553" width="13.85546875" style="985" bestFit="1" customWidth="1"/>
    <col min="1554" max="1554" width="11.140625" style="985" bestFit="1" customWidth="1"/>
    <col min="1555" max="1792" width="9.140625" style="985"/>
    <col min="1793" max="1793" width="60.85546875" style="985" customWidth="1"/>
    <col min="1794" max="1794" width="22.7109375" style="985" bestFit="1" customWidth="1"/>
    <col min="1795" max="1795" width="20.42578125" style="985" bestFit="1" customWidth="1"/>
    <col min="1796" max="1796" width="21.28515625" style="985" bestFit="1" customWidth="1"/>
    <col min="1797" max="1797" width="20.42578125" style="985" bestFit="1" customWidth="1"/>
    <col min="1798" max="1798" width="19.28515625" style="985" bestFit="1" customWidth="1"/>
    <col min="1799" max="1799" width="21.28515625" style="985" bestFit="1" customWidth="1"/>
    <col min="1800" max="1801" width="20.42578125" style="985" bestFit="1" customWidth="1"/>
    <col min="1802" max="1802" width="19.85546875" style="985" bestFit="1" customWidth="1"/>
    <col min="1803" max="1804" width="19.28515625" style="985" bestFit="1" customWidth="1"/>
    <col min="1805" max="1805" width="18.7109375" style="985" bestFit="1" customWidth="1"/>
    <col min="1806" max="1806" width="19.85546875" style="985" bestFit="1" customWidth="1"/>
    <col min="1807" max="1807" width="20.42578125" style="985" bestFit="1" customWidth="1"/>
    <col min="1808" max="1808" width="3.85546875" style="985" customWidth="1"/>
    <col min="1809" max="1809" width="13.85546875" style="985" bestFit="1" customWidth="1"/>
    <col min="1810" max="1810" width="11.140625" style="985" bestFit="1" customWidth="1"/>
    <col min="1811" max="2048" width="9.140625" style="985"/>
    <col min="2049" max="2049" width="60.85546875" style="985" customWidth="1"/>
    <col min="2050" max="2050" width="22.7109375" style="985" bestFit="1" customWidth="1"/>
    <col min="2051" max="2051" width="20.42578125" style="985" bestFit="1" customWidth="1"/>
    <col min="2052" max="2052" width="21.28515625" style="985" bestFit="1" customWidth="1"/>
    <col min="2053" max="2053" width="20.42578125" style="985" bestFit="1" customWidth="1"/>
    <col min="2054" max="2054" width="19.28515625" style="985" bestFit="1" customWidth="1"/>
    <col min="2055" max="2055" width="21.28515625" style="985" bestFit="1" customWidth="1"/>
    <col min="2056" max="2057" width="20.42578125" style="985" bestFit="1" customWidth="1"/>
    <col min="2058" max="2058" width="19.85546875" style="985" bestFit="1" customWidth="1"/>
    <col min="2059" max="2060" width="19.28515625" style="985" bestFit="1" customWidth="1"/>
    <col min="2061" max="2061" width="18.7109375" style="985" bestFit="1" customWidth="1"/>
    <col min="2062" max="2062" width="19.85546875" style="985" bestFit="1" customWidth="1"/>
    <col min="2063" max="2063" width="20.42578125" style="985" bestFit="1" customWidth="1"/>
    <col min="2064" max="2064" width="3.85546875" style="985" customWidth="1"/>
    <col min="2065" max="2065" width="13.85546875" style="985" bestFit="1" customWidth="1"/>
    <col min="2066" max="2066" width="11.140625" style="985" bestFit="1" customWidth="1"/>
    <col min="2067" max="2304" width="9.140625" style="985"/>
    <col min="2305" max="2305" width="60.85546875" style="985" customWidth="1"/>
    <col min="2306" max="2306" width="22.7109375" style="985" bestFit="1" customWidth="1"/>
    <col min="2307" max="2307" width="20.42578125" style="985" bestFit="1" customWidth="1"/>
    <col min="2308" max="2308" width="21.28515625" style="985" bestFit="1" customWidth="1"/>
    <col min="2309" max="2309" width="20.42578125" style="985" bestFit="1" customWidth="1"/>
    <col min="2310" max="2310" width="19.28515625" style="985" bestFit="1" customWidth="1"/>
    <col min="2311" max="2311" width="21.28515625" style="985" bestFit="1" customWidth="1"/>
    <col min="2312" max="2313" width="20.42578125" style="985" bestFit="1" customWidth="1"/>
    <col min="2314" max="2314" width="19.85546875" style="985" bestFit="1" customWidth="1"/>
    <col min="2315" max="2316" width="19.28515625" style="985" bestFit="1" customWidth="1"/>
    <col min="2317" max="2317" width="18.7109375" style="985" bestFit="1" customWidth="1"/>
    <col min="2318" max="2318" width="19.85546875" style="985" bestFit="1" customWidth="1"/>
    <col min="2319" max="2319" width="20.42578125" style="985" bestFit="1" customWidth="1"/>
    <col min="2320" max="2320" width="3.85546875" style="985" customWidth="1"/>
    <col min="2321" max="2321" width="13.85546875" style="985" bestFit="1" customWidth="1"/>
    <col min="2322" max="2322" width="11.140625" style="985" bestFit="1" customWidth="1"/>
    <col min="2323" max="2560" width="9.140625" style="985"/>
    <col min="2561" max="2561" width="60.85546875" style="985" customWidth="1"/>
    <col min="2562" max="2562" width="22.7109375" style="985" bestFit="1" customWidth="1"/>
    <col min="2563" max="2563" width="20.42578125" style="985" bestFit="1" customWidth="1"/>
    <col min="2564" max="2564" width="21.28515625" style="985" bestFit="1" customWidth="1"/>
    <col min="2565" max="2565" width="20.42578125" style="985" bestFit="1" customWidth="1"/>
    <col min="2566" max="2566" width="19.28515625" style="985" bestFit="1" customWidth="1"/>
    <col min="2567" max="2567" width="21.28515625" style="985" bestFit="1" customWidth="1"/>
    <col min="2568" max="2569" width="20.42578125" style="985" bestFit="1" customWidth="1"/>
    <col min="2570" max="2570" width="19.85546875" style="985" bestFit="1" customWidth="1"/>
    <col min="2571" max="2572" width="19.28515625" style="985" bestFit="1" customWidth="1"/>
    <col min="2573" max="2573" width="18.7109375" style="985" bestFit="1" customWidth="1"/>
    <col min="2574" max="2574" width="19.85546875" style="985" bestFit="1" customWidth="1"/>
    <col min="2575" max="2575" width="20.42578125" style="985" bestFit="1" customWidth="1"/>
    <col min="2576" max="2576" width="3.85546875" style="985" customWidth="1"/>
    <col min="2577" max="2577" width="13.85546875" style="985" bestFit="1" customWidth="1"/>
    <col min="2578" max="2578" width="11.140625" style="985" bestFit="1" customWidth="1"/>
    <col min="2579" max="2816" width="9.140625" style="985"/>
    <col min="2817" max="2817" width="60.85546875" style="985" customWidth="1"/>
    <col min="2818" max="2818" width="22.7109375" style="985" bestFit="1" customWidth="1"/>
    <col min="2819" max="2819" width="20.42578125" style="985" bestFit="1" customWidth="1"/>
    <col min="2820" max="2820" width="21.28515625" style="985" bestFit="1" customWidth="1"/>
    <col min="2821" max="2821" width="20.42578125" style="985" bestFit="1" customWidth="1"/>
    <col min="2822" max="2822" width="19.28515625" style="985" bestFit="1" customWidth="1"/>
    <col min="2823" max="2823" width="21.28515625" style="985" bestFit="1" customWidth="1"/>
    <col min="2824" max="2825" width="20.42578125" style="985" bestFit="1" customWidth="1"/>
    <col min="2826" max="2826" width="19.85546875" style="985" bestFit="1" customWidth="1"/>
    <col min="2827" max="2828" width="19.28515625" style="985" bestFit="1" customWidth="1"/>
    <col min="2829" max="2829" width="18.7109375" style="985" bestFit="1" customWidth="1"/>
    <col min="2830" max="2830" width="19.85546875" style="985" bestFit="1" customWidth="1"/>
    <col min="2831" max="2831" width="20.42578125" style="985" bestFit="1" customWidth="1"/>
    <col min="2832" max="2832" width="3.85546875" style="985" customWidth="1"/>
    <col min="2833" max="2833" width="13.85546875" style="985" bestFit="1" customWidth="1"/>
    <col min="2834" max="2834" width="11.140625" style="985" bestFit="1" customWidth="1"/>
    <col min="2835" max="3072" width="9.140625" style="985"/>
    <col min="3073" max="3073" width="60.85546875" style="985" customWidth="1"/>
    <col min="3074" max="3074" width="22.7109375" style="985" bestFit="1" customWidth="1"/>
    <col min="3075" max="3075" width="20.42578125" style="985" bestFit="1" customWidth="1"/>
    <col min="3076" max="3076" width="21.28515625" style="985" bestFit="1" customWidth="1"/>
    <col min="3077" max="3077" width="20.42578125" style="985" bestFit="1" customWidth="1"/>
    <col min="3078" max="3078" width="19.28515625" style="985" bestFit="1" customWidth="1"/>
    <col min="3079" max="3079" width="21.28515625" style="985" bestFit="1" customWidth="1"/>
    <col min="3080" max="3081" width="20.42578125" style="985" bestFit="1" customWidth="1"/>
    <col min="3082" max="3082" width="19.85546875" style="985" bestFit="1" customWidth="1"/>
    <col min="3083" max="3084" width="19.28515625" style="985" bestFit="1" customWidth="1"/>
    <col min="3085" max="3085" width="18.7109375" style="985" bestFit="1" customWidth="1"/>
    <col min="3086" max="3086" width="19.85546875" style="985" bestFit="1" customWidth="1"/>
    <col min="3087" max="3087" width="20.42578125" style="985" bestFit="1" customWidth="1"/>
    <col min="3088" max="3088" width="3.85546875" style="985" customWidth="1"/>
    <col min="3089" max="3089" width="13.85546875" style="985" bestFit="1" customWidth="1"/>
    <col min="3090" max="3090" width="11.140625" style="985" bestFit="1" customWidth="1"/>
    <col min="3091" max="3328" width="9.140625" style="985"/>
    <col min="3329" max="3329" width="60.85546875" style="985" customWidth="1"/>
    <col min="3330" max="3330" width="22.7109375" style="985" bestFit="1" customWidth="1"/>
    <col min="3331" max="3331" width="20.42578125" style="985" bestFit="1" customWidth="1"/>
    <col min="3332" max="3332" width="21.28515625" style="985" bestFit="1" customWidth="1"/>
    <col min="3333" max="3333" width="20.42578125" style="985" bestFit="1" customWidth="1"/>
    <col min="3334" max="3334" width="19.28515625" style="985" bestFit="1" customWidth="1"/>
    <col min="3335" max="3335" width="21.28515625" style="985" bestFit="1" customWidth="1"/>
    <col min="3336" max="3337" width="20.42578125" style="985" bestFit="1" customWidth="1"/>
    <col min="3338" max="3338" width="19.85546875" style="985" bestFit="1" customWidth="1"/>
    <col min="3339" max="3340" width="19.28515625" style="985" bestFit="1" customWidth="1"/>
    <col min="3341" max="3341" width="18.7109375" style="985" bestFit="1" customWidth="1"/>
    <col min="3342" max="3342" width="19.85546875" style="985" bestFit="1" customWidth="1"/>
    <col min="3343" max="3343" width="20.42578125" style="985" bestFit="1" customWidth="1"/>
    <col min="3344" max="3344" width="3.85546875" style="985" customWidth="1"/>
    <col min="3345" max="3345" width="13.85546875" style="985" bestFit="1" customWidth="1"/>
    <col min="3346" max="3346" width="11.140625" style="985" bestFit="1" customWidth="1"/>
    <col min="3347" max="3584" width="9.140625" style="985"/>
    <col min="3585" max="3585" width="60.85546875" style="985" customWidth="1"/>
    <col min="3586" max="3586" width="22.7109375" style="985" bestFit="1" customWidth="1"/>
    <col min="3587" max="3587" width="20.42578125" style="985" bestFit="1" customWidth="1"/>
    <col min="3588" max="3588" width="21.28515625" style="985" bestFit="1" customWidth="1"/>
    <col min="3589" max="3589" width="20.42578125" style="985" bestFit="1" customWidth="1"/>
    <col min="3590" max="3590" width="19.28515625" style="985" bestFit="1" customWidth="1"/>
    <col min="3591" max="3591" width="21.28515625" style="985" bestFit="1" customWidth="1"/>
    <col min="3592" max="3593" width="20.42578125" style="985" bestFit="1" customWidth="1"/>
    <col min="3594" max="3594" width="19.85546875" style="985" bestFit="1" customWidth="1"/>
    <col min="3595" max="3596" width="19.28515625" style="985" bestFit="1" customWidth="1"/>
    <col min="3597" max="3597" width="18.7109375" style="985" bestFit="1" customWidth="1"/>
    <col min="3598" max="3598" width="19.85546875" style="985" bestFit="1" customWidth="1"/>
    <col min="3599" max="3599" width="20.42578125" style="985" bestFit="1" customWidth="1"/>
    <col min="3600" max="3600" width="3.85546875" style="985" customWidth="1"/>
    <col min="3601" max="3601" width="13.85546875" style="985" bestFit="1" customWidth="1"/>
    <col min="3602" max="3602" width="11.140625" style="985" bestFit="1" customWidth="1"/>
    <col min="3603" max="3840" width="9.140625" style="985"/>
    <col min="3841" max="3841" width="60.85546875" style="985" customWidth="1"/>
    <col min="3842" max="3842" width="22.7109375" style="985" bestFit="1" customWidth="1"/>
    <col min="3843" max="3843" width="20.42578125" style="985" bestFit="1" customWidth="1"/>
    <col min="3844" max="3844" width="21.28515625" style="985" bestFit="1" customWidth="1"/>
    <col min="3845" max="3845" width="20.42578125" style="985" bestFit="1" customWidth="1"/>
    <col min="3846" max="3846" width="19.28515625" style="985" bestFit="1" customWidth="1"/>
    <col min="3847" max="3847" width="21.28515625" style="985" bestFit="1" customWidth="1"/>
    <col min="3848" max="3849" width="20.42578125" style="985" bestFit="1" customWidth="1"/>
    <col min="3850" max="3850" width="19.85546875" style="985" bestFit="1" customWidth="1"/>
    <col min="3851" max="3852" width="19.28515625" style="985" bestFit="1" customWidth="1"/>
    <col min="3853" max="3853" width="18.7109375" style="985" bestFit="1" customWidth="1"/>
    <col min="3854" max="3854" width="19.85546875" style="985" bestFit="1" customWidth="1"/>
    <col min="3855" max="3855" width="20.42578125" style="985" bestFit="1" customWidth="1"/>
    <col min="3856" max="3856" width="3.85546875" style="985" customWidth="1"/>
    <col min="3857" max="3857" width="13.85546875" style="985" bestFit="1" customWidth="1"/>
    <col min="3858" max="3858" width="11.140625" style="985" bestFit="1" customWidth="1"/>
    <col min="3859" max="4096" width="9.140625" style="985"/>
    <col min="4097" max="4097" width="60.85546875" style="985" customWidth="1"/>
    <col min="4098" max="4098" width="22.7109375" style="985" bestFit="1" customWidth="1"/>
    <col min="4099" max="4099" width="20.42578125" style="985" bestFit="1" customWidth="1"/>
    <col min="4100" max="4100" width="21.28515625" style="985" bestFit="1" customWidth="1"/>
    <col min="4101" max="4101" width="20.42578125" style="985" bestFit="1" customWidth="1"/>
    <col min="4102" max="4102" width="19.28515625" style="985" bestFit="1" customWidth="1"/>
    <col min="4103" max="4103" width="21.28515625" style="985" bestFit="1" customWidth="1"/>
    <col min="4104" max="4105" width="20.42578125" style="985" bestFit="1" customWidth="1"/>
    <col min="4106" max="4106" width="19.85546875" style="985" bestFit="1" customWidth="1"/>
    <col min="4107" max="4108" width="19.28515625" style="985" bestFit="1" customWidth="1"/>
    <col min="4109" max="4109" width="18.7109375" style="985" bestFit="1" customWidth="1"/>
    <col min="4110" max="4110" width="19.85546875" style="985" bestFit="1" customWidth="1"/>
    <col min="4111" max="4111" width="20.42578125" style="985" bestFit="1" customWidth="1"/>
    <col min="4112" max="4112" width="3.85546875" style="985" customWidth="1"/>
    <col min="4113" max="4113" width="13.85546875" style="985" bestFit="1" customWidth="1"/>
    <col min="4114" max="4114" width="11.140625" style="985" bestFit="1" customWidth="1"/>
    <col min="4115" max="4352" width="9.140625" style="985"/>
    <col min="4353" max="4353" width="60.85546875" style="985" customWidth="1"/>
    <col min="4354" max="4354" width="22.7109375" style="985" bestFit="1" customWidth="1"/>
    <col min="4355" max="4355" width="20.42578125" style="985" bestFit="1" customWidth="1"/>
    <col min="4356" max="4356" width="21.28515625" style="985" bestFit="1" customWidth="1"/>
    <col min="4357" max="4357" width="20.42578125" style="985" bestFit="1" customWidth="1"/>
    <col min="4358" max="4358" width="19.28515625" style="985" bestFit="1" customWidth="1"/>
    <col min="4359" max="4359" width="21.28515625" style="985" bestFit="1" customWidth="1"/>
    <col min="4360" max="4361" width="20.42578125" style="985" bestFit="1" customWidth="1"/>
    <col min="4362" max="4362" width="19.85546875" style="985" bestFit="1" customWidth="1"/>
    <col min="4363" max="4364" width="19.28515625" style="985" bestFit="1" customWidth="1"/>
    <col min="4365" max="4365" width="18.7109375" style="985" bestFit="1" customWidth="1"/>
    <col min="4366" max="4366" width="19.85546875" style="985" bestFit="1" customWidth="1"/>
    <col min="4367" max="4367" width="20.42578125" style="985" bestFit="1" customWidth="1"/>
    <col min="4368" max="4368" width="3.85546875" style="985" customWidth="1"/>
    <col min="4369" max="4369" width="13.85546875" style="985" bestFit="1" customWidth="1"/>
    <col min="4370" max="4370" width="11.140625" style="985" bestFit="1" customWidth="1"/>
    <col min="4371" max="4608" width="9.140625" style="985"/>
    <col min="4609" max="4609" width="60.85546875" style="985" customWidth="1"/>
    <col min="4610" max="4610" width="22.7109375" style="985" bestFit="1" customWidth="1"/>
    <col min="4611" max="4611" width="20.42578125" style="985" bestFit="1" customWidth="1"/>
    <col min="4612" max="4612" width="21.28515625" style="985" bestFit="1" customWidth="1"/>
    <col min="4613" max="4613" width="20.42578125" style="985" bestFit="1" customWidth="1"/>
    <col min="4614" max="4614" width="19.28515625" style="985" bestFit="1" customWidth="1"/>
    <col min="4615" max="4615" width="21.28515625" style="985" bestFit="1" customWidth="1"/>
    <col min="4616" max="4617" width="20.42578125" style="985" bestFit="1" customWidth="1"/>
    <col min="4618" max="4618" width="19.85546875" style="985" bestFit="1" customWidth="1"/>
    <col min="4619" max="4620" width="19.28515625" style="985" bestFit="1" customWidth="1"/>
    <col min="4621" max="4621" width="18.7109375" style="985" bestFit="1" customWidth="1"/>
    <col min="4622" max="4622" width="19.85546875" style="985" bestFit="1" customWidth="1"/>
    <col min="4623" max="4623" width="20.42578125" style="985" bestFit="1" customWidth="1"/>
    <col min="4624" max="4624" width="3.85546875" style="985" customWidth="1"/>
    <col min="4625" max="4625" width="13.85546875" style="985" bestFit="1" customWidth="1"/>
    <col min="4626" max="4626" width="11.140625" style="985" bestFit="1" customWidth="1"/>
    <col min="4627" max="4864" width="9.140625" style="985"/>
    <col min="4865" max="4865" width="60.85546875" style="985" customWidth="1"/>
    <col min="4866" max="4866" width="22.7109375" style="985" bestFit="1" customWidth="1"/>
    <col min="4867" max="4867" width="20.42578125" style="985" bestFit="1" customWidth="1"/>
    <col min="4868" max="4868" width="21.28515625" style="985" bestFit="1" customWidth="1"/>
    <col min="4869" max="4869" width="20.42578125" style="985" bestFit="1" customWidth="1"/>
    <col min="4870" max="4870" width="19.28515625" style="985" bestFit="1" customWidth="1"/>
    <col min="4871" max="4871" width="21.28515625" style="985" bestFit="1" customWidth="1"/>
    <col min="4872" max="4873" width="20.42578125" style="985" bestFit="1" customWidth="1"/>
    <col min="4874" max="4874" width="19.85546875" style="985" bestFit="1" customWidth="1"/>
    <col min="4875" max="4876" width="19.28515625" style="985" bestFit="1" customWidth="1"/>
    <col min="4877" max="4877" width="18.7109375" style="985" bestFit="1" customWidth="1"/>
    <col min="4878" max="4878" width="19.85546875" style="985" bestFit="1" customWidth="1"/>
    <col min="4879" max="4879" width="20.42578125" style="985" bestFit="1" customWidth="1"/>
    <col min="4880" max="4880" width="3.85546875" style="985" customWidth="1"/>
    <col min="4881" max="4881" width="13.85546875" style="985" bestFit="1" customWidth="1"/>
    <col min="4882" max="4882" width="11.140625" style="985" bestFit="1" customWidth="1"/>
    <col min="4883" max="5120" width="9.140625" style="985"/>
    <col min="5121" max="5121" width="60.85546875" style="985" customWidth="1"/>
    <col min="5122" max="5122" width="22.7109375" style="985" bestFit="1" customWidth="1"/>
    <col min="5123" max="5123" width="20.42578125" style="985" bestFit="1" customWidth="1"/>
    <col min="5124" max="5124" width="21.28515625" style="985" bestFit="1" customWidth="1"/>
    <col min="5125" max="5125" width="20.42578125" style="985" bestFit="1" customWidth="1"/>
    <col min="5126" max="5126" width="19.28515625" style="985" bestFit="1" customWidth="1"/>
    <col min="5127" max="5127" width="21.28515625" style="985" bestFit="1" customWidth="1"/>
    <col min="5128" max="5129" width="20.42578125" style="985" bestFit="1" customWidth="1"/>
    <col min="5130" max="5130" width="19.85546875" style="985" bestFit="1" customWidth="1"/>
    <col min="5131" max="5132" width="19.28515625" style="985" bestFit="1" customWidth="1"/>
    <col min="5133" max="5133" width="18.7109375" style="985" bestFit="1" customWidth="1"/>
    <col min="5134" max="5134" width="19.85546875" style="985" bestFit="1" customWidth="1"/>
    <col min="5135" max="5135" width="20.42578125" style="985" bestFit="1" customWidth="1"/>
    <col min="5136" max="5136" width="3.85546875" style="985" customWidth="1"/>
    <col min="5137" max="5137" width="13.85546875" style="985" bestFit="1" customWidth="1"/>
    <col min="5138" max="5138" width="11.140625" style="985" bestFit="1" customWidth="1"/>
    <col min="5139" max="5376" width="9.140625" style="985"/>
    <col min="5377" max="5377" width="60.85546875" style="985" customWidth="1"/>
    <col min="5378" max="5378" width="22.7109375" style="985" bestFit="1" customWidth="1"/>
    <col min="5379" max="5379" width="20.42578125" style="985" bestFit="1" customWidth="1"/>
    <col min="5380" max="5380" width="21.28515625" style="985" bestFit="1" customWidth="1"/>
    <col min="5381" max="5381" width="20.42578125" style="985" bestFit="1" customWidth="1"/>
    <col min="5382" max="5382" width="19.28515625" style="985" bestFit="1" customWidth="1"/>
    <col min="5383" max="5383" width="21.28515625" style="985" bestFit="1" customWidth="1"/>
    <col min="5384" max="5385" width="20.42578125" style="985" bestFit="1" customWidth="1"/>
    <col min="5386" max="5386" width="19.85546875" style="985" bestFit="1" customWidth="1"/>
    <col min="5387" max="5388" width="19.28515625" style="985" bestFit="1" customWidth="1"/>
    <col min="5389" max="5389" width="18.7109375" style="985" bestFit="1" customWidth="1"/>
    <col min="5390" max="5390" width="19.85546875" style="985" bestFit="1" customWidth="1"/>
    <col min="5391" max="5391" width="20.42578125" style="985" bestFit="1" customWidth="1"/>
    <col min="5392" max="5392" width="3.85546875" style="985" customWidth="1"/>
    <col min="5393" max="5393" width="13.85546875" style="985" bestFit="1" customWidth="1"/>
    <col min="5394" max="5394" width="11.140625" style="985" bestFit="1" customWidth="1"/>
    <col min="5395" max="5632" width="9.140625" style="985"/>
    <col min="5633" max="5633" width="60.85546875" style="985" customWidth="1"/>
    <col min="5634" max="5634" width="22.7109375" style="985" bestFit="1" customWidth="1"/>
    <col min="5635" max="5635" width="20.42578125" style="985" bestFit="1" customWidth="1"/>
    <col min="5636" max="5636" width="21.28515625" style="985" bestFit="1" customWidth="1"/>
    <col min="5637" max="5637" width="20.42578125" style="985" bestFit="1" customWidth="1"/>
    <col min="5638" max="5638" width="19.28515625" style="985" bestFit="1" customWidth="1"/>
    <col min="5639" max="5639" width="21.28515625" style="985" bestFit="1" customWidth="1"/>
    <col min="5640" max="5641" width="20.42578125" style="985" bestFit="1" customWidth="1"/>
    <col min="5642" max="5642" width="19.85546875" style="985" bestFit="1" customWidth="1"/>
    <col min="5643" max="5644" width="19.28515625" style="985" bestFit="1" customWidth="1"/>
    <col min="5645" max="5645" width="18.7109375" style="985" bestFit="1" customWidth="1"/>
    <col min="5646" max="5646" width="19.85546875" style="985" bestFit="1" customWidth="1"/>
    <col min="5647" max="5647" width="20.42578125" style="985" bestFit="1" customWidth="1"/>
    <col min="5648" max="5648" width="3.85546875" style="985" customWidth="1"/>
    <col min="5649" max="5649" width="13.85546875" style="985" bestFit="1" customWidth="1"/>
    <col min="5650" max="5650" width="11.140625" style="985" bestFit="1" customWidth="1"/>
    <col min="5651" max="5888" width="9.140625" style="985"/>
    <col min="5889" max="5889" width="60.85546875" style="985" customWidth="1"/>
    <col min="5890" max="5890" width="22.7109375" style="985" bestFit="1" customWidth="1"/>
    <col min="5891" max="5891" width="20.42578125" style="985" bestFit="1" customWidth="1"/>
    <col min="5892" max="5892" width="21.28515625" style="985" bestFit="1" customWidth="1"/>
    <col min="5893" max="5893" width="20.42578125" style="985" bestFit="1" customWidth="1"/>
    <col min="5894" max="5894" width="19.28515625" style="985" bestFit="1" customWidth="1"/>
    <col min="5895" max="5895" width="21.28515625" style="985" bestFit="1" customWidth="1"/>
    <col min="5896" max="5897" width="20.42578125" style="985" bestFit="1" customWidth="1"/>
    <col min="5898" max="5898" width="19.85546875" style="985" bestFit="1" customWidth="1"/>
    <col min="5899" max="5900" width="19.28515625" style="985" bestFit="1" customWidth="1"/>
    <col min="5901" max="5901" width="18.7109375" style="985" bestFit="1" customWidth="1"/>
    <col min="5902" max="5902" width="19.85546875" style="985" bestFit="1" customWidth="1"/>
    <col min="5903" max="5903" width="20.42578125" style="985" bestFit="1" customWidth="1"/>
    <col min="5904" max="5904" width="3.85546875" style="985" customWidth="1"/>
    <col min="5905" max="5905" width="13.85546875" style="985" bestFit="1" customWidth="1"/>
    <col min="5906" max="5906" width="11.140625" style="985" bestFit="1" customWidth="1"/>
    <col min="5907" max="6144" width="9.140625" style="985"/>
    <col min="6145" max="6145" width="60.85546875" style="985" customWidth="1"/>
    <col min="6146" max="6146" width="22.7109375" style="985" bestFit="1" customWidth="1"/>
    <col min="6147" max="6147" width="20.42578125" style="985" bestFit="1" customWidth="1"/>
    <col min="6148" max="6148" width="21.28515625" style="985" bestFit="1" customWidth="1"/>
    <col min="6149" max="6149" width="20.42578125" style="985" bestFit="1" customWidth="1"/>
    <col min="6150" max="6150" width="19.28515625" style="985" bestFit="1" customWidth="1"/>
    <col min="6151" max="6151" width="21.28515625" style="985" bestFit="1" customWidth="1"/>
    <col min="6152" max="6153" width="20.42578125" style="985" bestFit="1" customWidth="1"/>
    <col min="6154" max="6154" width="19.85546875" style="985" bestFit="1" customWidth="1"/>
    <col min="6155" max="6156" width="19.28515625" style="985" bestFit="1" customWidth="1"/>
    <col min="6157" max="6157" width="18.7109375" style="985" bestFit="1" customWidth="1"/>
    <col min="6158" max="6158" width="19.85546875" style="985" bestFit="1" customWidth="1"/>
    <col min="6159" max="6159" width="20.42578125" style="985" bestFit="1" customWidth="1"/>
    <col min="6160" max="6160" width="3.85546875" style="985" customWidth="1"/>
    <col min="6161" max="6161" width="13.85546875" style="985" bestFit="1" customWidth="1"/>
    <col min="6162" max="6162" width="11.140625" style="985" bestFit="1" customWidth="1"/>
    <col min="6163" max="6400" width="9.140625" style="985"/>
    <col min="6401" max="6401" width="60.85546875" style="985" customWidth="1"/>
    <col min="6402" max="6402" width="22.7109375" style="985" bestFit="1" customWidth="1"/>
    <col min="6403" max="6403" width="20.42578125" style="985" bestFit="1" customWidth="1"/>
    <col min="6404" max="6404" width="21.28515625" style="985" bestFit="1" customWidth="1"/>
    <col min="6405" max="6405" width="20.42578125" style="985" bestFit="1" customWidth="1"/>
    <col min="6406" max="6406" width="19.28515625" style="985" bestFit="1" customWidth="1"/>
    <col min="6407" max="6407" width="21.28515625" style="985" bestFit="1" customWidth="1"/>
    <col min="6408" max="6409" width="20.42578125" style="985" bestFit="1" customWidth="1"/>
    <col min="6410" max="6410" width="19.85546875" style="985" bestFit="1" customWidth="1"/>
    <col min="6411" max="6412" width="19.28515625" style="985" bestFit="1" customWidth="1"/>
    <col min="6413" max="6413" width="18.7109375" style="985" bestFit="1" customWidth="1"/>
    <col min="6414" max="6414" width="19.85546875" style="985" bestFit="1" customWidth="1"/>
    <col min="6415" max="6415" width="20.42578125" style="985" bestFit="1" customWidth="1"/>
    <col min="6416" max="6416" width="3.85546875" style="985" customWidth="1"/>
    <col min="6417" max="6417" width="13.85546875" style="985" bestFit="1" customWidth="1"/>
    <col min="6418" max="6418" width="11.140625" style="985" bestFit="1" customWidth="1"/>
    <col min="6419" max="6656" width="9.140625" style="985"/>
    <col min="6657" max="6657" width="60.85546875" style="985" customWidth="1"/>
    <col min="6658" max="6658" width="22.7109375" style="985" bestFit="1" customWidth="1"/>
    <col min="6659" max="6659" width="20.42578125" style="985" bestFit="1" customWidth="1"/>
    <col min="6660" max="6660" width="21.28515625" style="985" bestFit="1" customWidth="1"/>
    <col min="6661" max="6661" width="20.42578125" style="985" bestFit="1" customWidth="1"/>
    <col min="6662" max="6662" width="19.28515625" style="985" bestFit="1" customWidth="1"/>
    <col min="6663" max="6663" width="21.28515625" style="985" bestFit="1" customWidth="1"/>
    <col min="6664" max="6665" width="20.42578125" style="985" bestFit="1" customWidth="1"/>
    <col min="6666" max="6666" width="19.85546875" style="985" bestFit="1" customWidth="1"/>
    <col min="6667" max="6668" width="19.28515625" style="985" bestFit="1" customWidth="1"/>
    <col min="6669" max="6669" width="18.7109375" style="985" bestFit="1" customWidth="1"/>
    <col min="6670" max="6670" width="19.85546875" style="985" bestFit="1" customWidth="1"/>
    <col min="6671" max="6671" width="20.42578125" style="985" bestFit="1" customWidth="1"/>
    <col min="6672" max="6672" width="3.85546875" style="985" customWidth="1"/>
    <col min="6673" max="6673" width="13.85546875" style="985" bestFit="1" customWidth="1"/>
    <col min="6674" max="6674" width="11.140625" style="985" bestFit="1" customWidth="1"/>
    <col min="6675" max="6912" width="9.140625" style="985"/>
    <col min="6913" max="6913" width="60.85546875" style="985" customWidth="1"/>
    <col min="6914" max="6914" width="22.7109375" style="985" bestFit="1" customWidth="1"/>
    <col min="6915" max="6915" width="20.42578125" style="985" bestFit="1" customWidth="1"/>
    <col min="6916" max="6916" width="21.28515625" style="985" bestFit="1" customWidth="1"/>
    <col min="6917" max="6917" width="20.42578125" style="985" bestFit="1" customWidth="1"/>
    <col min="6918" max="6918" width="19.28515625" style="985" bestFit="1" customWidth="1"/>
    <col min="6919" max="6919" width="21.28515625" style="985" bestFit="1" customWidth="1"/>
    <col min="6920" max="6921" width="20.42578125" style="985" bestFit="1" customWidth="1"/>
    <col min="6922" max="6922" width="19.85546875" style="985" bestFit="1" customWidth="1"/>
    <col min="6923" max="6924" width="19.28515625" style="985" bestFit="1" customWidth="1"/>
    <col min="6925" max="6925" width="18.7109375" style="985" bestFit="1" customWidth="1"/>
    <col min="6926" max="6926" width="19.85546875" style="985" bestFit="1" customWidth="1"/>
    <col min="6927" max="6927" width="20.42578125" style="985" bestFit="1" customWidth="1"/>
    <col min="6928" max="6928" width="3.85546875" style="985" customWidth="1"/>
    <col min="6929" max="6929" width="13.85546875" style="985" bestFit="1" customWidth="1"/>
    <col min="6930" max="6930" width="11.140625" style="985" bestFit="1" customWidth="1"/>
    <col min="6931" max="7168" width="9.140625" style="985"/>
    <col min="7169" max="7169" width="60.85546875" style="985" customWidth="1"/>
    <col min="7170" max="7170" width="22.7109375" style="985" bestFit="1" customWidth="1"/>
    <col min="7171" max="7171" width="20.42578125" style="985" bestFit="1" customWidth="1"/>
    <col min="7172" max="7172" width="21.28515625" style="985" bestFit="1" customWidth="1"/>
    <col min="7173" max="7173" width="20.42578125" style="985" bestFit="1" customWidth="1"/>
    <col min="7174" max="7174" width="19.28515625" style="985" bestFit="1" customWidth="1"/>
    <col min="7175" max="7175" width="21.28515625" style="985" bestFit="1" customWidth="1"/>
    <col min="7176" max="7177" width="20.42578125" style="985" bestFit="1" customWidth="1"/>
    <col min="7178" max="7178" width="19.85546875" style="985" bestFit="1" customWidth="1"/>
    <col min="7179" max="7180" width="19.28515625" style="985" bestFit="1" customWidth="1"/>
    <col min="7181" max="7181" width="18.7109375" style="985" bestFit="1" customWidth="1"/>
    <col min="7182" max="7182" width="19.85546875" style="985" bestFit="1" customWidth="1"/>
    <col min="7183" max="7183" width="20.42578125" style="985" bestFit="1" customWidth="1"/>
    <col min="7184" max="7184" width="3.85546875" style="985" customWidth="1"/>
    <col min="7185" max="7185" width="13.85546875" style="985" bestFit="1" customWidth="1"/>
    <col min="7186" max="7186" width="11.140625" style="985" bestFit="1" customWidth="1"/>
    <col min="7187" max="7424" width="9.140625" style="985"/>
    <col min="7425" max="7425" width="60.85546875" style="985" customWidth="1"/>
    <col min="7426" max="7426" width="22.7109375" style="985" bestFit="1" customWidth="1"/>
    <col min="7427" max="7427" width="20.42578125" style="985" bestFit="1" customWidth="1"/>
    <col min="7428" max="7428" width="21.28515625" style="985" bestFit="1" customWidth="1"/>
    <col min="7429" max="7429" width="20.42578125" style="985" bestFit="1" customWidth="1"/>
    <col min="7430" max="7430" width="19.28515625" style="985" bestFit="1" customWidth="1"/>
    <col min="7431" max="7431" width="21.28515625" style="985" bestFit="1" customWidth="1"/>
    <col min="7432" max="7433" width="20.42578125" style="985" bestFit="1" customWidth="1"/>
    <col min="7434" max="7434" width="19.85546875" style="985" bestFit="1" customWidth="1"/>
    <col min="7435" max="7436" width="19.28515625" style="985" bestFit="1" customWidth="1"/>
    <col min="7437" max="7437" width="18.7109375" style="985" bestFit="1" customWidth="1"/>
    <col min="7438" max="7438" width="19.85546875" style="985" bestFit="1" customWidth="1"/>
    <col min="7439" max="7439" width="20.42578125" style="985" bestFit="1" customWidth="1"/>
    <col min="7440" max="7440" width="3.85546875" style="985" customWidth="1"/>
    <col min="7441" max="7441" width="13.85546875" style="985" bestFit="1" customWidth="1"/>
    <col min="7442" max="7442" width="11.140625" style="985" bestFit="1" customWidth="1"/>
    <col min="7443" max="7680" width="9.140625" style="985"/>
    <col min="7681" max="7681" width="60.85546875" style="985" customWidth="1"/>
    <col min="7682" max="7682" width="22.7109375" style="985" bestFit="1" customWidth="1"/>
    <col min="7683" max="7683" width="20.42578125" style="985" bestFit="1" customWidth="1"/>
    <col min="7684" max="7684" width="21.28515625" style="985" bestFit="1" customWidth="1"/>
    <col min="7685" max="7685" width="20.42578125" style="985" bestFit="1" customWidth="1"/>
    <col min="7686" max="7686" width="19.28515625" style="985" bestFit="1" customWidth="1"/>
    <col min="7687" max="7687" width="21.28515625" style="985" bestFit="1" customWidth="1"/>
    <col min="7688" max="7689" width="20.42578125" style="985" bestFit="1" customWidth="1"/>
    <col min="7690" max="7690" width="19.85546875" style="985" bestFit="1" customWidth="1"/>
    <col min="7691" max="7692" width="19.28515625" style="985" bestFit="1" customWidth="1"/>
    <col min="7693" max="7693" width="18.7109375" style="985" bestFit="1" customWidth="1"/>
    <col min="7694" max="7694" width="19.85546875" style="985" bestFit="1" customWidth="1"/>
    <col min="7695" max="7695" width="20.42578125" style="985" bestFit="1" customWidth="1"/>
    <col min="7696" max="7696" width="3.85546875" style="985" customWidth="1"/>
    <col min="7697" max="7697" width="13.85546875" style="985" bestFit="1" customWidth="1"/>
    <col min="7698" max="7698" width="11.140625" style="985" bestFit="1" customWidth="1"/>
    <col min="7699" max="7936" width="9.140625" style="985"/>
    <col min="7937" max="7937" width="60.85546875" style="985" customWidth="1"/>
    <col min="7938" max="7938" width="22.7109375" style="985" bestFit="1" customWidth="1"/>
    <col min="7939" max="7939" width="20.42578125" style="985" bestFit="1" customWidth="1"/>
    <col min="7940" max="7940" width="21.28515625" style="985" bestFit="1" customWidth="1"/>
    <col min="7941" max="7941" width="20.42578125" style="985" bestFit="1" customWidth="1"/>
    <col min="7942" max="7942" width="19.28515625" style="985" bestFit="1" customWidth="1"/>
    <col min="7943" max="7943" width="21.28515625" style="985" bestFit="1" customWidth="1"/>
    <col min="7944" max="7945" width="20.42578125" style="985" bestFit="1" customWidth="1"/>
    <col min="7946" max="7946" width="19.85546875" style="985" bestFit="1" customWidth="1"/>
    <col min="7947" max="7948" width="19.28515625" style="985" bestFit="1" customWidth="1"/>
    <col min="7949" max="7949" width="18.7109375" style="985" bestFit="1" customWidth="1"/>
    <col min="7950" max="7950" width="19.85546875" style="985" bestFit="1" customWidth="1"/>
    <col min="7951" max="7951" width="20.42578125" style="985" bestFit="1" customWidth="1"/>
    <col min="7952" max="7952" width="3.85546875" style="985" customWidth="1"/>
    <col min="7953" max="7953" width="13.85546875" style="985" bestFit="1" customWidth="1"/>
    <col min="7954" max="7954" width="11.140625" style="985" bestFit="1" customWidth="1"/>
    <col min="7955" max="8192" width="9.140625" style="985"/>
    <col min="8193" max="8193" width="60.85546875" style="985" customWidth="1"/>
    <col min="8194" max="8194" width="22.7109375" style="985" bestFit="1" customWidth="1"/>
    <col min="8195" max="8195" width="20.42578125" style="985" bestFit="1" customWidth="1"/>
    <col min="8196" max="8196" width="21.28515625" style="985" bestFit="1" customWidth="1"/>
    <col min="8197" max="8197" width="20.42578125" style="985" bestFit="1" customWidth="1"/>
    <col min="8198" max="8198" width="19.28515625" style="985" bestFit="1" customWidth="1"/>
    <col min="8199" max="8199" width="21.28515625" style="985" bestFit="1" customWidth="1"/>
    <col min="8200" max="8201" width="20.42578125" style="985" bestFit="1" customWidth="1"/>
    <col min="8202" max="8202" width="19.85546875" style="985" bestFit="1" customWidth="1"/>
    <col min="8203" max="8204" width="19.28515625" style="985" bestFit="1" customWidth="1"/>
    <col min="8205" max="8205" width="18.7109375" style="985" bestFit="1" customWidth="1"/>
    <col min="8206" max="8206" width="19.85546875" style="985" bestFit="1" customWidth="1"/>
    <col min="8207" max="8207" width="20.42578125" style="985" bestFit="1" customWidth="1"/>
    <col min="8208" max="8208" width="3.85546875" style="985" customWidth="1"/>
    <col min="8209" max="8209" width="13.85546875" style="985" bestFit="1" customWidth="1"/>
    <col min="8210" max="8210" width="11.140625" style="985" bestFit="1" customWidth="1"/>
    <col min="8211" max="8448" width="9.140625" style="985"/>
    <col min="8449" max="8449" width="60.85546875" style="985" customWidth="1"/>
    <col min="8450" max="8450" width="22.7109375" style="985" bestFit="1" customWidth="1"/>
    <col min="8451" max="8451" width="20.42578125" style="985" bestFit="1" customWidth="1"/>
    <col min="8452" max="8452" width="21.28515625" style="985" bestFit="1" customWidth="1"/>
    <col min="8453" max="8453" width="20.42578125" style="985" bestFit="1" customWidth="1"/>
    <col min="8454" max="8454" width="19.28515625" style="985" bestFit="1" customWidth="1"/>
    <col min="8455" max="8455" width="21.28515625" style="985" bestFit="1" customWidth="1"/>
    <col min="8456" max="8457" width="20.42578125" style="985" bestFit="1" customWidth="1"/>
    <col min="8458" max="8458" width="19.85546875" style="985" bestFit="1" customWidth="1"/>
    <col min="8459" max="8460" width="19.28515625" style="985" bestFit="1" customWidth="1"/>
    <col min="8461" max="8461" width="18.7109375" style="985" bestFit="1" customWidth="1"/>
    <col min="8462" max="8462" width="19.85546875" style="985" bestFit="1" customWidth="1"/>
    <col min="8463" max="8463" width="20.42578125" style="985" bestFit="1" customWidth="1"/>
    <col min="8464" max="8464" width="3.85546875" style="985" customWidth="1"/>
    <col min="8465" max="8465" width="13.85546875" style="985" bestFit="1" customWidth="1"/>
    <col min="8466" max="8466" width="11.140625" style="985" bestFit="1" customWidth="1"/>
    <col min="8467" max="8704" width="9.140625" style="985"/>
    <col min="8705" max="8705" width="60.85546875" style="985" customWidth="1"/>
    <col min="8706" max="8706" width="22.7109375" style="985" bestFit="1" customWidth="1"/>
    <col min="8707" max="8707" width="20.42578125" style="985" bestFit="1" customWidth="1"/>
    <col min="8708" max="8708" width="21.28515625" style="985" bestFit="1" customWidth="1"/>
    <col min="8709" max="8709" width="20.42578125" style="985" bestFit="1" customWidth="1"/>
    <col min="8710" max="8710" width="19.28515625" style="985" bestFit="1" customWidth="1"/>
    <col min="8711" max="8711" width="21.28515625" style="985" bestFit="1" customWidth="1"/>
    <col min="8712" max="8713" width="20.42578125" style="985" bestFit="1" customWidth="1"/>
    <col min="8714" max="8714" width="19.85546875" style="985" bestFit="1" customWidth="1"/>
    <col min="8715" max="8716" width="19.28515625" style="985" bestFit="1" customWidth="1"/>
    <col min="8717" max="8717" width="18.7109375" style="985" bestFit="1" customWidth="1"/>
    <col min="8718" max="8718" width="19.85546875" style="985" bestFit="1" customWidth="1"/>
    <col min="8719" max="8719" width="20.42578125" style="985" bestFit="1" customWidth="1"/>
    <col min="8720" max="8720" width="3.85546875" style="985" customWidth="1"/>
    <col min="8721" max="8721" width="13.85546875" style="985" bestFit="1" customWidth="1"/>
    <col min="8722" max="8722" width="11.140625" style="985" bestFit="1" customWidth="1"/>
    <col min="8723" max="8960" width="9.140625" style="985"/>
    <col min="8961" max="8961" width="60.85546875" style="985" customWidth="1"/>
    <col min="8962" max="8962" width="22.7109375" style="985" bestFit="1" customWidth="1"/>
    <col min="8963" max="8963" width="20.42578125" style="985" bestFit="1" customWidth="1"/>
    <col min="8964" max="8964" width="21.28515625" style="985" bestFit="1" customWidth="1"/>
    <col min="8965" max="8965" width="20.42578125" style="985" bestFit="1" customWidth="1"/>
    <col min="8966" max="8966" width="19.28515625" style="985" bestFit="1" customWidth="1"/>
    <col min="8967" max="8967" width="21.28515625" style="985" bestFit="1" customWidth="1"/>
    <col min="8968" max="8969" width="20.42578125" style="985" bestFit="1" customWidth="1"/>
    <col min="8970" max="8970" width="19.85546875" style="985" bestFit="1" customWidth="1"/>
    <col min="8971" max="8972" width="19.28515625" style="985" bestFit="1" customWidth="1"/>
    <col min="8973" max="8973" width="18.7109375" style="985" bestFit="1" customWidth="1"/>
    <col min="8974" max="8974" width="19.85546875" style="985" bestFit="1" customWidth="1"/>
    <col min="8975" max="8975" width="20.42578125" style="985" bestFit="1" customWidth="1"/>
    <col min="8976" max="8976" width="3.85546875" style="985" customWidth="1"/>
    <col min="8977" max="8977" width="13.85546875" style="985" bestFit="1" customWidth="1"/>
    <col min="8978" max="8978" width="11.140625" style="985" bestFit="1" customWidth="1"/>
    <col min="8979" max="9216" width="9.140625" style="985"/>
    <col min="9217" max="9217" width="60.85546875" style="985" customWidth="1"/>
    <col min="9218" max="9218" width="22.7109375" style="985" bestFit="1" customWidth="1"/>
    <col min="9219" max="9219" width="20.42578125" style="985" bestFit="1" customWidth="1"/>
    <col min="9220" max="9220" width="21.28515625" style="985" bestFit="1" customWidth="1"/>
    <col min="9221" max="9221" width="20.42578125" style="985" bestFit="1" customWidth="1"/>
    <col min="9222" max="9222" width="19.28515625" style="985" bestFit="1" customWidth="1"/>
    <col min="9223" max="9223" width="21.28515625" style="985" bestFit="1" customWidth="1"/>
    <col min="9224" max="9225" width="20.42578125" style="985" bestFit="1" customWidth="1"/>
    <col min="9226" max="9226" width="19.85546875" style="985" bestFit="1" customWidth="1"/>
    <col min="9227" max="9228" width="19.28515625" style="985" bestFit="1" customWidth="1"/>
    <col min="9229" max="9229" width="18.7109375" style="985" bestFit="1" customWidth="1"/>
    <col min="9230" max="9230" width="19.85546875" style="985" bestFit="1" customWidth="1"/>
    <col min="9231" max="9231" width="20.42578125" style="985" bestFit="1" customWidth="1"/>
    <col min="9232" max="9232" width="3.85546875" style="985" customWidth="1"/>
    <col min="9233" max="9233" width="13.85546875" style="985" bestFit="1" customWidth="1"/>
    <col min="9234" max="9234" width="11.140625" style="985" bestFit="1" customWidth="1"/>
    <col min="9235" max="9472" width="9.140625" style="985"/>
    <col min="9473" max="9473" width="60.85546875" style="985" customWidth="1"/>
    <col min="9474" max="9474" width="22.7109375" style="985" bestFit="1" customWidth="1"/>
    <col min="9475" max="9475" width="20.42578125" style="985" bestFit="1" customWidth="1"/>
    <col min="9476" max="9476" width="21.28515625" style="985" bestFit="1" customWidth="1"/>
    <col min="9477" max="9477" width="20.42578125" style="985" bestFit="1" customWidth="1"/>
    <col min="9478" max="9478" width="19.28515625" style="985" bestFit="1" customWidth="1"/>
    <col min="9479" max="9479" width="21.28515625" style="985" bestFit="1" customWidth="1"/>
    <col min="9480" max="9481" width="20.42578125" style="985" bestFit="1" customWidth="1"/>
    <col min="9482" max="9482" width="19.85546875" style="985" bestFit="1" customWidth="1"/>
    <col min="9483" max="9484" width="19.28515625" style="985" bestFit="1" customWidth="1"/>
    <col min="9485" max="9485" width="18.7109375" style="985" bestFit="1" customWidth="1"/>
    <col min="9486" max="9486" width="19.85546875" style="985" bestFit="1" customWidth="1"/>
    <col min="9487" max="9487" width="20.42578125" style="985" bestFit="1" customWidth="1"/>
    <col min="9488" max="9488" width="3.85546875" style="985" customWidth="1"/>
    <col min="9489" max="9489" width="13.85546875" style="985" bestFit="1" customWidth="1"/>
    <col min="9490" max="9490" width="11.140625" style="985" bestFit="1" customWidth="1"/>
    <col min="9491" max="9728" width="9.140625" style="985"/>
    <col min="9729" max="9729" width="60.85546875" style="985" customWidth="1"/>
    <col min="9730" max="9730" width="22.7109375" style="985" bestFit="1" customWidth="1"/>
    <col min="9731" max="9731" width="20.42578125" style="985" bestFit="1" customWidth="1"/>
    <col min="9732" max="9732" width="21.28515625" style="985" bestFit="1" customWidth="1"/>
    <col min="9733" max="9733" width="20.42578125" style="985" bestFit="1" customWidth="1"/>
    <col min="9734" max="9734" width="19.28515625" style="985" bestFit="1" customWidth="1"/>
    <col min="9735" max="9735" width="21.28515625" style="985" bestFit="1" customWidth="1"/>
    <col min="9736" max="9737" width="20.42578125" style="985" bestFit="1" customWidth="1"/>
    <col min="9738" max="9738" width="19.85546875" style="985" bestFit="1" customWidth="1"/>
    <col min="9739" max="9740" width="19.28515625" style="985" bestFit="1" customWidth="1"/>
    <col min="9741" max="9741" width="18.7109375" style="985" bestFit="1" customWidth="1"/>
    <col min="9742" max="9742" width="19.85546875" style="985" bestFit="1" customWidth="1"/>
    <col min="9743" max="9743" width="20.42578125" style="985" bestFit="1" customWidth="1"/>
    <col min="9744" max="9744" width="3.85546875" style="985" customWidth="1"/>
    <col min="9745" max="9745" width="13.85546875" style="985" bestFit="1" customWidth="1"/>
    <col min="9746" max="9746" width="11.140625" style="985" bestFit="1" customWidth="1"/>
    <col min="9747" max="9984" width="9.140625" style="985"/>
    <col min="9985" max="9985" width="60.85546875" style="985" customWidth="1"/>
    <col min="9986" max="9986" width="22.7109375" style="985" bestFit="1" customWidth="1"/>
    <col min="9987" max="9987" width="20.42578125" style="985" bestFit="1" customWidth="1"/>
    <col min="9988" max="9988" width="21.28515625" style="985" bestFit="1" customWidth="1"/>
    <col min="9989" max="9989" width="20.42578125" style="985" bestFit="1" customWidth="1"/>
    <col min="9990" max="9990" width="19.28515625" style="985" bestFit="1" customWidth="1"/>
    <col min="9991" max="9991" width="21.28515625" style="985" bestFit="1" customWidth="1"/>
    <col min="9992" max="9993" width="20.42578125" style="985" bestFit="1" customWidth="1"/>
    <col min="9994" max="9994" width="19.85546875" style="985" bestFit="1" customWidth="1"/>
    <col min="9995" max="9996" width="19.28515625" style="985" bestFit="1" customWidth="1"/>
    <col min="9997" max="9997" width="18.7109375" style="985" bestFit="1" customWidth="1"/>
    <col min="9998" max="9998" width="19.85546875" style="985" bestFit="1" customWidth="1"/>
    <col min="9999" max="9999" width="20.42578125" style="985" bestFit="1" customWidth="1"/>
    <col min="10000" max="10000" width="3.85546875" style="985" customWidth="1"/>
    <col min="10001" max="10001" width="13.85546875" style="985" bestFit="1" customWidth="1"/>
    <col min="10002" max="10002" width="11.140625" style="985" bestFit="1" customWidth="1"/>
    <col min="10003" max="10240" width="9.140625" style="985"/>
    <col min="10241" max="10241" width="60.85546875" style="985" customWidth="1"/>
    <col min="10242" max="10242" width="22.7109375" style="985" bestFit="1" customWidth="1"/>
    <col min="10243" max="10243" width="20.42578125" style="985" bestFit="1" customWidth="1"/>
    <col min="10244" max="10244" width="21.28515625" style="985" bestFit="1" customWidth="1"/>
    <col min="10245" max="10245" width="20.42578125" style="985" bestFit="1" customWidth="1"/>
    <col min="10246" max="10246" width="19.28515625" style="985" bestFit="1" customWidth="1"/>
    <col min="10247" max="10247" width="21.28515625" style="985" bestFit="1" customWidth="1"/>
    <col min="10248" max="10249" width="20.42578125" style="985" bestFit="1" customWidth="1"/>
    <col min="10250" max="10250" width="19.85546875" style="985" bestFit="1" customWidth="1"/>
    <col min="10251" max="10252" width="19.28515625" style="985" bestFit="1" customWidth="1"/>
    <col min="10253" max="10253" width="18.7109375" style="985" bestFit="1" customWidth="1"/>
    <col min="10254" max="10254" width="19.85546875" style="985" bestFit="1" customWidth="1"/>
    <col min="10255" max="10255" width="20.42578125" style="985" bestFit="1" customWidth="1"/>
    <col min="10256" max="10256" width="3.85546875" style="985" customWidth="1"/>
    <col min="10257" max="10257" width="13.85546875" style="985" bestFit="1" customWidth="1"/>
    <col min="10258" max="10258" width="11.140625" style="985" bestFit="1" customWidth="1"/>
    <col min="10259" max="10496" width="9.140625" style="985"/>
    <col min="10497" max="10497" width="60.85546875" style="985" customWidth="1"/>
    <col min="10498" max="10498" width="22.7109375" style="985" bestFit="1" customWidth="1"/>
    <col min="10499" max="10499" width="20.42578125" style="985" bestFit="1" customWidth="1"/>
    <col min="10500" max="10500" width="21.28515625" style="985" bestFit="1" customWidth="1"/>
    <col min="10501" max="10501" width="20.42578125" style="985" bestFit="1" customWidth="1"/>
    <col min="10502" max="10502" width="19.28515625" style="985" bestFit="1" customWidth="1"/>
    <col min="10503" max="10503" width="21.28515625" style="985" bestFit="1" customWidth="1"/>
    <col min="10504" max="10505" width="20.42578125" style="985" bestFit="1" customWidth="1"/>
    <col min="10506" max="10506" width="19.85546875" style="985" bestFit="1" customWidth="1"/>
    <col min="10507" max="10508" width="19.28515625" style="985" bestFit="1" customWidth="1"/>
    <col min="10509" max="10509" width="18.7109375" style="985" bestFit="1" customWidth="1"/>
    <col min="10510" max="10510" width="19.85546875" style="985" bestFit="1" customWidth="1"/>
    <col min="10511" max="10511" width="20.42578125" style="985" bestFit="1" customWidth="1"/>
    <col min="10512" max="10512" width="3.85546875" style="985" customWidth="1"/>
    <col min="10513" max="10513" width="13.85546875" style="985" bestFit="1" customWidth="1"/>
    <col min="10514" max="10514" width="11.140625" style="985" bestFit="1" customWidth="1"/>
    <col min="10515" max="10752" width="9.140625" style="985"/>
    <col min="10753" max="10753" width="60.85546875" style="985" customWidth="1"/>
    <col min="10754" max="10754" width="22.7109375" style="985" bestFit="1" customWidth="1"/>
    <col min="10755" max="10755" width="20.42578125" style="985" bestFit="1" customWidth="1"/>
    <col min="10756" max="10756" width="21.28515625" style="985" bestFit="1" customWidth="1"/>
    <col min="10757" max="10757" width="20.42578125" style="985" bestFit="1" customWidth="1"/>
    <col min="10758" max="10758" width="19.28515625" style="985" bestFit="1" customWidth="1"/>
    <col min="10759" max="10759" width="21.28515625" style="985" bestFit="1" customWidth="1"/>
    <col min="10760" max="10761" width="20.42578125" style="985" bestFit="1" customWidth="1"/>
    <col min="10762" max="10762" width="19.85546875" style="985" bestFit="1" customWidth="1"/>
    <col min="10763" max="10764" width="19.28515625" style="985" bestFit="1" customWidth="1"/>
    <col min="10765" max="10765" width="18.7109375" style="985" bestFit="1" customWidth="1"/>
    <col min="10766" max="10766" width="19.85546875" style="985" bestFit="1" customWidth="1"/>
    <col min="10767" max="10767" width="20.42578125" style="985" bestFit="1" customWidth="1"/>
    <col min="10768" max="10768" width="3.85546875" style="985" customWidth="1"/>
    <col min="10769" max="10769" width="13.85546875" style="985" bestFit="1" customWidth="1"/>
    <col min="10770" max="10770" width="11.140625" style="985" bestFit="1" customWidth="1"/>
    <col min="10771" max="11008" width="9.140625" style="985"/>
    <col min="11009" max="11009" width="60.85546875" style="985" customWidth="1"/>
    <col min="11010" max="11010" width="22.7109375" style="985" bestFit="1" customWidth="1"/>
    <col min="11011" max="11011" width="20.42578125" style="985" bestFit="1" customWidth="1"/>
    <col min="11012" max="11012" width="21.28515625" style="985" bestFit="1" customWidth="1"/>
    <col min="11013" max="11013" width="20.42578125" style="985" bestFit="1" customWidth="1"/>
    <col min="11014" max="11014" width="19.28515625" style="985" bestFit="1" customWidth="1"/>
    <col min="11015" max="11015" width="21.28515625" style="985" bestFit="1" customWidth="1"/>
    <col min="11016" max="11017" width="20.42578125" style="985" bestFit="1" customWidth="1"/>
    <col min="11018" max="11018" width="19.85546875" style="985" bestFit="1" customWidth="1"/>
    <col min="11019" max="11020" width="19.28515625" style="985" bestFit="1" customWidth="1"/>
    <col min="11021" max="11021" width="18.7109375" style="985" bestFit="1" customWidth="1"/>
    <col min="11022" max="11022" width="19.85546875" style="985" bestFit="1" customWidth="1"/>
    <col min="11023" max="11023" width="20.42578125" style="985" bestFit="1" customWidth="1"/>
    <col min="11024" max="11024" width="3.85546875" style="985" customWidth="1"/>
    <col min="11025" max="11025" width="13.85546875" style="985" bestFit="1" customWidth="1"/>
    <col min="11026" max="11026" width="11.140625" style="985" bestFit="1" customWidth="1"/>
    <col min="11027" max="11264" width="9.140625" style="985"/>
    <col min="11265" max="11265" width="60.85546875" style="985" customWidth="1"/>
    <col min="11266" max="11266" width="22.7109375" style="985" bestFit="1" customWidth="1"/>
    <col min="11267" max="11267" width="20.42578125" style="985" bestFit="1" customWidth="1"/>
    <col min="11268" max="11268" width="21.28515625" style="985" bestFit="1" customWidth="1"/>
    <col min="11269" max="11269" width="20.42578125" style="985" bestFit="1" customWidth="1"/>
    <col min="11270" max="11270" width="19.28515625" style="985" bestFit="1" customWidth="1"/>
    <col min="11271" max="11271" width="21.28515625" style="985" bestFit="1" customWidth="1"/>
    <col min="11272" max="11273" width="20.42578125" style="985" bestFit="1" customWidth="1"/>
    <col min="11274" max="11274" width="19.85546875" style="985" bestFit="1" customWidth="1"/>
    <col min="11275" max="11276" width="19.28515625" style="985" bestFit="1" customWidth="1"/>
    <col min="11277" max="11277" width="18.7109375" style="985" bestFit="1" customWidth="1"/>
    <col min="11278" max="11278" width="19.85546875" style="985" bestFit="1" customWidth="1"/>
    <col min="11279" max="11279" width="20.42578125" style="985" bestFit="1" customWidth="1"/>
    <col min="11280" max="11280" width="3.85546875" style="985" customWidth="1"/>
    <col min="11281" max="11281" width="13.85546875" style="985" bestFit="1" customWidth="1"/>
    <col min="11282" max="11282" width="11.140625" style="985" bestFit="1" customWidth="1"/>
    <col min="11283" max="11520" width="9.140625" style="985"/>
    <col min="11521" max="11521" width="60.85546875" style="985" customWidth="1"/>
    <col min="11522" max="11522" width="22.7109375" style="985" bestFit="1" customWidth="1"/>
    <col min="11523" max="11523" width="20.42578125" style="985" bestFit="1" customWidth="1"/>
    <col min="11524" max="11524" width="21.28515625" style="985" bestFit="1" customWidth="1"/>
    <col min="11525" max="11525" width="20.42578125" style="985" bestFit="1" customWidth="1"/>
    <col min="11526" max="11526" width="19.28515625" style="985" bestFit="1" customWidth="1"/>
    <col min="11527" max="11527" width="21.28515625" style="985" bestFit="1" customWidth="1"/>
    <col min="11528" max="11529" width="20.42578125" style="985" bestFit="1" customWidth="1"/>
    <col min="11530" max="11530" width="19.85546875" style="985" bestFit="1" customWidth="1"/>
    <col min="11531" max="11532" width="19.28515625" style="985" bestFit="1" customWidth="1"/>
    <col min="11533" max="11533" width="18.7109375" style="985" bestFit="1" customWidth="1"/>
    <col min="11534" max="11534" width="19.85546875" style="985" bestFit="1" customWidth="1"/>
    <col min="11535" max="11535" width="20.42578125" style="985" bestFit="1" customWidth="1"/>
    <col min="11536" max="11536" width="3.85546875" style="985" customWidth="1"/>
    <col min="11537" max="11537" width="13.85546875" style="985" bestFit="1" customWidth="1"/>
    <col min="11538" max="11538" width="11.140625" style="985" bestFit="1" customWidth="1"/>
    <col min="11539" max="11776" width="9.140625" style="985"/>
    <col min="11777" max="11777" width="60.85546875" style="985" customWidth="1"/>
    <col min="11778" max="11778" width="22.7109375" style="985" bestFit="1" customWidth="1"/>
    <col min="11779" max="11779" width="20.42578125" style="985" bestFit="1" customWidth="1"/>
    <col min="11780" max="11780" width="21.28515625" style="985" bestFit="1" customWidth="1"/>
    <col min="11781" max="11781" width="20.42578125" style="985" bestFit="1" customWidth="1"/>
    <col min="11782" max="11782" width="19.28515625" style="985" bestFit="1" customWidth="1"/>
    <col min="11783" max="11783" width="21.28515625" style="985" bestFit="1" customWidth="1"/>
    <col min="11784" max="11785" width="20.42578125" style="985" bestFit="1" customWidth="1"/>
    <col min="11786" max="11786" width="19.85546875" style="985" bestFit="1" customWidth="1"/>
    <col min="11787" max="11788" width="19.28515625" style="985" bestFit="1" customWidth="1"/>
    <col min="11789" max="11789" width="18.7109375" style="985" bestFit="1" customWidth="1"/>
    <col min="11790" max="11790" width="19.85546875" style="985" bestFit="1" customWidth="1"/>
    <col min="11791" max="11791" width="20.42578125" style="985" bestFit="1" customWidth="1"/>
    <col min="11792" max="11792" width="3.85546875" style="985" customWidth="1"/>
    <col min="11793" max="11793" width="13.85546875" style="985" bestFit="1" customWidth="1"/>
    <col min="11794" max="11794" width="11.140625" style="985" bestFit="1" customWidth="1"/>
    <col min="11795" max="12032" width="9.140625" style="985"/>
    <col min="12033" max="12033" width="60.85546875" style="985" customWidth="1"/>
    <col min="12034" max="12034" width="22.7109375" style="985" bestFit="1" customWidth="1"/>
    <col min="12035" max="12035" width="20.42578125" style="985" bestFit="1" customWidth="1"/>
    <col min="12036" max="12036" width="21.28515625" style="985" bestFit="1" customWidth="1"/>
    <col min="12037" max="12037" width="20.42578125" style="985" bestFit="1" customWidth="1"/>
    <col min="12038" max="12038" width="19.28515625" style="985" bestFit="1" customWidth="1"/>
    <col min="12039" max="12039" width="21.28515625" style="985" bestFit="1" customWidth="1"/>
    <col min="12040" max="12041" width="20.42578125" style="985" bestFit="1" customWidth="1"/>
    <col min="12042" max="12042" width="19.85546875" style="985" bestFit="1" customWidth="1"/>
    <col min="12043" max="12044" width="19.28515625" style="985" bestFit="1" customWidth="1"/>
    <col min="12045" max="12045" width="18.7109375" style="985" bestFit="1" customWidth="1"/>
    <col min="12046" max="12046" width="19.85546875" style="985" bestFit="1" customWidth="1"/>
    <col min="12047" max="12047" width="20.42578125" style="985" bestFit="1" customWidth="1"/>
    <col min="12048" max="12048" width="3.85546875" style="985" customWidth="1"/>
    <col min="12049" max="12049" width="13.85546875" style="985" bestFit="1" customWidth="1"/>
    <col min="12050" max="12050" width="11.140625" style="985" bestFit="1" customWidth="1"/>
    <col min="12051" max="12288" width="9.140625" style="985"/>
    <col min="12289" max="12289" width="60.85546875" style="985" customWidth="1"/>
    <col min="12290" max="12290" width="22.7109375" style="985" bestFit="1" customWidth="1"/>
    <col min="12291" max="12291" width="20.42578125" style="985" bestFit="1" customWidth="1"/>
    <col min="12292" max="12292" width="21.28515625" style="985" bestFit="1" customWidth="1"/>
    <col min="12293" max="12293" width="20.42578125" style="985" bestFit="1" customWidth="1"/>
    <col min="12294" max="12294" width="19.28515625" style="985" bestFit="1" customWidth="1"/>
    <col min="12295" max="12295" width="21.28515625" style="985" bestFit="1" customWidth="1"/>
    <col min="12296" max="12297" width="20.42578125" style="985" bestFit="1" customWidth="1"/>
    <col min="12298" max="12298" width="19.85546875" style="985" bestFit="1" customWidth="1"/>
    <col min="12299" max="12300" width="19.28515625" style="985" bestFit="1" customWidth="1"/>
    <col min="12301" max="12301" width="18.7109375" style="985" bestFit="1" customWidth="1"/>
    <col min="12302" max="12302" width="19.85546875" style="985" bestFit="1" customWidth="1"/>
    <col min="12303" max="12303" width="20.42578125" style="985" bestFit="1" customWidth="1"/>
    <col min="12304" max="12304" width="3.85546875" style="985" customWidth="1"/>
    <col min="12305" max="12305" width="13.85546875" style="985" bestFit="1" customWidth="1"/>
    <col min="12306" max="12306" width="11.140625" style="985" bestFit="1" customWidth="1"/>
    <col min="12307" max="12544" width="9.140625" style="985"/>
    <col min="12545" max="12545" width="60.85546875" style="985" customWidth="1"/>
    <col min="12546" max="12546" width="22.7109375" style="985" bestFit="1" customWidth="1"/>
    <col min="12547" max="12547" width="20.42578125" style="985" bestFit="1" customWidth="1"/>
    <col min="12548" max="12548" width="21.28515625" style="985" bestFit="1" customWidth="1"/>
    <col min="12549" max="12549" width="20.42578125" style="985" bestFit="1" customWidth="1"/>
    <col min="12550" max="12550" width="19.28515625" style="985" bestFit="1" customWidth="1"/>
    <col min="12551" max="12551" width="21.28515625" style="985" bestFit="1" customWidth="1"/>
    <col min="12552" max="12553" width="20.42578125" style="985" bestFit="1" customWidth="1"/>
    <col min="12554" max="12554" width="19.85546875" style="985" bestFit="1" customWidth="1"/>
    <col min="12555" max="12556" width="19.28515625" style="985" bestFit="1" customWidth="1"/>
    <col min="12557" max="12557" width="18.7109375" style="985" bestFit="1" customWidth="1"/>
    <col min="12558" max="12558" width="19.85546875" style="985" bestFit="1" customWidth="1"/>
    <col min="12559" max="12559" width="20.42578125" style="985" bestFit="1" customWidth="1"/>
    <col min="12560" max="12560" width="3.85546875" style="985" customWidth="1"/>
    <col min="12561" max="12561" width="13.85546875" style="985" bestFit="1" customWidth="1"/>
    <col min="12562" max="12562" width="11.140625" style="985" bestFit="1" customWidth="1"/>
    <col min="12563" max="12800" width="9.140625" style="985"/>
    <col min="12801" max="12801" width="60.85546875" style="985" customWidth="1"/>
    <col min="12802" max="12802" width="22.7109375" style="985" bestFit="1" customWidth="1"/>
    <col min="12803" max="12803" width="20.42578125" style="985" bestFit="1" customWidth="1"/>
    <col min="12804" max="12804" width="21.28515625" style="985" bestFit="1" customWidth="1"/>
    <col min="12805" max="12805" width="20.42578125" style="985" bestFit="1" customWidth="1"/>
    <col min="12806" max="12806" width="19.28515625" style="985" bestFit="1" customWidth="1"/>
    <col min="12807" max="12807" width="21.28515625" style="985" bestFit="1" customWidth="1"/>
    <col min="12808" max="12809" width="20.42578125" style="985" bestFit="1" customWidth="1"/>
    <col min="12810" max="12810" width="19.85546875" style="985" bestFit="1" customWidth="1"/>
    <col min="12811" max="12812" width="19.28515625" style="985" bestFit="1" customWidth="1"/>
    <col min="12813" max="12813" width="18.7109375" style="985" bestFit="1" customWidth="1"/>
    <col min="12814" max="12814" width="19.85546875" style="985" bestFit="1" customWidth="1"/>
    <col min="12815" max="12815" width="20.42578125" style="985" bestFit="1" customWidth="1"/>
    <col min="12816" max="12816" width="3.85546875" style="985" customWidth="1"/>
    <col min="12817" max="12817" width="13.85546875" style="985" bestFit="1" customWidth="1"/>
    <col min="12818" max="12818" width="11.140625" style="985" bestFit="1" customWidth="1"/>
    <col min="12819" max="13056" width="9.140625" style="985"/>
    <col min="13057" max="13057" width="60.85546875" style="985" customWidth="1"/>
    <col min="13058" max="13058" width="22.7109375" style="985" bestFit="1" customWidth="1"/>
    <col min="13059" max="13059" width="20.42578125" style="985" bestFit="1" customWidth="1"/>
    <col min="13060" max="13060" width="21.28515625" style="985" bestFit="1" customWidth="1"/>
    <col min="13061" max="13061" width="20.42578125" style="985" bestFit="1" customWidth="1"/>
    <col min="13062" max="13062" width="19.28515625" style="985" bestFit="1" customWidth="1"/>
    <col min="13063" max="13063" width="21.28515625" style="985" bestFit="1" customWidth="1"/>
    <col min="13064" max="13065" width="20.42578125" style="985" bestFit="1" customWidth="1"/>
    <col min="13066" max="13066" width="19.85546875" style="985" bestFit="1" customWidth="1"/>
    <col min="13067" max="13068" width="19.28515625" style="985" bestFit="1" customWidth="1"/>
    <col min="13069" max="13069" width="18.7109375" style="985" bestFit="1" customWidth="1"/>
    <col min="13070" max="13070" width="19.85546875" style="985" bestFit="1" customWidth="1"/>
    <col min="13071" max="13071" width="20.42578125" style="985" bestFit="1" customWidth="1"/>
    <col min="13072" max="13072" width="3.85546875" style="985" customWidth="1"/>
    <col min="13073" max="13073" width="13.85546875" style="985" bestFit="1" customWidth="1"/>
    <col min="13074" max="13074" width="11.140625" style="985" bestFit="1" customWidth="1"/>
    <col min="13075" max="13312" width="9.140625" style="985"/>
    <col min="13313" max="13313" width="60.85546875" style="985" customWidth="1"/>
    <col min="13314" max="13314" width="22.7109375" style="985" bestFit="1" customWidth="1"/>
    <col min="13315" max="13315" width="20.42578125" style="985" bestFit="1" customWidth="1"/>
    <col min="13316" max="13316" width="21.28515625" style="985" bestFit="1" customWidth="1"/>
    <col min="13317" max="13317" width="20.42578125" style="985" bestFit="1" customWidth="1"/>
    <col min="13318" max="13318" width="19.28515625" style="985" bestFit="1" customWidth="1"/>
    <col min="13319" max="13319" width="21.28515625" style="985" bestFit="1" customWidth="1"/>
    <col min="13320" max="13321" width="20.42578125" style="985" bestFit="1" customWidth="1"/>
    <col min="13322" max="13322" width="19.85546875" style="985" bestFit="1" customWidth="1"/>
    <col min="13323" max="13324" width="19.28515625" style="985" bestFit="1" customWidth="1"/>
    <col min="13325" max="13325" width="18.7109375" style="985" bestFit="1" customWidth="1"/>
    <col min="13326" max="13326" width="19.85546875" style="985" bestFit="1" customWidth="1"/>
    <col min="13327" max="13327" width="20.42578125" style="985" bestFit="1" customWidth="1"/>
    <col min="13328" max="13328" width="3.85546875" style="985" customWidth="1"/>
    <col min="13329" max="13329" width="13.85546875" style="985" bestFit="1" customWidth="1"/>
    <col min="13330" max="13330" width="11.140625" style="985" bestFit="1" customWidth="1"/>
    <col min="13331" max="13568" width="9.140625" style="985"/>
    <col min="13569" max="13569" width="60.85546875" style="985" customWidth="1"/>
    <col min="13570" max="13570" width="22.7109375" style="985" bestFit="1" customWidth="1"/>
    <col min="13571" max="13571" width="20.42578125" style="985" bestFit="1" customWidth="1"/>
    <col min="13572" max="13572" width="21.28515625" style="985" bestFit="1" customWidth="1"/>
    <col min="13573" max="13573" width="20.42578125" style="985" bestFit="1" customWidth="1"/>
    <col min="13574" max="13574" width="19.28515625" style="985" bestFit="1" customWidth="1"/>
    <col min="13575" max="13575" width="21.28515625" style="985" bestFit="1" customWidth="1"/>
    <col min="13576" max="13577" width="20.42578125" style="985" bestFit="1" customWidth="1"/>
    <col min="13578" max="13578" width="19.85546875" style="985" bestFit="1" customWidth="1"/>
    <col min="13579" max="13580" width="19.28515625" style="985" bestFit="1" customWidth="1"/>
    <col min="13581" max="13581" width="18.7109375" style="985" bestFit="1" customWidth="1"/>
    <col min="13582" max="13582" width="19.85546875" style="985" bestFit="1" customWidth="1"/>
    <col min="13583" max="13583" width="20.42578125" style="985" bestFit="1" customWidth="1"/>
    <col min="13584" max="13584" width="3.85546875" style="985" customWidth="1"/>
    <col min="13585" max="13585" width="13.85546875" style="985" bestFit="1" customWidth="1"/>
    <col min="13586" max="13586" width="11.140625" style="985" bestFit="1" customWidth="1"/>
    <col min="13587" max="13824" width="9.140625" style="985"/>
    <col min="13825" max="13825" width="60.85546875" style="985" customWidth="1"/>
    <col min="13826" max="13826" width="22.7109375" style="985" bestFit="1" customWidth="1"/>
    <col min="13827" max="13827" width="20.42578125" style="985" bestFit="1" customWidth="1"/>
    <col min="13828" max="13828" width="21.28515625" style="985" bestFit="1" customWidth="1"/>
    <col min="13829" max="13829" width="20.42578125" style="985" bestFit="1" customWidth="1"/>
    <col min="13830" max="13830" width="19.28515625" style="985" bestFit="1" customWidth="1"/>
    <col min="13831" max="13831" width="21.28515625" style="985" bestFit="1" customWidth="1"/>
    <col min="13832" max="13833" width="20.42578125" style="985" bestFit="1" customWidth="1"/>
    <col min="13834" max="13834" width="19.85546875" style="985" bestFit="1" customWidth="1"/>
    <col min="13835" max="13836" width="19.28515625" style="985" bestFit="1" customWidth="1"/>
    <col min="13837" max="13837" width="18.7109375" style="985" bestFit="1" customWidth="1"/>
    <col min="13838" max="13838" width="19.85546875" style="985" bestFit="1" customWidth="1"/>
    <col min="13839" max="13839" width="20.42578125" style="985" bestFit="1" customWidth="1"/>
    <col min="13840" max="13840" width="3.85546875" style="985" customWidth="1"/>
    <col min="13841" max="13841" width="13.85546875" style="985" bestFit="1" customWidth="1"/>
    <col min="13842" max="13842" width="11.140625" style="985" bestFit="1" customWidth="1"/>
    <col min="13843" max="14080" width="9.140625" style="985"/>
    <col min="14081" max="14081" width="60.85546875" style="985" customWidth="1"/>
    <col min="14082" max="14082" width="22.7109375" style="985" bestFit="1" customWidth="1"/>
    <col min="14083" max="14083" width="20.42578125" style="985" bestFit="1" customWidth="1"/>
    <col min="14084" max="14084" width="21.28515625" style="985" bestFit="1" customWidth="1"/>
    <col min="14085" max="14085" width="20.42578125" style="985" bestFit="1" customWidth="1"/>
    <col min="14086" max="14086" width="19.28515625" style="985" bestFit="1" customWidth="1"/>
    <col min="14087" max="14087" width="21.28515625" style="985" bestFit="1" customWidth="1"/>
    <col min="14088" max="14089" width="20.42578125" style="985" bestFit="1" customWidth="1"/>
    <col min="14090" max="14090" width="19.85546875" style="985" bestFit="1" customWidth="1"/>
    <col min="14091" max="14092" width="19.28515625" style="985" bestFit="1" customWidth="1"/>
    <col min="14093" max="14093" width="18.7109375" style="985" bestFit="1" customWidth="1"/>
    <col min="14094" max="14094" width="19.85546875" style="985" bestFit="1" customWidth="1"/>
    <col min="14095" max="14095" width="20.42578125" style="985" bestFit="1" customWidth="1"/>
    <col min="14096" max="14096" width="3.85546875" style="985" customWidth="1"/>
    <col min="14097" max="14097" width="13.85546875" style="985" bestFit="1" customWidth="1"/>
    <col min="14098" max="14098" width="11.140625" style="985" bestFit="1" customWidth="1"/>
    <col min="14099" max="14336" width="9.140625" style="985"/>
    <col min="14337" max="14337" width="60.85546875" style="985" customWidth="1"/>
    <col min="14338" max="14338" width="22.7109375" style="985" bestFit="1" customWidth="1"/>
    <col min="14339" max="14339" width="20.42578125" style="985" bestFit="1" customWidth="1"/>
    <col min="14340" max="14340" width="21.28515625" style="985" bestFit="1" customWidth="1"/>
    <col min="14341" max="14341" width="20.42578125" style="985" bestFit="1" customWidth="1"/>
    <col min="14342" max="14342" width="19.28515625" style="985" bestFit="1" customWidth="1"/>
    <col min="14343" max="14343" width="21.28515625" style="985" bestFit="1" customWidth="1"/>
    <col min="14344" max="14345" width="20.42578125" style="985" bestFit="1" customWidth="1"/>
    <col min="14346" max="14346" width="19.85546875" style="985" bestFit="1" customWidth="1"/>
    <col min="14347" max="14348" width="19.28515625" style="985" bestFit="1" customWidth="1"/>
    <col min="14349" max="14349" width="18.7109375" style="985" bestFit="1" customWidth="1"/>
    <col min="14350" max="14350" width="19.85546875" style="985" bestFit="1" customWidth="1"/>
    <col min="14351" max="14351" width="20.42578125" style="985" bestFit="1" customWidth="1"/>
    <col min="14352" max="14352" width="3.85546875" style="985" customWidth="1"/>
    <col min="14353" max="14353" width="13.85546875" style="985" bestFit="1" customWidth="1"/>
    <col min="14354" max="14354" width="11.140625" style="985" bestFit="1" customWidth="1"/>
    <col min="14355" max="14592" width="9.140625" style="985"/>
    <col min="14593" max="14593" width="60.85546875" style="985" customWidth="1"/>
    <col min="14594" max="14594" width="22.7109375" style="985" bestFit="1" customWidth="1"/>
    <col min="14595" max="14595" width="20.42578125" style="985" bestFit="1" customWidth="1"/>
    <col min="14596" max="14596" width="21.28515625" style="985" bestFit="1" customWidth="1"/>
    <col min="14597" max="14597" width="20.42578125" style="985" bestFit="1" customWidth="1"/>
    <col min="14598" max="14598" width="19.28515625" style="985" bestFit="1" customWidth="1"/>
    <col min="14599" max="14599" width="21.28515625" style="985" bestFit="1" customWidth="1"/>
    <col min="14600" max="14601" width="20.42578125" style="985" bestFit="1" customWidth="1"/>
    <col min="14602" max="14602" width="19.85546875" style="985" bestFit="1" customWidth="1"/>
    <col min="14603" max="14604" width="19.28515625" style="985" bestFit="1" customWidth="1"/>
    <col min="14605" max="14605" width="18.7109375" style="985" bestFit="1" customWidth="1"/>
    <col min="14606" max="14606" width="19.85546875" style="985" bestFit="1" customWidth="1"/>
    <col min="14607" max="14607" width="20.42578125" style="985" bestFit="1" customWidth="1"/>
    <col min="14608" max="14608" width="3.85546875" style="985" customWidth="1"/>
    <col min="14609" max="14609" width="13.85546875" style="985" bestFit="1" customWidth="1"/>
    <col min="14610" max="14610" width="11.140625" style="985" bestFit="1" customWidth="1"/>
    <col min="14611" max="14848" width="9.140625" style="985"/>
    <col min="14849" max="14849" width="60.85546875" style="985" customWidth="1"/>
    <col min="14850" max="14850" width="22.7109375" style="985" bestFit="1" customWidth="1"/>
    <col min="14851" max="14851" width="20.42578125" style="985" bestFit="1" customWidth="1"/>
    <col min="14852" max="14852" width="21.28515625" style="985" bestFit="1" customWidth="1"/>
    <col min="14853" max="14853" width="20.42578125" style="985" bestFit="1" customWidth="1"/>
    <col min="14854" max="14854" width="19.28515625" style="985" bestFit="1" customWidth="1"/>
    <col min="14855" max="14855" width="21.28515625" style="985" bestFit="1" customWidth="1"/>
    <col min="14856" max="14857" width="20.42578125" style="985" bestFit="1" customWidth="1"/>
    <col min="14858" max="14858" width="19.85546875" style="985" bestFit="1" customWidth="1"/>
    <col min="14859" max="14860" width="19.28515625" style="985" bestFit="1" customWidth="1"/>
    <col min="14861" max="14861" width="18.7109375" style="985" bestFit="1" customWidth="1"/>
    <col min="14862" max="14862" width="19.85546875" style="985" bestFit="1" customWidth="1"/>
    <col min="14863" max="14863" width="20.42578125" style="985" bestFit="1" customWidth="1"/>
    <col min="14864" max="14864" width="3.85546875" style="985" customWidth="1"/>
    <col min="14865" max="14865" width="13.85546875" style="985" bestFit="1" customWidth="1"/>
    <col min="14866" max="14866" width="11.140625" style="985" bestFit="1" customWidth="1"/>
    <col min="14867" max="15104" width="9.140625" style="985"/>
    <col min="15105" max="15105" width="60.85546875" style="985" customWidth="1"/>
    <col min="15106" max="15106" width="22.7109375" style="985" bestFit="1" customWidth="1"/>
    <col min="15107" max="15107" width="20.42578125" style="985" bestFit="1" customWidth="1"/>
    <col min="15108" max="15108" width="21.28515625" style="985" bestFit="1" customWidth="1"/>
    <col min="15109" max="15109" width="20.42578125" style="985" bestFit="1" customWidth="1"/>
    <col min="15110" max="15110" width="19.28515625" style="985" bestFit="1" customWidth="1"/>
    <col min="15111" max="15111" width="21.28515625" style="985" bestFit="1" customWidth="1"/>
    <col min="15112" max="15113" width="20.42578125" style="985" bestFit="1" customWidth="1"/>
    <col min="15114" max="15114" width="19.85546875" style="985" bestFit="1" customWidth="1"/>
    <col min="15115" max="15116" width="19.28515625" style="985" bestFit="1" customWidth="1"/>
    <col min="15117" max="15117" width="18.7109375" style="985" bestFit="1" customWidth="1"/>
    <col min="15118" max="15118" width="19.85546875" style="985" bestFit="1" customWidth="1"/>
    <col min="15119" max="15119" width="20.42578125" style="985" bestFit="1" customWidth="1"/>
    <col min="15120" max="15120" width="3.85546875" style="985" customWidth="1"/>
    <col min="15121" max="15121" width="13.85546875" style="985" bestFit="1" customWidth="1"/>
    <col min="15122" max="15122" width="11.140625" style="985" bestFit="1" customWidth="1"/>
    <col min="15123" max="15360" width="9.140625" style="985"/>
    <col min="15361" max="15361" width="60.85546875" style="985" customWidth="1"/>
    <col min="15362" max="15362" width="22.7109375" style="985" bestFit="1" customWidth="1"/>
    <col min="15363" max="15363" width="20.42578125" style="985" bestFit="1" customWidth="1"/>
    <col min="15364" max="15364" width="21.28515625" style="985" bestFit="1" customWidth="1"/>
    <col min="15365" max="15365" width="20.42578125" style="985" bestFit="1" customWidth="1"/>
    <col min="15366" max="15366" width="19.28515625" style="985" bestFit="1" customWidth="1"/>
    <col min="15367" max="15367" width="21.28515625" style="985" bestFit="1" customWidth="1"/>
    <col min="15368" max="15369" width="20.42578125" style="985" bestFit="1" customWidth="1"/>
    <col min="15370" max="15370" width="19.85546875" style="985" bestFit="1" customWidth="1"/>
    <col min="15371" max="15372" width="19.28515625" style="985" bestFit="1" customWidth="1"/>
    <col min="15373" max="15373" width="18.7109375" style="985" bestFit="1" customWidth="1"/>
    <col min="15374" max="15374" width="19.85546875" style="985" bestFit="1" customWidth="1"/>
    <col min="15375" max="15375" width="20.42578125" style="985" bestFit="1" customWidth="1"/>
    <col min="15376" max="15376" width="3.85546875" style="985" customWidth="1"/>
    <col min="15377" max="15377" width="13.85546875" style="985" bestFit="1" customWidth="1"/>
    <col min="15378" max="15378" width="11.140625" style="985" bestFit="1" customWidth="1"/>
    <col min="15379" max="15616" width="9.140625" style="985"/>
    <col min="15617" max="15617" width="60.85546875" style="985" customWidth="1"/>
    <col min="15618" max="15618" width="22.7109375" style="985" bestFit="1" customWidth="1"/>
    <col min="15619" max="15619" width="20.42578125" style="985" bestFit="1" customWidth="1"/>
    <col min="15620" max="15620" width="21.28515625" style="985" bestFit="1" customWidth="1"/>
    <col min="15621" max="15621" width="20.42578125" style="985" bestFit="1" customWidth="1"/>
    <col min="15622" max="15622" width="19.28515625" style="985" bestFit="1" customWidth="1"/>
    <col min="15623" max="15623" width="21.28515625" style="985" bestFit="1" customWidth="1"/>
    <col min="15624" max="15625" width="20.42578125" style="985" bestFit="1" customWidth="1"/>
    <col min="15626" max="15626" width="19.85546875" style="985" bestFit="1" customWidth="1"/>
    <col min="15627" max="15628" width="19.28515625" style="985" bestFit="1" customWidth="1"/>
    <col min="15629" max="15629" width="18.7109375" style="985" bestFit="1" customWidth="1"/>
    <col min="15630" max="15630" width="19.85546875" style="985" bestFit="1" customWidth="1"/>
    <col min="15631" max="15631" width="20.42578125" style="985" bestFit="1" customWidth="1"/>
    <col min="15632" max="15632" width="3.85546875" style="985" customWidth="1"/>
    <col min="15633" max="15633" width="13.85546875" style="985" bestFit="1" customWidth="1"/>
    <col min="15634" max="15634" width="11.140625" style="985" bestFit="1" customWidth="1"/>
    <col min="15635" max="15872" width="9.140625" style="985"/>
    <col min="15873" max="15873" width="60.85546875" style="985" customWidth="1"/>
    <col min="15874" max="15874" width="22.7109375" style="985" bestFit="1" customWidth="1"/>
    <col min="15875" max="15875" width="20.42578125" style="985" bestFit="1" customWidth="1"/>
    <col min="15876" max="15876" width="21.28515625" style="985" bestFit="1" customWidth="1"/>
    <col min="15877" max="15877" width="20.42578125" style="985" bestFit="1" customWidth="1"/>
    <col min="15878" max="15878" width="19.28515625" style="985" bestFit="1" customWidth="1"/>
    <col min="15879" max="15879" width="21.28515625" style="985" bestFit="1" customWidth="1"/>
    <col min="15880" max="15881" width="20.42578125" style="985" bestFit="1" customWidth="1"/>
    <col min="15882" max="15882" width="19.85546875" style="985" bestFit="1" customWidth="1"/>
    <col min="15883" max="15884" width="19.28515625" style="985" bestFit="1" customWidth="1"/>
    <col min="15885" max="15885" width="18.7109375" style="985" bestFit="1" customWidth="1"/>
    <col min="15886" max="15886" width="19.85546875" style="985" bestFit="1" customWidth="1"/>
    <col min="15887" max="15887" width="20.42578125" style="985" bestFit="1" customWidth="1"/>
    <col min="15888" max="15888" width="3.85546875" style="985" customWidth="1"/>
    <col min="15889" max="15889" width="13.85546875" style="985" bestFit="1" customWidth="1"/>
    <col min="15890" max="15890" width="11.140625" style="985" bestFit="1" customWidth="1"/>
    <col min="15891" max="16128" width="9.140625" style="985"/>
    <col min="16129" max="16129" width="60.85546875" style="985" customWidth="1"/>
    <col min="16130" max="16130" width="22.7109375" style="985" bestFit="1" customWidth="1"/>
    <col min="16131" max="16131" width="20.42578125" style="985" bestFit="1" customWidth="1"/>
    <col min="16132" max="16132" width="21.28515625" style="985" bestFit="1" customWidth="1"/>
    <col min="16133" max="16133" width="20.42578125" style="985" bestFit="1" customWidth="1"/>
    <col min="16134" max="16134" width="19.28515625" style="985" bestFit="1" customWidth="1"/>
    <col min="16135" max="16135" width="21.28515625" style="985" bestFit="1" customWidth="1"/>
    <col min="16136" max="16137" width="20.42578125" style="985" bestFit="1" customWidth="1"/>
    <col min="16138" max="16138" width="19.85546875" style="985" bestFit="1" customWidth="1"/>
    <col min="16139" max="16140" width="19.28515625" style="985" bestFit="1" customWidth="1"/>
    <col min="16141" max="16141" width="18.7109375" style="985" bestFit="1" customWidth="1"/>
    <col min="16142" max="16142" width="19.85546875" style="985" bestFit="1" customWidth="1"/>
    <col min="16143" max="16143" width="20.42578125" style="985" bestFit="1" customWidth="1"/>
    <col min="16144" max="16144" width="3.85546875" style="985" customWidth="1"/>
    <col min="16145" max="16145" width="13.85546875" style="985" bestFit="1" customWidth="1"/>
    <col min="16146" max="16146" width="11.140625" style="985" bestFit="1" customWidth="1"/>
    <col min="16147" max="16384" width="9.140625" style="985"/>
  </cols>
  <sheetData>
    <row r="1" spans="1:15" s="985" customFormat="1" ht="20.25" hidden="1">
      <c r="A1" s="235"/>
      <c r="B1" s="236"/>
      <c r="C1" s="236"/>
      <c r="D1" s="236"/>
      <c r="E1" s="236"/>
      <c r="F1" s="236"/>
      <c r="G1" s="236"/>
      <c r="H1" s="236"/>
      <c r="I1" s="236"/>
      <c r="J1" s="236"/>
      <c r="K1" s="138"/>
    </row>
    <row r="2" spans="1:15" s="985" customFormat="1" ht="60" customHeight="1">
      <c r="A2" s="1068" t="s">
        <v>907</v>
      </c>
      <c r="B2" s="1068"/>
      <c r="C2" s="1068"/>
      <c r="D2" s="1068"/>
      <c r="E2" s="1068"/>
      <c r="F2" s="1068"/>
      <c r="G2" s="1068"/>
      <c r="H2" s="1068"/>
      <c r="I2" s="1068"/>
      <c r="J2" s="1068"/>
      <c r="K2" s="1068"/>
      <c r="L2" s="1068"/>
      <c r="M2" s="1068"/>
      <c r="N2" s="1068"/>
      <c r="O2" s="1068"/>
    </row>
    <row r="3" spans="1:15" s="985" customFormat="1" ht="47.25" customHeight="1">
      <c r="A3" s="1068" t="s">
        <v>692</v>
      </c>
      <c r="B3" s="1068"/>
      <c r="C3" s="1068"/>
      <c r="D3" s="1068"/>
      <c r="E3" s="1068"/>
      <c r="F3" s="1068"/>
      <c r="G3" s="1068"/>
      <c r="H3" s="1068"/>
      <c r="I3" s="1068"/>
      <c r="J3" s="1068"/>
      <c r="K3" s="1068"/>
      <c r="L3" s="1068"/>
      <c r="M3" s="1068"/>
      <c r="N3" s="1068"/>
      <c r="O3" s="1068"/>
    </row>
    <row r="4" spans="1:15" s="985" customFormat="1" ht="47.25" customHeight="1">
      <c r="A4" s="1068" t="s">
        <v>1493</v>
      </c>
      <c r="B4" s="1068"/>
      <c r="C4" s="1068"/>
      <c r="D4" s="1068"/>
      <c r="E4" s="1068"/>
      <c r="F4" s="1068"/>
      <c r="G4" s="1068"/>
      <c r="H4" s="1068"/>
      <c r="I4" s="1068"/>
      <c r="J4" s="1068"/>
      <c r="K4" s="1068"/>
      <c r="L4" s="1068"/>
      <c r="M4" s="1068"/>
      <c r="N4" s="1068"/>
      <c r="O4" s="1068"/>
    </row>
    <row r="5" spans="1:15" s="190" customFormat="1" ht="41.25" customHeight="1">
      <c r="A5" s="1070" t="s">
        <v>1372</v>
      </c>
      <c r="B5" s="1070"/>
      <c r="C5" s="1070"/>
      <c r="D5" s="1070"/>
      <c r="E5" s="1070"/>
      <c r="F5" s="1070"/>
      <c r="G5" s="1070"/>
      <c r="H5" s="1070"/>
      <c r="I5" s="1070"/>
      <c r="J5" s="1070"/>
      <c r="K5" s="1070"/>
      <c r="L5" s="1070"/>
      <c r="M5" s="1070"/>
      <c r="N5" s="1070"/>
      <c r="O5" s="1070"/>
    </row>
    <row r="6" spans="1:15" s="985" customFormat="1" ht="3" customHeight="1">
      <c r="A6" s="646"/>
      <c r="B6" s="580"/>
      <c r="C6" s="580"/>
      <c r="D6" s="580"/>
      <c r="E6" s="580"/>
      <c r="F6" s="580"/>
      <c r="G6" s="580"/>
      <c r="H6" s="580"/>
      <c r="I6" s="580"/>
      <c r="J6" s="580"/>
      <c r="K6" s="580"/>
      <c r="L6" s="580"/>
      <c r="M6" s="580"/>
      <c r="N6" s="580"/>
      <c r="O6" s="580"/>
    </row>
    <row r="7" spans="1:15" s="985" customFormat="1" ht="11.25" customHeight="1" thickBot="1">
      <c r="A7" s="134"/>
      <c r="K7" s="138"/>
    </row>
    <row r="8" spans="1:15" s="78" customFormat="1" ht="51.75" customHeight="1" thickTop="1" thickBot="1">
      <c r="A8" s="238"/>
      <c r="B8" s="239" t="s">
        <v>877</v>
      </c>
      <c r="C8" s="239" t="s">
        <v>878</v>
      </c>
      <c r="D8" s="239" t="s">
        <v>879</v>
      </c>
      <c r="E8" s="239" t="s">
        <v>880</v>
      </c>
      <c r="F8" s="239" t="s">
        <v>881</v>
      </c>
      <c r="G8" s="239" t="s">
        <v>882</v>
      </c>
      <c r="H8" s="239" t="s">
        <v>883</v>
      </c>
      <c r="I8" s="239" t="s">
        <v>884</v>
      </c>
      <c r="J8" s="239" t="s">
        <v>885</v>
      </c>
      <c r="K8" s="239" t="s">
        <v>886</v>
      </c>
      <c r="L8" s="239" t="s">
        <v>887</v>
      </c>
      <c r="M8" s="239" t="s">
        <v>888</v>
      </c>
      <c r="N8" s="239" t="s">
        <v>889</v>
      </c>
      <c r="O8" s="239" t="s">
        <v>890</v>
      </c>
    </row>
    <row r="9" spans="1:15" s="647" customFormat="1" ht="36.75" customHeight="1" thickTop="1" thickBot="1">
      <c r="A9" s="403" t="s">
        <v>693</v>
      </c>
      <c r="B9" s="39">
        <v>0.18229999999999999</v>
      </c>
      <c r="C9" s="39">
        <v>0.123</v>
      </c>
      <c r="D9" s="39">
        <v>0.19139999999999999</v>
      </c>
      <c r="E9" s="39">
        <v>0.39129999999999998</v>
      </c>
      <c r="F9" s="39">
        <v>0.38300000000000001</v>
      </c>
      <c r="G9" s="39">
        <v>0.27350000000000002</v>
      </c>
      <c r="H9" s="39">
        <v>0.20549999999999999</v>
      </c>
      <c r="I9" s="39">
        <v>0.28589999999999999</v>
      </c>
      <c r="J9" s="39">
        <v>0.2162</v>
      </c>
      <c r="K9" s="39">
        <v>0.21490000000000001</v>
      </c>
      <c r="L9" s="39">
        <v>0.4002</v>
      </c>
      <c r="M9" s="39">
        <v>0.22450000000000001</v>
      </c>
      <c r="N9" s="39">
        <v>0.22509999999999999</v>
      </c>
      <c r="O9" s="39">
        <v>0.15920000000000001</v>
      </c>
    </row>
    <row r="10" spans="1:15" s="985" customFormat="1" ht="39.75" customHeight="1" thickTop="1">
      <c r="A10" s="404" t="s">
        <v>694</v>
      </c>
      <c r="B10" s="40">
        <v>515610188.68000001</v>
      </c>
      <c r="C10" s="40">
        <v>208354453.49000001</v>
      </c>
      <c r="D10" s="40">
        <v>146444119.96000001</v>
      </c>
      <c r="E10" s="40">
        <v>43586919.659999996</v>
      </c>
      <c r="F10" s="40">
        <v>33932900.359999999</v>
      </c>
      <c r="G10" s="40">
        <v>44025809.700000003</v>
      </c>
      <c r="H10" s="40">
        <v>21395833.289999999</v>
      </c>
      <c r="I10" s="40">
        <v>26310855.59</v>
      </c>
      <c r="J10" s="40">
        <v>13658264.699999999</v>
      </c>
      <c r="K10" s="40">
        <v>11507591.210000001</v>
      </c>
      <c r="L10" s="40">
        <v>14242537.08</v>
      </c>
      <c r="M10" s="40">
        <v>9891164.5800000001</v>
      </c>
      <c r="N10" s="40">
        <v>26738829.809999999</v>
      </c>
      <c r="O10" s="40">
        <v>20989172.050000001</v>
      </c>
    </row>
    <row r="11" spans="1:15" s="985" customFormat="1" ht="39.75" customHeight="1">
      <c r="A11" s="404" t="s">
        <v>695</v>
      </c>
      <c r="B11" s="40">
        <v>0</v>
      </c>
      <c r="C11" s="40">
        <v>0</v>
      </c>
      <c r="D11" s="40">
        <v>0</v>
      </c>
      <c r="E11" s="40">
        <v>0</v>
      </c>
      <c r="F11" s="40">
        <v>0</v>
      </c>
      <c r="G11" s="40">
        <v>0</v>
      </c>
      <c r="H11" s="40">
        <v>0</v>
      </c>
      <c r="I11" s="40">
        <v>0</v>
      </c>
      <c r="J11" s="40">
        <v>0</v>
      </c>
      <c r="K11" s="40">
        <v>0</v>
      </c>
      <c r="L11" s="40">
        <v>0</v>
      </c>
      <c r="M11" s="40">
        <v>0</v>
      </c>
      <c r="N11" s="40">
        <v>0</v>
      </c>
      <c r="O11" s="40">
        <v>0</v>
      </c>
    </row>
    <row r="12" spans="1:15" s="634" customFormat="1" ht="39.75" customHeight="1">
      <c r="A12" s="404" t="s">
        <v>696</v>
      </c>
      <c r="B12" s="40">
        <v>131701806.08</v>
      </c>
      <c r="C12" s="40">
        <v>30818732.34</v>
      </c>
      <c r="D12" s="40">
        <v>24352033.829999998</v>
      </c>
      <c r="E12" s="40">
        <v>10764800.300000001</v>
      </c>
      <c r="F12" s="40">
        <v>16013352.24</v>
      </c>
      <c r="G12" s="40">
        <v>10879058.800000001</v>
      </c>
      <c r="H12" s="40">
        <v>18018822.050000001</v>
      </c>
      <c r="I12" s="40">
        <v>16892230.559999999</v>
      </c>
      <c r="J12" s="40">
        <v>18318740.760000002</v>
      </c>
      <c r="K12" s="40">
        <v>5806777.3200000003</v>
      </c>
      <c r="L12" s="40">
        <v>2743223.17</v>
      </c>
      <c r="M12" s="40">
        <v>325041.59999999998</v>
      </c>
      <c r="N12" s="40">
        <v>2708860.51</v>
      </c>
      <c r="O12" s="40">
        <v>1484085.56</v>
      </c>
    </row>
    <row r="13" spans="1:15" s="634" customFormat="1" ht="39.75" customHeight="1">
      <c r="A13" s="404" t="s">
        <v>697</v>
      </c>
      <c r="B13" s="40">
        <v>157580439.91999999</v>
      </c>
      <c r="C13" s="40">
        <v>63298194.57</v>
      </c>
      <c r="D13" s="40">
        <v>54784487.979999997</v>
      </c>
      <c r="E13" s="40">
        <v>32818636.170000002</v>
      </c>
      <c r="F13" s="40">
        <v>61370439.469999999</v>
      </c>
      <c r="G13" s="40">
        <v>44327048.149999999</v>
      </c>
      <c r="H13" s="40">
        <v>14311376.210000001</v>
      </c>
      <c r="I13" s="40">
        <v>32348359.32</v>
      </c>
      <c r="J13" s="40">
        <v>8820728.5800000001</v>
      </c>
      <c r="K13" s="40">
        <v>2003418.61</v>
      </c>
      <c r="L13" s="40">
        <v>14338010.65</v>
      </c>
      <c r="M13" s="40">
        <v>7321906.3300000001</v>
      </c>
      <c r="N13" s="40">
        <v>39733653.149999999</v>
      </c>
      <c r="O13" s="40">
        <v>19321013.359999999</v>
      </c>
    </row>
    <row r="14" spans="1:15" s="634" customFormat="1" ht="39.75" customHeight="1">
      <c r="A14" s="404" t="s">
        <v>698</v>
      </c>
      <c r="B14" s="40">
        <v>64900127.609999999</v>
      </c>
      <c r="C14" s="40">
        <v>42674859.479999997</v>
      </c>
      <c r="D14" s="40">
        <v>13391985.960000001</v>
      </c>
      <c r="E14" s="40">
        <v>0</v>
      </c>
      <c r="F14" s="40">
        <v>0</v>
      </c>
      <c r="G14" s="40">
        <v>0</v>
      </c>
      <c r="H14" s="40">
        <v>0</v>
      </c>
      <c r="I14" s="40">
        <v>8335019.79</v>
      </c>
      <c r="J14" s="40">
        <v>12287068.92</v>
      </c>
      <c r="K14" s="40">
        <v>0</v>
      </c>
      <c r="L14" s="40">
        <v>0</v>
      </c>
      <c r="M14" s="40">
        <v>0</v>
      </c>
      <c r="N14" s="40">
        <v>0</v>
      </c>
      <c r="O14" s="40">
        <v>0</v>
      </c>
    </row>
    <row r="15" spans="1:15" s="634" customFormat="1" ht="39.75" customHeight="1" thickBot="1">
      <c r="A15" s="404" t="s">
        <v>699</v>
      </c>
      <c r="B15" s="40">
        <v>963390761.79999995</v>
      </c>
      <c r="C15" s="40">
        <v>592897331.15999997</v>
      </c>
      <c r="D15" s="40">
        <v>296562598.18000001</v>
      </c>
      <c r="E15" s="40">
        <v>57333713.579999998</v>
      </c>
      <c r="F15" s="40">
        <v>77799383.090000004</v>
      </c>
      <c r="G15" s="40">
        <v>176595374.97999999</v>
      </c>
      <c r="H15" s="40">
        <v>141594554.18000001</v>
      </c>
      <c r="I15" s="40">
        <v>108462180.20999999</v>
      </c>
      <c r="J15" s="40">
        <v>118283506.52</v>
      </c>
      <c r="K15" s="40">
        <v>100299139.66</v>
      </c>
      <c r="L15" s="40">
        <v>62824353.409999996</v>
      </c>
      <c r="M15" s="40">
        <v>50755901.399999999</v>
      </c>
      <c r="N15" s="40">
        <v>115002586.03</v>
      </c>
      <c r="O15" s="40">
        <v>86814455.180000007</v>
      </c>
    </row>
    <row r="16" spans="1:15" s="244" customFormat="1" ht="36.75" customHeight="1" thickTop="1" thickBot="1">
      <c r="A16" s="245" t="s">
        <v>700</v>
      </c>
      <c r="B16" s="29">
        <v>1833183324.0899999</v>
      </c>
      <c r="C16" s="29">
        <v>938043571.03999996</v>
      </c>
      <c r="D16" s="29">
        <v>535535225.91000003</v>
      </c>
      <c r="E16" s="29">
        <v>144504069.71000001</v>
      </c>
      <c r="F16" s="29">
        <v>189116075.16</v>
      </c>
      <c r="G16" s="29">
        <v>275827291.63</v>
      </c>
      <c r="H16" s="29">
        <v>195320585.72999999</v>
      </c>
      <c r="I16" s="29">
        <v>192348645.47</v>
      </c>
      <c r="J16" s="29">
        <v>171368309.47999999</v>
      </c>
      <c r="K16" s="29">
        <v>119616926.8</v>
      </c>
      <c r="L16" s="29">
        <v>94148124.310000002</v>
      </c>
      <c r="M16" s="29">
        <v>68294013.909999996</v>
      </c>
      <c r="N16" s="29">
        <v>184183929.5</v>
      </c>
      <c r="O16" s="29">
        <v>128608726.15000001</v>
      </c>
    </row>
    <row r="17" spans="1:15" s="634" customFormat="1" ht="36.75" customHeight="1" thickTop="1">
      <c r="A17" s="404" t="s">
        <v>701</v>
      </c>
      <c r="B17" s="40">
        <v>1117196438.6835001</v>
      </c>
      <c r="C17" s="40">
        <v>662716319.523</v>
      </c>
      <c r="D17" s="40">
        <v>338869238.40600002</v>
      </c>
      <c r="E17" s="40">
        <v>75895991.724999994</v>
      </c>
      <c r="F17" s="40">
        <v>111687273.273</v>
      </c>
      <c r="G17" s="40">
        <v>200934710.815</v>
      </c>
      <c r="H17" s="40">
        <v>152354006.69499999</v>
      </c>
      <c r="I17" s="40">
        <v>134266070.82449999</v>
      </c>
      <c r="J17" s="40">
        <v>135572920.65200001</v>
      </c>
      <c r="K17" s="40">
        <v>102462204.42900001</v>
      </c>
      <c r="L17" s="40">
        <v>70542003.369000003</v>
      </c>
      <c r="M17" s="40">
        <v>54481862.884999998</v>
      </c>
      <c r="N17" s="40">
        <v>135411184.70699999</v>
      </c>
      <c r="O17" s="40">
        <v>96771778.972000003</v>
      </c>
    </row>
    <row r="18" spans="1:15" s="249" customFormat="1" ht="36.75" customHeight="1" thickBot="1">
      <c r="A18" s="248" t="s">
        <v>702</v>
      </c>
      <c r="B18" s="30">
        <v>0.60940000000000005</v>
      </c>
      <c r="C18" s="30">
        <v>0.70650000000000002</v>
      </c>
      <c r="D18" s="30">
        <v>0.63280000000000003</v>
      </c>
      <c r="E18" s="30">
        <v>0.5252</v>
      </c>
      <c r="F18" s="30">
        <v>0.59060000000000001</v>
      </c>
      <c r="G18" s="30">
        <v>0.72850000000000004</v>
      </c>
      <c r="H18" s="30">
        <v>0.78</v>
      </c>
      <c r="I18" s="30">
        <v>0.69799999999999995</v>
      </c>
      <c r="J18" s="30">
        <v>0.79110000000000003</v>
      </c>
      <c r="K18" s="30">
        <v>0.85660000000000003</v>
      </c>
      <c r="L18" s="30">
        <v>0.74929999999999997</v>
      </c>
      <c r="M18" s="30">
        <v>0.79779999999999995</v>
      </c>
      <c r="N18" s="30">
        <v>0.73519999999999996</v>
      </c>
      <c r="O18" s="30">
        <v>0.75249999999999995</v>
      </c>
    </row>
    <row r="19" spans="1:15" s="634" customFormat="1" ht="36.75" customHeight="1" thickTop="1" thickBot="1">
      <c r="A19" s="359" t="s">
        <v>703</v>
      </c>
      <c r="B19" s="41">
        <v>111719643.86839999</v>
      </c>
      <c r="C19" s="41">
        <v>66271631.952299997</v>
      </c>
      <c r="D19" s="41">
        <v>33886923.840599999</v>
      </c>
      <c r="E19" s="41">
        <v>7589599.1725000003</v>
      </c>
      <c r="F19" s="41">
        <v>11168727.327299999</v>
      </c>
      <c r="G19" s="41">
        <v>20093471.081500001</v>
      </c>
      <c r="H19" s="41">
        <v>15235400.669500001</v>
      </c>
      <c r="I19" s="41">
        <v>13426607.0825</v>
      </c>
      <c r="J19" s="41">
        <v>13557292.065199999</v>
      </c>
      <c r="K19" s="41">
        <v>10246220.4429</v>
      </c>
      <c r="L19" s="41">
        <v>7054200.3369000005</v>
      </c>
      <c r="M19" s="41">
        <v>5448186.2884999998</v>
      </c>
      <c r="N19" s="41">
        <v>13541118.470699999</v>
      </c>
      <c r="O19" s="41">
        <v>9677177.8971999995</v>
      </c>
    </row>
    <row r="20" spans="1:15" s="634" customFormat="1" ht="36.75" customHeight="1" thickTop="1">
      <c r="A20" s="260" t="s">
        <v>704</v>
      </c>
      <c r="B20" s="40">
        <v>169058454</v>
      </c>
      <c r="C20" s="40">
        <v>78726071</v>
      </c>
      <c r="D20" s="40">
        <v>58550943</v>
      </c>
      <c r="E20" s="40">
        <v>30658747</v>
      </c>
      <c r="F20" s="40">
        <v>39646918</v>
      </c>
      <c r="G20" s="40">
        <v>54955352</v>
      </c>
      <c r="H20" s="40">
        <v>29769747</v>
      </c>
      <c r="I20" s="40">
        <v>38003971</v>
      </c>
      <c r="J20" s="40">
        <v>29306366</v>
      </c>
      <c r="K20" s="40">
        <v>22019911</v>
      </c>
      <c r="L20" s="40">
        <v>26939237</v>
      </c>
      <c r="M20" s="40">
        <v>11892782</v>
      </c>
      <c r="N20" s="40">
        <v>28514472</v>
      </c>
      <c r="O20" s="40">
        <v>15611819</v>
      </c>
    </row>
    <row r="21" spans="1:15" s="634" customFormat="1" ht="36.75" customHeight="1">
      <c r="A21" s="260" t="s">
        <v>705</v>
      </c>
      <c r="B21" s="40">
        <v>0</v>
      </c>
      <c r="C21" s="40">
        <v>0</v>
      </c>
      <c r="D21" s="40">
        <v>0</v>
      </c>
      <c r="E21" s="40">
        <v>0</v>
      </c>
      <c r="F21" s="40">
        <v>331</v>
      </c>
      <c r="G21" s="40">
        <v>0</v>
      </c>
      <c r="H21" s="40">
        <v>16883</v>
      </c>
      <c r="I21" s="40">
        <v>0</v>
      </c>
      <c r="J21" s="40">
        <v>0</v>
      </c>
      <c r="K21" s="40">
        <v>0</v>
      </c>
      <c r="L21" s="40">
        <v>0</v>
      </c>
      <c r="M21" s="40">
        <v>0</v>
      </c>
      <c r="N21" s="40">
        <v>0</v>
      </c>
      <c r="O21" s="40">
        <v>749</v>
      </c>
    </row>
    <row r="22" spans="1:15" s="634" customFormat="1" ht="36.75" customHeight="1">
      <c r="A22" s="361" t="s">
        <v>706</v>
      </c>
      <c r="B22" s="40">
        <v>0</v>
      </c>
      <c r="C22" s="40">
        <v>0</v>
      </c>
      <c r="D22" s="40">
        <v>0</v>
      </c>
      <c r="E22" s="40">
        <v>0</v>
      </c>
      <c r="F22" s="40">
        <v>0</v>
      </c>
      <c r="G22" s="40">
        <v>0</v>
      </c>
      <c r="H22" s="40">
        <v>0</v>
      </c>
      <c r="I22" s="40">
        <v>0</v>
      </c>
      <c r="J22" s="40">
        <v>0</v>
      </c>
      <c r="K22" s="40">
        <v>0</v>
      </c>
      <c r="L22" s="40">
        <v>0</v>
      </c>
      <c r="M22" s="40">
        <v>0</v>
      </c>
      <c r="N22" s="40">
        <v>0</v>
      </c>
      <c r="O22" s="40">
        <v>0</v>
      </c>
    </row>
    <row r="23" spans="1:15" s="634" customFormat="1" ht="36.75" customHeight="1" thickBot="1">
      <c r="A23" s="260" t="s">
        <v>707</v>
      </c>
      <c r="B23" s="40">
        <v>0</v>
      </c>
      <c r="C23" s="40">
        <v>0</v>
      </c>
      <c r="D23" s="40">
        <v>0</v>
      </c>
      <c r="E23" s="40">
        <v>959439</v>
      </c>
      <c r="F23" s="40">
        <v>0</v>
      </c>
      <c r="G23" s="40">
        <v>0</v>
      </c>
      <c r="H23" s="40">
        <v>0</v>
      </c>
      <c r="I23" s="40">
        <v>0</v>
      </c>
      <c r="J23" s="40">
        <v>0</v>
      </c>
      <c r="K23" s="40">
        <v>0</v>
      </c>
      <c r="L23" s="40">
        <v>0</v>
      </c>
      <c r="M23" s="40">
        <v>0</v>
      </c>
      <c r="N23" s="40">
        <v>0</v>
      </c>
      <c r="O23" s="40">
        <v>402416</v>
      </c>
    </row>
    <row r="24" spans="1:15" s="634" customFormat="1" ht="36.75" customHeight="1" thickTop="1" thickBot="1">
      <c r="A24" s="359" t="s">
        <v>708</v>
      </c>
      <c r="B24" s="41">
        <v>169058454</v>
      </c>
      <c r="C24" s="41">
        <v>78726071</v>
      </c>
      <c r="D24" s="41">
        <v>58550943</v>
      </c>
      <c r="E24" s="41">
        <v>29699308</v>
      </c>
      <c r="F24" s="41">
        <v>39646587</v>
      </c>
      <c r="G24" s="41">
        <v>54955352</v>
      </c>
      <c r="H24" s="41">
        <v>29752864</v>
      </c>
      <c r="I24" s="41">
        <v>38003971</v>
      </c>
      <c r="J24" s="41">
        <v>29306366</v>
      </c>
      <c r="K24" s="41">
        <v>22019911</v>
      </c>
      <c r="L24" s="41">
        <v>26939237</v>
      </c>
      <c r="M24" s="41">
        <v>11892782</v>
      </c>
      <c r="N24" s="41">
        <v>28514472</v>
      </c>
      <c r="O24" s="41">
        <v>15208654</v>
      </c>
    </row>
    <row r="25" spans="1:15" s="634" customFormat="1" ht="36.75" customHeight="1" thickTop="1">
      <c r="A25" s="260" t="s">
        <v>709</v>
      </c>
      <c r="B25" s="40">
        <v>0</v>
      </c>
      <c r="C25" s="40">
        <v>0</v>
      </c>
      <c r="D25" s="40">
        <v>0</v>
      </c>
      <c r="E25" s="40">
        <v>0</v>
      </c>
      <c r="F25" s="40">
        <v>0</v>
      </c>
      <c r="G25" s="40">
        <v>0</v>
      </c>
      <c r="H25" s="40">
        <v>0</v>
      </c>
      <c r="I25" s="40">
        <v>0</v>
      </c>
      <c r="J25" s="40">
        <v>0</v>
      </c>
      <c r="K25" s="40">
        <v>0</v>
      </c>
      <c r="L25" s="40">
        <v>0</v>
      </c>
      <c r="M25" s="40">
        <v>0</v>
      </c>
      <c r="N25" s="40">
        <v>0</v>
      </c>
      <c r="O25" s="40">
        <v>0</v>
      </c>
    </row>
    <row r="26" spans="1:15" s="634" customFormat="1" ht="36.75" customHeight="1">
      <c r="A26" s="260" t="s">
        <v>710</v>
      </c>
      <c r="B26" s="40">
        <v>0</v>
      </c>
      <c r="C26" s="40">
        <v>0</v>
      </c>
      <c r="D26" s="40">
        <v>0</v>
      </c>
      <c r="E26" s="40">
        <v>0</v>
      </c>
      <c r="F26" s="40">
        <v>0</v>
      </c>
      <c r="G26" s="40">
        <v>0</v>
      </c>
      <c r="H26" s="40">
        <v>0</v>
      </c>
      <c r="I26" s="40">
        <v>0</v>
      </c>
      <c r="J26" s="40">
        <v>0</v>
      </c>
      <c r="K26" s="40">
        <v>0</v>
      </c>
      <c r="L26" s="40">
        <v>0</v>
      </c>
      <c r="M26" s="40">
        <v>0</v>
      </c>
      <c r="N26" s="40">
        <v>0</v>
      </c>
      <c r="O26" s="40">
        <v>0</v>
      </c>
    </row>
    <row r="27" spans="1:15" s="635" customFormat="1" ht="36.75" customHeight="1">
      <c r="A27" s="260" t="s">
        <v>711</v>
      </c>
      <c r="B27" s="40">
        <v>0</v>
      </c>
      <c r="C27" s="40">
        <v>0</v>
      </c>
      <c r="D27" s="40">
        <v>0</v>
      </c>
      <c r="E27" s="40">
        <v>0</v>
      </c>
      <c r="F27" s="40">
        <v>0</v>
      </c>
      <c r="G27" s="40">
        <v>0</v>
      </c>
      <c r="H27" s="40">
        <v>0</v>
      </c>
      <c r="I27" s="40">
        <v>0</v>
      </c>
      <c r="J27" s="40">
        <v>0</v>
      </c>
      <c r="K27" s="40">
        <v>0</v>
      </c>
      <c r="L27" s="40">
        <v>0</v>
      </c>
      <c r="M27" s="40">
        <v>0</v>
      </c>
      <c r="N27" s="40">
        <v>0</v>
      </c>
      <c r="O27" s="40">
        <v>0</v>
      </c>
    </row>
    <row r="28" spans="1:15" s="634" customFormat="1" ht="36.75" customHeight="1">
      <c r="A28" s="260" t="s">
        <v>712</v>
      </c>
      <c r="B28" s="40">
        <v>0</v>
      </c>
      <c r="C28" s="40">
        <v>0</v>
      </c>
      <c r="D28" s="40">
        <v>0</v>
      </c>
      <c r="E28" s="40">
        <v>0</v>
      </c>
      <c r="F28" s="40">
        <v>0</v>
      </c>
      <c r="G28" s="40">
        <v>0</v>
      </c>
      <c r="H28" s="40">
        <v>0</v>
      </c>
      <c r="I28" s="40">
        <v>0</v>
      </c>
      <c r="J28" s="40">
        <v>0</v>
      </c>
      <c r="K28" s="40">
        <v>0</v>
      </c>
      <c r="L28" s="40">
        <v>0</v>
      </c>
      <c r="M28" s="40">
        <v>0</v>
      </c>
      <c r="N28" s="40">
        <v>0</v>
      </c>
      <c r="O28" s="40">
        <v>0</v>
      </c>
    </row>
    <row r="29" spans="1:15" s="577" customFormat="1" ht="36.75" customHeight="1">
      <c r="A29" s="362" t="s">
        <v>713</v>
      </c>
      <c r="B29" s="40">
        <v>34557981</v>
      </c>
      <c r="C29" s="40">
        <v>2801861</v>
      </c>
      <c r="D29" s="40">
        <v>6318982</v>
      </c>
      <c r="E29" s="40">
        <v>0</v>
      </c>
      <c r="F29" s="40">
        <v>3131986</v>
      </c>
      <c r="G29" s="40">
        <v>0</v>
      </c>
      <c r="H29" s="40">
        <v>1560777</v>
      </c>
      <c r="I29" s="40">
        <v>380880</v>
      </c>
      <c r="J29" s="40">
        <v>0</v>
      </c>
      <c r="K29" s="40">
        <v>0</v>
      </c>
      <c r="L29" s="40">
        <v>1292987</v>
      </c>
      <c r="M29" s="40">
        <v>337856</v>
      </c>
      <c r="N29" s="40">
        <v>1964001</v>
      </c>
      <c r="O29" s="40">
        <v>200000</v>
      </c>
    </row>
    <row r="30" spans="1:15" s="636" customFormat="1" ht="36.75" customHeight="1" thickBot="1">
      <c r="A30" s="362" t="s">
        <v>714</v>
      </c>
      <c r="B30" s="40">
        <v>0</v>
      </c>
      <c r="C30" s="40">
        <v>0</v>
      </c>
      <c r="D30" s="40">
        <v>0</v>
      </c>
      <c r="E30" s="40">
        <v>0</v>
      </c>
      <c r="F30" s="40">
        <v>0</v>
      </c>
      <c r="G30" s="40">
        <v>0</v>
      </c>
      <c r="H30" s="40">
        <v>0</v>
      </c>
      <c r="I30" s="40">
        <v>0</v>
      </c>
      <c r="J30" s="40">
        <v>0</v>
      </c>
      <c r="K30" s="40">
        <v>0</v>
      </c>
      <c r="L30" s="40">
        <v>0</v>
      </c>
      <c r="M30" s="40">
        <v>0</v>
      </c>
      <c r="N30" s="40">
        <v>0</v>
      </c>
      <c r="O30" s="40">
        <v>0</v>
      </c>
    </row>
    <row r="31" spans="1:15" s="577" customFormat="1" ht="36.75" customHeight="1" thickTop="1" thickBot="1">
      <c r="A31" s="405" t="s">
        <v>716</v>
      </c>
      <c r="B31" s="41">
        <v>0</v>
      </c>
      <c r="C31" s="41">
        <v>0</v>
      </c>
      <c r="D31" s="41">
        <v>0</v>
      </c>
      <c r="E31" s="41">
        <v>0</v>
      </c>
      <c r="F31" s="41">
        <v>0</v>
      </c>
      <c r="G31" s="41">
        <v>0</v>
      </c>
      <c r="H31" s="41">
        <v>0</v>
      </c>
      <c r="I31" s="41">
        <v>0</v>
      </c>
      <c r="J31" s="41">
        <v>0</v>
      </c>
      <c r="K31" s="41">
        <v>0</v>
      </c>
      <c r="L31" s="41">
        <v>0</v>
      </c>
      <c r="M31" s="41">
        <v>0</v>
      </c>
      <c r="N31" s="41">
        <v>0</v>
      </c>
      <c r="O31" s="41">
        <v>0</v>
      </c>
    </row>
    <row r="32" spans="1:15" s="326" customFormat="1" ht="36.75" customHeight="1" thickTop="1">
      <c r="A32" s="362" t="s">
        <v>715</v>
      </c>
      <c r="B32" s="40">
        <v>34557981</v>
      </c>
      <c r="C32" s="40">
        <v>2801861</v>
      </c>
      <c r="D32" s="40">
        <v>6318982</v>
      </c>
      <c r="E32" s="40">
        <v>0</v>
      </c>
      <c r="F32" s="40">
        <v>3131986</v>
      </c>
      <c r="G32" s="40">
        <v>0</v>
      </c>
      <c r="H32" s="40">
        <v>1560777</v>
      </c>
      <c r="I32" s="40">
        <v>380880</v>
      </c>
      <c r="J32" s="40">
        <v>0</v>
      </c>
      <c r="K32" s="40">
        <v>0</v>
      </c>
      <c r="L32" s="40">
        <v>1292987</v>
      </c>
      <c r="M32" s="40">
        <v>337856</v>
      </c>
      <c r="N32" s="40">
        <v>1964001</v>
      </c>
      <c r="O32" s="40">
        <v>200000</v>
      </c>
    </row>
    <row r="33" spans="1:15" s="634" customFormat="1" ht="36.75" customHeight="1" thickBot="1">
      <c r="A33" s="362" t="s">
        <v>717</v>
      </c>
      <c r="B33" s="40">
        <v>0</v>
      </c>
      <c r="C33" s="40">
        <v>0</v>
      </c>
      <c r="D33" s="40">
        <v>0</v>
      </c>
      <c r="E33" s="40">
        <v>0</v>
      </c>
      <c r="F33" s="40">
        <v>0</v>
      </c>
      <c r="G33" s="40">
        <v>0</v>
      </c>
      <c r="H33" s="40">
        <v>0</v>
      </c>
      <c r="I33" s="40">
        <v>0</v>
      </c>
      <c r="J33" s="40">
        <v>0</v>
      </c>
      <c r="K33" s="40">
        <v>0</v>
      </c>
      <c r="L33" s="40">
        <v>0</v>
      </c>
      <c r="M33" s="40">
        <v>0</v>
      </c>
      <c r="N33" s="40">
        <v>0</v>
      </c>
      <c r="O33" s="40">
        <v>0</v>
      </c>
    </row>
    <row r="34" spans="1:15" s="634" customFormat="1" ht="36.75" customHeight="1" thickTop="1" thickBot="1">
      <c r="A34" s="359" t="s">
        <v>718</v>
      </c>
      <c r="B34" s="41">
        <v>203616435</v>
      </c>
      <c r="C34" s="41">
        <v>81527932</v>
      </c>
      <c r="D34" s="41">
        <v>64869925</v>
      </c>
      <c r="E34" s="41">
        <v>29699308</v>
      </c>
      <c r="F34" s="41">
        <v>42778573</v>
      </c>
      <c r="G34" s="41">
        <v>54955352</v>
      </c>
      <c r="H34" s="41">
        <v>31313641</v>
      </c>
      <c r="I34" s="41">
        <v>38384851</v>
      </c>
      <c r="J34" s="41">
        <v>29306366</v>
      </c>
      <c r="K34" s="41">
        <v>22019911</v>
      </c>
      <c r="L34" s="41">
        <v>28232224</v>
      </c>
      <c r="M34" s="41">
        <v>12230638</v>
      </c>
      <c r="N34" s="41">
        <v>30478473</v>
      </c>
      <c r="O34" s="41">
        <v>15408654</v>
      </c>
    </row>
    <row r="35" spans="1:15" s="985" customFormat="1" ht="41.25" customHeight="1" thickTop="1">
      <c r="A35" s="260" t="s">
        <v>719</v>
      </c>
      <c r="B35" s="40">
        <v>91896791.131699994</v>
      </c>
      <c r="C35" s="40">
        <v>15256300.047700001</v>
      </c>
      <c r="D35" s="40">
        <v>30983001.159400001</v>
      </c>
      <c r="E35" s="40">
        <v>22109708.827500001</v>
      </c>
      <c r="F35" s="40">
        <v>31609845.672699999</v>
      </c>
      <c r="G35" s="40">
        <v>34861880.918499999</v>
      </c>
      <c r="H35" s="40">
        <v>16078240.330499999</v>
      </c>
      <c r="I35" s="40">
        <v>24958243.917599998</v>
      </c>
      <c r="J35" s="40">
        <v>15749073.934800001</v>
      </c>
      <c r="K35" s="40">
        <v>11773690.5571</v>
      </c>
      <c r="L35" s="40">
        <v>21178023.6631</v>
      </c>
      <c r="M35" s="40">
        <v>6782451.7115000002</v>
      </c>
      <c r="N35" s="40">
        <v>16937354.529300001</v>
      </c>
      <c r="O35" s="40">
        <v>5731476.1028000005</v>
      </c>
    </row>
    <row r="36" spans="1:15" s="648" customFormat="1" ht="41.25" customHeight="1">
      <c r="A36" s="406" t="s">
        <v>720</v>
      </c>
      <c r="B36" s="42">
        <v>0.30740000000000001</v>
      </c>
      <c r="C36" s="42">
        <v>0.31559999999999999</v>
      </c>
      <c r="D36" s="42">
        <v>0.27089999999999997</v>
      </c>
      <c r="E36" s="42">
        <v>0.1285</v>
      </c>
      <c r="F36" s="42">
        <v>0.1321</v>
      </c>
      <c r="G36" s="42">
        <v>8.5900000000000004E-2</v>
      </c>
      <c r="H36" s="42">
        <v>7.5600000000000001E-2</v>
      </c>
      <c r="I36" s="42">
        <v>6.0100000000000001E-2</v>
      </c>
      <c r="J36" s="42">
        <v>8.5699999999999998E-2</v>
      </c>
      <c r="K36" s="42">
        <v>7.7100000000000002E-2</v>
      </c>
      <c r="L36" s="42">
        <v>9.9400000000000002E-2</v>
      </c>
      <c r="M36" s="42">
        <v>0.2014</v>
      </c>
      <c r="N36" s="42">
        <v>0.1019</v>
      </c>
      <c r="O36" s="42">
        <v>0.1207</v>
      </c>
    </row>
    <row r="37" spans="1:15" s="985" customFormat="1" ht="6" customHeight="1" thickBot="1">
      <c r="A37" s="258"/>
      <c r="B37" s="259"/>
      <c r="C37" s="259"/>
      <c r="D37" s="259"/>
      <c r="E37" s="259"/>
      <c r="F37" s="259"/>
      <c r="G37" s="259"/>
      <c r="H37" s="259"/>
      <c r="I37" s="259"/>
      <c r="J37" s="259"/>
      <c r="K37" s="259"/>
      <c r="L37" s="259"/>
      <c r="M37" s="259"/>
      <c r="N37" s="259"/>
      <c r="O37" s="259"/>
    </row>
    <row r="38" spans="1:15" s="985" customFormat="1" ht="28.5" customHeight="1" thickTop="1">
      <c r="A38" s="407" t="s">
        <v>721</v>
      </c>
      <c r="K38" s="138"/>
    </row>
    <row r="39" spans="1:15" s="985" customFormat="1" ht="15.75">
      <c r="A39" s="407"/>
      <c r="K39" s="138"/>
    </row>
    <row r="40" spans="1:15" s="985" customFormat="1">
      <c r="A40" s="134"/>
      <c r="K40" s="138"/>
    </row>
    <row r="41" spans="1:15" s="985" customFormat="1">
      <c r="A41" s="134"/>
      <c r="K41" s="138"/>
    </row>
    <row r="42" spans="1:15" s="985" customFormat="1">
      <c r="A42" s="134"/>
      <c r="B42" s="143"/>
      <c r="C42" s="143"/>
      <c r="D42" s="143"/>
      <c r="E42" s="143"/>
      <c r="F42" s="143"/>
      <c r="G42" s="143"/>
      <c r="H42" s="143"/>
      <c r="I42" s="143"/>
      <c r="J42" s="143"/>
      <c r="K42" s="143"/>
      <c r="L42" s="143"/>
      <c r="M42" s="143"/>
      <c r="N42" s="143"/>
      <c r="O42" s="143"/>
    </row>
    <row r="43" spans="1:15" s="985" customFormat="1">
      <c r="A43" s="134"/>
      <c r="B43" s="143"/>
      <c r="C43" s="143"/>
      <c r="D43" s="143"/>
      <c r="E43" s="143"/>
      <c r="F43" s="143"/>
      <c r="G43" s="143"/>
      <c r="H43" s="143"/>
      <c r="I43" s="143"/>
      <c r="J43" s="143"/>
      <c r="K43" s="143"/>
      <c r="L43" s="143"/>
      <c r="M43" s="143"/>
      <c r="N43" s="143"/>
      <c r="O43" s="143"/>
    </row>
    <row r="44" spans="1:15" s="985" customFormat="1">
      <c r="A44" s="134"/>
      <c r="K44" s="138"/>
    </row>
    <row r="45" spans="1:15" s="985" customFormat="1">
      <c r="A45" s="134"/>
      <c r="K45" s="138"/>
    </row>
    <row r="46" spans="1:15" s="985" customFormat="1">
      <c r="A46" s="134"/>
      <c r="K46" s="138"/>
    </row>
    <row r="47" spans="1:15" s="985" customFormat="1">
      <c r="A47" s="134"/>
      <c r="K47" s="138"/>
    </row>
    <row r="48" spans="1:15" s="985" customFormat="1">
      <c r="A48" s="134"/>
      <c r="K48" s="138"/>
    </row>
    <row r="49" spans="1:11" s="985" customFormat="1">
      <c r="A49" s="134"/>
      <c r="K49" s="138"/>
    </row>
    <row r="50" spans="1:11" s="985" customFormat="1">
      <c r="A50" s="134"/>
      <c r="K50" s="138"/>
    </row>
    <row r="51" spans="1:11" s="985" customFormat="1">
      <c r="A51" s="134"/>
      <c r="K51" s="138"/>
    </row>
    <row r="52" spans="1:11" s="985" customFormat="1">
      <c r="A52" s="134"/>
      <c r="K52" s="138"/>
    </row>
    <row r="53" spans="1:11" s="985" customFormat="1">
      <c r="A53" s="134"/>
      <c r="K53" s="138"/>
    </row>
    <row r="54" spans="1:11" s="985" customFormat="1">
      <c r="A54" s="134"/>
      <c r="K54" s="138"/>
    </row>
    <row r="55" spans="1:11" s="985" customFormat="1">
      <c r="A55" s="134"/>
      <c r="K55" s="138"/>
    </row>
    <row r="56" spans="1:11" s="985" customFormat="1">
      <c r="A56" s="134"/>
      <c r="K56" s="138"/>
    </row>
    <row r="57" spans="1:11" s="985" customFormat="1">
      <c r="A57" s="134"/>
      <c r="K57" s="138"/>
    </row>
    <row r="58" spans="1:11" s="985" customFormat="1">
      <c r="A58" s="134"/>
      <c r="K58" s="138"/>
    </row>
    <row r="59" spans="1:11" s="985" customFormat="1">
      <c r="A59" s="134"/>
      <c r="K59" s="138"/>
    </row>
    <row r="60" spans="1:11" s="985" customFormat="1">
      <c r="A60" s="134"/>
      <c r="K60" s="138"/>
    </row>
    <row r="61" spans="1:11" s="985" customFormat="1">
      <c r="A61" s="134"/>
      <c r="K61" s="138"/>
    </row>
    <row r="62" spans="1:11" s="985" customFormat="1">
      <c r="A62" s="134"/>
      <c r="K62" s="138"/>
    </row>
    <row r="63" spans="1:11" s="985" customFormat="1">
      <c r="A63" s="134"/>
      <c r="K63" s="138"/>
    </row>
    <row r="64" spans="1:11" s="985" customFormat="1">
      <c r="A64" s="134"/>
      <c r="K64" s="138"/>
    </row>
    <row r="65" spans="1:11" s="985" customFormat="1">
      <c r="A65" s="134"/>
      <c r="K65" s="138"/>
    </row>
    <row r="66" spans="1:11" s="985" customFormat="1">
      <c r="A66" s="134"/>
      <c r="K66" s="138"/>
    </row>
    <row r="67" spans="1:11" s="985" customFormat="1">
      <c r="A67" s="134"/>
      <c r="K67" s="138"/>
    </row>
    <row r="68" spans="1:11" s="985" customFormat="1">
      <c r="A68" s="134"/>
      <c r="K68" s="138"/>
    </row>
    <row r="69" spans="1:11" s="985" customFormat="1">
      <c r="A69" s="134"/>
      <c r="K69" s="138"/>
    </row>
    <row r="70" spans="1:11" s="985" customFormat="1">
      <c r="A70" s="134"/>
      <c r="K70" s="138"/>
    </row>
    <row r="71" spans="1:11" s="985" customFormat="1">
      <c r="A71" s="134"/>
      <c r="K71" s="138"/>
    </row>
    <row r="72" spans="1:11" s="985" customFormat="1">
      <c r="A72" s="134"/>
      <c r="K72" s="138"/>
    </row>
    <row r="73" spans="1:11" s="985" customFormat="1">
      <c r="A73" s="134"/>
      <c r="K73" s="138"/>
    </row>
    <row r="74" spans="1:11" s="985" customFormat="1">
      <c r="A74" s="134"/>
      <c r="K74" s="138"/>
    </row>
    <row r="75" spans="1:11" s="985" customFormat="1">
      <c r="A75" s="134"/>
      <c r="K75" s="138"/>
    </row>
    <row r="76" spans="1:11" s="985" customFormat="1">
      <c r="A76" s="134"/>
      <c r="K76" s="138"/>
    </row>
    <row r="77" spans="1:11" s="985" customFormat="1">
      <c r="A77" s="134"/>
      <c r="K77" s="138"/>
    </row>
    <row r="78" spans="1:11" s="985" customFormat="1">
      <c r="A78" s="134"/>
      <c r="K78" s="138"/>
    </row>
    <row r="79" spans="1:11" s="985" customFormat="1">
      <c r="A79" s="134"/>
      <c r="K79" s="138"/>
    </row>
    <row r="80" spans="1:11" s="985" customFormat="1">
      <c r="A80" s="134"/>
      <c r="K80" s="138"/>
    </row>
    <row r="81" spans="1:11" s="985" customFormat="1">
      <c r="A81" s="134"/>
      <c r="K81" s="138"/>
    </row>
    <row r="82" spans="1:11" s="985" customFormat="1">
      <c r="A82" s="134"/>
      <c r="K82" s="138"/>
    </row>
    <row r="83" spans="1:11" s="985" customFormat="1">
      <c r="A83" s="134"/>
      <c r="K83" s="138"/>
    </row>
    <row r="84" spans="1:11" s="985" customFormat="1">
      <c r="A84" s="134"/>
      <c r="K84" s="138"/>
    </row>
    <row r="85" spans="1:11" s="985" customFormat="1">
      <c r="A85" s="134"/>
      <c r="K85" s="138"/>
    </row>
    <row r="86" spans="1:11" s="985" customFormat="1">
      <c r="A86" s="134"/>
      <c r="K86" s="138"/>
    </row>
    <row r="87" spans="1:11" s="985" customFormat="1">
      <c r="A87" s="134"/>
      <c r="K87" s="138"/>
    </row>
    <row r="88" spans="1:11" s="985" customFormat="1">
      <c r="A88" s="134"/>
      <c r="K88" s="138"/>
    </row>
    <row r="89" spans="1:11" s="985" customFormat="1">
      <c r="A89" s="134"/>
      <c r="K89" s="138"/>
    </row>
    <row r="90" spans="1:11" s="985" customFormat="1">
      <c r="A90" s="134"/>
      <c r="K90" s="138"/>
    </row>
    <row r="91" spans="1:11" s="985" customFormat="1">
      <c r="A91" s="134"/>
      <c r="K91" s="138"/>
    </row>
    <row r="92" spans="1:11" s="985" customFormat="1">
      <c r="A92" s="134"/>
      <c r="K92" s="138"/>
    </row>
    <row r="93" spans="1:11" s="985" customFormat="1">
      <c r="A93" s="134"/>
      <c r="K93" s="138"/>
    </row>
    <row r="94" spans="1:11" s="985" customFormat="1">
      <c r="A94" s="134"/>
      <c r="K94" s="138"/>
    </row>
    <row r="95" spans="1:11" s="985" customFormat="1">
      <c r="A95" s="134"/>
      <c r="K95" s="138"/>
    </row>
    <row r="96" spans="1:11" s="985" customFormat="1">
      <c r="A96" s="134"/>
      <c r="K96" s="138"/>
    </row>
    <row r="97" spans="1:11" s="985" customFormat="1">
      <c r="A97" s="134"/>
      <c r="K97" s="138"/>
    </row>
    <row r="98" spans="1:11" s="985" customFormat="1">
      <c r="A98" s="134"/>
      <c r="K98" s="138"/>
    </row>
    <row r="99" spans="1:11" s="985" customFormat="1">
      <c r="A99" s="134"/>
      <c r="K99" s="138"/>
    </row>
    <row r="100" spans="1:11" s="985" customFormat="1">
      <c r="A100" s="134"/>
      <c r="K100" s="138"/>
    </row>
    <row r="101" spans="1:11" s="985" customFormat="1">
      <c r="A101" s="134"/>
      <c r="K101" s="138"/>
    </row>
    <row r="102" spans="1:11" s="985" customFormat="1">
      <c r="A102" s="134"/>
      <c r="K102" s="138"/>
    </row>
    <row r="103" spans="1:11" s="985" customFormat="1">
      <c r="A103" s="134"/>
      <c r="K103" s="138"/>
    </row>
    <row r="104" spans="1:11" s="985" customFormat="1">
      <c r="A104" s="134"/>
      <c r="K104" s="138"/>
    </row>
    <row r="105" spans="1:11" s="985" customFormat="1">
      <c r="A105" s="134"/>
      <c r="K105" s="138"/>
    </row>
    <row r="106" spans="1:11" s="985" customFormat="1">
      <c r="A106" s="134"/>
      <c r="K106" s="138"/>
    </row>
    <row r="107" spans="1:11" s="985" customFormat="1">
      <c r="A107" s="134"/>
      <c r="K107" s="138"/>
    </row>
    <row r="108" spans="1:11" s="985" customFormat="1">
      <c r="A108" s="134"/>
      <c r="K108" s="138"/>
    </row>
    <row r="109" spans="1:11" s="985" customFormat="1">
      <c r="A109" s="134"/>
      <c r="K109" s="138"/>
    </row>
    <row r="110" spans="1:11" s="985" customFormat="1">
      <c r="A110" s="134"/>
      <c r="K110" s="138"/>
    </row>
    <row r="111" spans="1:11" s="985" customFormat="1">
      <c r="A111" s="134"/>
      <c r="K111" s="138"/>
    </row>
    <row r="112" spans="1:11" s="985" customFormat="1">
      <c r="A112" s="134"/>
      <c r="K112" s="138"/>
    </row>
    <row r="113" spans="1:11" s="985" customFormat="1">
      <c r="A113" s="134"/>
      <c r="K113" s="138"/>
    </row>
    <row r="114" spans="1:11" s="985" customFormat="1">
      <c r="A114" s="134"/>
      <c r="K114" s="138"/>
    </row>
    <row r="115" spans="1:11" s="985" customFormat="1">
      <c r="A115" s="134"/>
      <c r="K115" s="138"/>
    </row>
    <row r="116" spans="1:11" s="985" customFormat="1">
      <c r="A116" s="134"/>
      <c r="K116" s="138"/>
    </row>
    <row r="117" spans="1:11" s="985" customFormat="1">
      <c r="A117" s="134"/>
      <c r="K117" s="138"/>
    </row>
    <row r="118" spans="1:11" s="985" customFormat="1">
      <c r="A118" s="134"/>
      <c r="K118" s="138"/>
    </row>
    <row r="119" spans="1:11" s="985" customFormat="1">
      <c r="A119" s="134"/>
      <c r="K119" s="138"/>
    </row>
    <row r="120" spans="1:11" s="985" customFormat="1">
      <c r="A120" s="134"/>
      <c r="K120" s="138"/>
    </row>
    <row r="121" spans="1:11" s="985" customFormat="1">
      <c r="A121" s="134"/>
      <c r="K121" s="138"/>
    </row>
    <row r="122" spans="1:11" s="985" customFormat="1">
      <c r="A122" s="134"/>
      <c r="K122" s="138"/>
    </row>
    <row r="123" spans="1:11" s="985" customFormat="1">
      <c r="A123" s="134"/>
      <c r="K123" s="138"/>
    </row>
    <row r="124" spans="1:11" s="985" customFormat="1">
      <c r="A124" s="134"/>
      <c r="K124" s="138"/>
    </row>
    <row r="125" spans="1:11" s="985" customFormat="1">
      <c r="A125" s="134"/>
      <c r="K125" s="138"/>
    </row>
    <row r="126" spans="1:11" s="985" customFormat="1">
      <c r="A126" s="134"/>
      <c r="K126" s="138"/>
    </row>
    <row r="127" spans="1:11" s="985" customFormat="1">
      <c r="A127" s="134"/>
      <c r="K127" s="138"/>
    </row>
    <row r="128" spans="1:11" s="985" customFormat="1">
      <c r="A128" s="134"/>
      <c r="K128" s="138"/>
    </row>
    <row r="129" spans="1:11" s="985" customFormat="1">
      <c r="A129" s="134"/>
      <c r="K129" s="138"/>
    </row>
    <row r="130" spans="1:11" s="985" customFormat="1">
      <c r="A130" s="134"/>
      <c r="K130" s="138"/>
    </row>
    <row r="131" spans="1:11" s="985" customFormat="1">
      <c r="A131" s="134"/>
      <c r="K131" s="138"/>
    </row>
    <row r="132" spans="1:11" s="985" customFormat="1">
      <c r="A132" s="134"/>
      <c r="K132" s="138"/>
    </row>
    <row r="133" spans="1:11" s="985" customFormat="1">
      <c r="A133" s="134"/>
      <c r="K133" s="138"/>
    </row>
    <row r="134" spans="1:11" s="985" customFormat="1">
      <c r="A134" s="134"/>
      <c r="K134" s="138"/>
    </row>
    <row r="135" spans="1:11" s="985" customFormat="1">
      <c r="A135" s="134"/>
      <c r="K135" s="138"/>
    </row>
    <row r="136" spans="1:11" s="985" customFormat="1">
      <c r="A136" s="134"/>
      <c r="K136" s="138"/>
    </row>
    <row r="137" spans="1:11" s="985" customFormat="1">
      <c r="A137" s="134"/>
      <c r="K137" s="138"/>
    </row>
    <row r="138" spans="1:11" s="985" customFormat="1">
      <c r="A138" s="134"/>
      <c r="K138" s="138"/>
    </row>
    <row r="139" spans="1:11" s="985" customFormat="1">
      <c r="A139" s="134"/>
      <c r="K139" s="138"/>
    </row>
    <row r="140" spans="1:11" s="985" customFormat="1">
      <c r="A140" s="134"/>
      <c r="K140" s="138"/>
    </row>
    <row r="141" spans="1:11" s="985" customFormat="1">
      <c r="A141" s="134"/>
      <c r="K141" s="138"/>
    </row>
    <row r="142" spans="1:11" s="985" customFormat="1">
      <c r="A142" s="134"/>
      <c r="K142" s="138"/>
    </row>
    <row r="143" spans="1:11" s="985" customFormat="1">
      <c r="A143" s="134"/>
      <c r="K143" s="138"/>
    </row>
    <row r="144" spans="1:11" s="985" customFormat="1">
      <c r="A144" s="134"/>
      <c r="K144" s="138"/>
    </row>
    <row r="145" spans="1:11" s="985" customFormat="1">
      <c r="A145" s="134"/>
      <c r="K145" s="138"/>
    </row>
    <row r="146" spans="1:11" s="985" customFormat="1">
      <c r="A146" s="134"/>
      <c r="K146" s="138"/>
    </row>
    <row r="147" spans="1:11" s="985" customFormat="1">
      <c r="A147" s="134"/>
      <c r="K147" s="138"/>
    </row>
    <row r="148" spans="1:11" s="985" customFormat="1">
      <c r="A148" s="134"/>
      <c r="K148" s="138"/>
    </row>
    <row r="149" spans="1:11" s="985" customFormat="1">
      <c r="A149" s="134"/>
      <c r="K149" s="138"/>
    </row>
    <row r="150" spans="1:11" s="985" customFormat="1">
      <c r="A150" s="134"/>
      <c r="K150" s="138"/>
    </row>
    <row r="151" spans="1:11" s="985" customFormat="1">
      <c r="A151" s="134"/>
      <c r="K151" s="138"/>
    </row>
    <row r="152" spans="1:11" s="985" customFormat="1">
      <c r="A152" s="134"/>
      <c r="K152" s="138"/>
    </row>
    <row r="153" spans="1:11" s="985" customFormat="1">
      <c r="A153" s="134"/>
      <c r="K153" s="138"/>
    </row>
    <row r="154" spans="1:11" s="985" customFormat="1">
      <c r="A154" s="134"/>
      <c r="K154" s="138"/>
    </row>
    <row r="155" spans="1:11" s="985" customFormat="1">
      <c r="A155" s="134"/>
      <c r="K155" s="138"/>
    </row>
    <row r="156" spans="1:11" s="985" customFormat="1">
      <c r="A156" s="134"/>
      <c r="K156" s="138"/>
    </row>
    <row r="157" spans="1:11" s="985" customFormat="1">
      <c r="A157" s="134"/>
      <c r="K157" s="138"/>
    </row>
    <row r="158" spans="1:11" s="985" customFormat="1">
      <c r="A158" s="134"/>
      <c r="K158" s="138"/>
    </row>
    <row r="159" spans="1:11" s="985" customFormat="1">
      <c r="A159" s="134"/>
      <c r="K159" s="138"/>
    </row>
    <row r="160" spans="1:11" s="985" customFormat="1">
      <c r="A160" s="134"/>
      <c r="K160" s="138"/>
    </row>
    <row r="161" spans="1:11" s="985" customFormat="1">
      <c r="A161" s="134"/>
      <c r="K161" s="138"/>
    </row>
    <row r="162" spans="1:11" s="985" customFormat="1">
      <c r="A162" s="134"/>
      <c r="K162" s="138"/>
    </row>
    <row r="163" spans="1:11" s="985" customFormat="1">
      <c r="A163" s="134"/>
      <c r="K163" s="138"/>
    </row>
    <row r="164" spans="1:11" s="985" customFormat="1">
      <c r="A164" s="134"/>
      <c r="K164" s="138"/>
    </row>
    <row r="165" spans="1:11" s="985" customFormat="1">
      <c r="A165" s="134"/>
      <c r="K165" s="138"/>
    </row>
    <row r="166" spans="1:11" s="985" customFormat="1">
      <c r="A166" s="134"/>
      <c r="K166" s="138"/>
    </row>
    <row r="167" spans="1:11" s="985" customFormat="1">
      <c r="A167" s="134"/>
      <c r="K167" s="138"/>
    </row>
    <row r="168" spans="1:11" s="985" customFormat="1">
      <c r="A168" s="134"/>
      <c r="K168" s="138"/>
    </row>
    <row r="169" spans="1:11" s="985" customFormat="1">
      <c r="A169" s="134"/>
      <c r="K169" s="138"/>
    </row>
    <row r="170" spans="1:11" s="985" customFormat="1">
      <c r="A170" s="134"/>
      <c r="K170" s="138"/>
    </row>
    <row r="171" spans="1:11" s="985" customFormat="1">
      <c r="A171" s="134"/>
      <c r="K171" s="138"/>
    </row>
    <row r="172" spans="1:11" s="985" customFormat="1">
      <c r="A172" s="134"/>
      <c r="K172" s="138"/>
    </row>
    <row r="173" spans="1:11" s="985" customFormat="1">
      <c r="A173" s="134"/>
      <c r="K173" s="138"/>
    </row>
    <row r="174" spans="1:11" s="985" customFormat="1">
      <c r="A174" s="134"/>
      <c r="K174" s="138"/>
    </row>
    <row r="175" spans="1:11" s="985" customFormat="1">
      <c r="A175" s="134"/>
      <c r="K175" s="138"/>
    </row>
    <row r="176" spans="1:11" s="985" customFormat="1">
      <c r="A176" s="134"/>
      <c r="K176" s="138"/>
    </row>
    <row r="177" spans="1:11" s="985" customFormat="1">
      <c r="A177" s="134"/>
      <c r="K177" s="138"/>
    </row>
    <row r="178" spans="1:11" s="985" customFormat="1">
      <c r="A178" s="134"/>
      <c r="K178" s="138"/>
    </row>
    <row r="179" spans="1:11" s="985" customFormat="1">
      <c r="A179" s="134"/>
      <c r="K179" s="138"/>
    </row>
    <row r="180" spans="1:11" s="985" customFormat="1">
      <c r="A180" s="134"/>
      <c r="K180" s="138"/>
    </row>
    <row r="181" spans="1:11" s="985" customFormat="1">
      <c r="A181" s="134"/>
      <c r="K181" s="138"/>
    </row>
    <row r="182" spans="1:11" s="985" customFormat="1">
      <c r="A182" s="134"/>
      <c r="K182" s="138"/>
    </row>
    <row r="183" spans="1:11" s="985" customFormat="1">
      <c r="A183" s="134"/>
      <c r="K183" s="138"/>
    </row>
    <row r="184" spans="1:11" s="985" customFormat="1">
      <c r="A184" s="134"/>
      <c r="K184" s="138"/>
    </row>
    <row r="185" spans="1:11" s="985" customFormat="1">
      <c r="A185" s="134"/>
      <c r="K185" s="138"/>
    </row>
    <row r="186" spans="1:11" s="985" customFormat="1">
      <c r="A186" s="134"/>
      <c r="K186" s="138"/>
    </row>
    <row r="187" spans="1:11" s="985" customFormat="1">
      <c r="A187" s="134"/>
      <c r="K187" s="138"/>
    </row>
    <row r="188" spans="1:11" s="985" customFormat="1">
      <c r="A188" s="134"/>
      <c r="K188" s="138"/>
    </row>
    <row r="189" spans="1:11" s="985" customFormat="1">
      <c r="A189" s="134"/>
      <c r="K189" s="138"/>
    </row>
    <row r="190" spans="1:11" s="985" customFormat="1">
      <c r="A190" s="134"/>
      <c r="K190" s="138"/>
    </row>
    <row r="191" spans="1:11" s="985" customFormat="1">
      <c r="A191" s="134"/>
      <c r="K191" s="138"/>
    </row>
    <row r="192" spans="1:11" s="985" customFormat="1">
      <c r="A192" s="134"/>
      <c r="K192" s="138"/>
    </row>
    <row r="193" spans="1:11" s="985" customFormat="1">
      <c r="A193" s="134"/>
      <c r="K193" s="138"/>
    </row>
    <row r="194" spans="1:11" s="985" customFormat="1">
      <c r="A194" s="134"/>
      <c r="K194" s="138"/>
    </row>
    <row r="195" spans="1:11" s="985" customFormat="1">
      <c r="A195" s="134"/>
      <c r="K195" s="138"/>
    </row>
    <row r="196" spans="1:11" s="985" customFormat="1">
      <c r="A196" s="134"/>
      <c r="K196" s="138"/>
    </row>
    <row r="197" spans="1:11" s="985" customFormat="1">
      <c r="A197" s="134"/>
      <c r="K197" s="138"/>
    </row>
    <row r="198" spans="1:11" s="985" customFormat="1">
      <c r="A198" s="134"/>
      <c r="K198" s="138"/>
    </row>
    <row r="199" spans="1:11" s="985" customFormat="1">
      <c r="A199" s="134"/>
      <c r="K199" s="138"/>
    </row>
    <row r="200" spans="1:11" s="985" customFormat="1">
      <c r="A200" s="134"/>
      <c r="K200" s="13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Q11" sqref="Q11"/>
    </sheetView>
  </sheetViews>
  <sheetFormatPr defaultColWidth="9.140625" defaultRowHeight="15"/>
  <cols>
    <col min="1" max="1" width="59.42578125" style="134" customWidth="1"/>
    <col min="2" max="10" width="21.5703125" style="985" customWidth="1"/>
    <col min="11" max="13" width="21.5703125" style="138" customWidth="1"/>
    <col min="14" max="14" width="27.42578125" style="138" customWidth="1"/>
    <col min="15" max="15" width="3.85546875" style="261" customWidth="1"/>
    <col min="16" max="16" width="13.85546875" style="985" bestFit="1" customWidth="1"/>
    <col min="17" max="17" width="11.140625" style="985" bestFit="1" customWidth="1"/>
    <col min="18" max="256" width="9.140625" style="985"/>
    <col min="257" max="257" width="59.42578125" style="985" customWidth="1"/>
    <col min="258" max="269" width="21.5703125" style="985" customWidth="1"/>
    <col min="270" max="270" width="27.42578125" style="985" customWidth="1"/>
    <col min="271" max="271" width="3.85546875" style="985" customWidth="1"/>
    <col min="272" max="272" width="13.85546875" style="985" bestFit="1" customWidth="1"/>
    <col min="273" max="273" width="11.140625" style="985" bestFit="1" customWidth="1"/>
    <col min="274" max="512" width="9.140625" style="985"/>
    <col min="513" max="513" width="59.42578125" style="985" customWidth="1"/>
    <col min="514" max="525" width="21.5703125" style="985" customWidth="1"/>
    <col min="526" max="526" width="27.42578125" style="985" customWidth="1"/>
    <col min="527" max="527" width="3.85546875" style="985" customWidth="1"/>
    <col min="528" max="528" width="13.85546875" style="985" bestFit="1" customWidth="1"/>
    <col min="529" max="529" width="11.140625" style="985" bestFit="1" customWidth="1"/>
    <col min="530" max="768" width="9.140625" style="985"/>
    <col min="769" max="769" width="59.42578125" style="985" customWidth="1"/>
    <col min="770" max="781" width="21.5703125" style="985" customWidth="1"/>
    <col min="782" max="782" width="27.42578125" style="985" customWidth="1"/>
    <col min="783" max="783" width="3.85546875" style="985" customWidth="1"/>
    <col min="784" max="784" width="13.85546875" style="985" bestFit="1" customWidth="1"/>
    <col min="785" max="785" width="11.140625" style="985" bestFit="1" customWidth="1"/>
    <col min="786" max="1024" width="9.140625" style="985"/>
    <col min="1025" max="1025" width="59.42578125" style="985" customWidth="1"/>
    <col min="1026" max="1037" width="21.5703125" style="985" customWidth="1"/>
    <col min="1038" max="1038" width="27.42578125" style="985" customWidth="1"/>
    <col min="1039" max="1039" width="3.85546875" style="985" customWidth="1"/>
    <col min="1040" max="1040" width="13.85546875" style="985" bestFit="1" customWidth="1"/>
    <col min="1041" max="1041" width="11.140625" style="985" bestFit="1" customWidth="1"/>
    <col min="1042" max="1280" width="9.140625" style="985"/>
    <col min="1281" max="1281" width="59.42578125" style="985" customWidth="1"/>
    <col min="1282" max="1293" width="21.5703125" style="985" customWidth="1"/>
    <col min="1294" max="1294" width="27.42578125" style="985" customWidth="1"/>
    <col min="1295" max="1295" width="3.85546875" style="985" customWidth="1"/>
    <col min="1296" max="1296" width="13.85546875" style="985" bestFit="1" customWidth="1"/>
    <col min="1297" max="1297" width="11.140625" style="985" bestFit="1" customWidth="1"/>
    <col min="1298" max="1536" width="9.140625" style="985"/>
    <col min="1537" max="1537" width="59.42578125" style="985" customWidth="1"/>
    <col min="1538" max="1549" width="21.5703125" style="985" customWidth="1"/>
    <col min="1550" max="1550" width="27.42578125" style="985" customWidth="1"/>
    <col min="1551" max="1551" width="3.85546875" style="985" customWidth="1"/>
    <col min="1552" max="1552" width="13.85546875" style="985" bestFit="1" customWidth="1"/>
    <col min="1553" max="1553" width="11.140625" style="985" bestFit="1" customWidth="1"/>
    <col min="1554" max="1792" width="9.140625" style="985"/>
    <col min="1793" max="1793" width="59.42578125" style="985" customWidth="1"/>
    <col min="1794" max="1805" width="21.5703125" style="985" customWidth="1"/>
    <col min="1806" max="1806" width="27.42578125" style="985" customWidth="1"/>
    <col min="1807" max="1807" width="3.85546875" style="985" customWidth="1"/>
    <col min="1808" max="1808" width="13.85546875" style="985" bestFit="1" customWidth="1"/>
    <col min="1809" max="1809" width="11.140625" style="985" bestFit="1" customWidth="1"/>
    <col min="1810" max="2048" width="9.140625" style="985"/>
    <col min="2049" max="2049" width="59.42578125" style="985" customWidth="1"/>
    <col min="2050" max="2061" width="21.5703125" style="985" customWidth="1"/>
    <col min="2062" max="2062" width="27.42578125" style="985" customWidth="1"/>
    <col min="2063" max="2063" width="3.85546875" style="985" customWidth="1"/>
    <col min="2064" max="2064" width="13.85546875" style="985" bestFit="1" customWidth="1"/>
    <col min="2065" max="2065" width="11.140625" style="985" bestFit="1" customWidth="1"/>
    <col min="2066" max="2304" width="9.140625" style="985"/>
    <col min="2305" max="2305" width="59.42578125" style="985" customWidth="1"/>
    <col min="2306" max="2317" width="21.5703125" style="985" customWidth="1"/>
    <col min="2318" max="2318" width="27.42578125" style="985" customWidth="1"/>
    <col min="2319" max="2319" width="3.85546875" style="985" customWidth="1"/>
    <col min="2320" max="2320" width="13.85546875" style="985" bestFit="1" customWidth="1"/>
    <col min="2321" max="2321" width="11.140625" style="985" bestFit="1" customWidth="1"/>
    <col min="2322" max="2560" width="9.140625" style="985"/>
    <col min="2561" max="2561" width="59.42578125" style="985" customWidth="1"/>
    <col min="2562" max="2573" width="21.5703125" style="985" customWidth="1"/>
    <col min="2574" max="2574" width="27.42578125" style="985" customWidth="1"/>
    <col min="2575" max="2575" width="3.85546875" style="985" customWidth="1"/>
    <col min="2576" max="2576" width="13.85546875" style="985" bestFit="1" customWidth="1"/>
    <col min="2577" max="2577" width="11.140625" style="985" bestFit="1" customWidth="1"/>
    <col min="2578" max="2816" width="9.140625" style="985"/>
    <col min="2817" max="2817" width="59.42578125" style="985" customWidth="1"/>
    <col min="2818" max="2829" width="21.5703125" style="985" customWidth="1"/>
    <col min="2830" max="2830" width="27.42578125" style="985" customWidth="1"/>
    <col min="2831" max="2831" width="3.85546875" style="985" customWidth="1"/>
    <col min="2832" max="2832" width="13.85546875" style="985" bestFit="1" customWidth="1"/>
    <col min="2833" max="2833" width="11.140625" style="985" bestFit="1" customWidth="1"/>
    <col min="2834" max="3072" width="9.140625" style="985"/>
    <col min="3073" max="3073" width="59.42578125" style="985" customWidth="1"/>
    <col min="3074" max="3085" width="21.5703125" style="985" customWidth="1"/>
    <col min="3086" max="3086" width="27.42578125" style="985" customWidth="1"/>
    <col min="3087" max="3087" width="3.85546875" style="985" customWidth="1"/>
    <col min="3088" max="3088" width="13.85546875" style="985" bestFit="1" customWidth="1"/>
    <col min="3089" max="3089" width="11.140625" style="985" bestFit="1" customWidth="1"/>
    <col min="3090" max="3328" width="9.140625" style="985"/>
    <col min="3329" max="3329" width="59.42578125" style="985" customWidth="1"/>
    <col min="3330" max="3341" width="21.5703125" style="985" customWidth="1"/>
    <col min="3342" max="3342" width="27.42578125" style="985" customWidth="1"/>
    <col min="3343" max="3343" width="3.85546875" style="985" customWidth="1"/>
    <col min="3344" max="3344" width="13.85546875" style="985" bestFit="1" customWidth="1"/>
    <col min="3345" max="3345" width="11.140625" style="985" bestFit="1" customWidth="1"/>
    <col min="3346" max="3584" width="9.140625" style="985"/>
    <col min="3585" max="3585" width="59.42578125" style="985" customWidth="1"/>
    <col min="3586" max="3597" width="21.5703125" style="985" customWidth="1"/>
    <col min="3598" max="3598" width="27.42578125" style="985" customWidth="1"/>
    <col min="3599" max="3599" width="3.85546875" style="985" customWidth="1"/>
    <col min="3600" max="3600" width="13.85546875" style="985" bestFit="1" customWidth="1"/>
    <col min="3601" max="3601" width="11.140625" style="985" bestFit="1" customWidth="1"/>
    <col min="3602" max="3840" width="9.140625" style="985"/>
    <col min="3841" max="3841" width="59.42578125" style="985" customWidth="1"/>
    <col min="3842" max="3853" width="21.5703125" style="985" customWidth="1"/>
    <col min="3854" max="3854" width="27.42578125" style="985" customWidth="1"/>
    <col min="3855" max="3855" width="3.85546875" style="985" customWidth="1"/>
    <col min="3856" max="3856" width="13.85546875" style="985" bestFit="1" customWidth="1"/>
    <col min="3857" max="3857" width="11.140625" style="985" bestFit="1" customWidth="1"/>
    <col min="3858" max="4096" width="9.140625" style="985"/>
    <col min="4097" max="4097" width="59.42578125" style="985" customWidth="1"/>
    <col min="4098" max="4109" width="21.5703125" style="985" customWidth="1"/>
    <col min="4110" max="4110" width="27.42578125" style="985" customWidth="1"/>
    <col min="4111" max="4111" width="3.85546875" style="985" customWidth="1"/>
    <col min="4112" max="4112" width="13.85546875" style="985" bestFit="1" customWidth="1"/>
    <col min="4113" max="4113" width="11.140625" style="985" bestFit="1" customWidth="1"/>
    <col min="4114" max="4352" width="9.140625" style="985"/>
    <col min="4353" max="4353" width="59.42578125" style="985" customWidth="1"/>
    <col min="4354" max="4365" width="21.5703125" style="985" customWidth="1"/>
    <col min="4366" max="4366" width="27.42578125" style="985" customWidth="1"/>
    <col min="4367" max="4367" width="3.85546875" style="985" customWidth="1"/>
    <col min="4368" max="4368" width="13.85546875" style="985" bestFit="1" customWidth="1"/>
    <col min="4369" max="4369" width="11.140625" style="985" bestFit="1" customWidth="1"/>
    <col min="4370" max="4608" width="9.140625" style="985"/>
    <col min="4609" max="4609" width="59.42578125" style="985" customWidth="1"/>
    <col min="4610" max="4621" width="21.5703125" style="985" customWidth="1"/>
    <col min="4622" max="4622" width="27.42578125" style="985" customWidth="1"/>
    <col min="4623" max="4623" width="3.85546875" style="985" customWidth="1"/>
    <col min="4624" max="4624" width="13.85546875" style="985" bestFit="1" customWidth="1"/>
    <col min="4625" max="4625" width="11.140625" style="985" bestFit="1" customWidth="1"/>
    <col min="4626" max="4864" width="9.140625" style="985"/>
    <col min="4865" max="4865" width="59.42578125" style="985" customWidth="1"/>
    <col min="4866" max="4877" width="21.5703125" style="985" customWidth="1"/>
    <col min="4878" max="4878" width="27.42578125" style="985" customWidth="1"/>
    <col min="4879" max="4879" width="3.85546875" style="985" customWidth="1"/>
    <col min="4880" max="4880" width="13.85546875" style="985" bestFit="1" customWidth="1"/>
    <col min="4881" max="4881" width="11.140625" style="985" bestFit="1" customWidth="1"/>
    <col min="4882" max="5120" width="9.140625" style="985"/>
    <col min="5121" max="5121" width="59.42578125" style="985" customWidth="1"/>
    <col min="5122" max="5133" width="21.5703125" style="985" customWidth="1"/>
    <col min="5134" max="5134" width="27.42578125" style="985" customWidth="1"/>
    <col min="5135" max="5135" width="3.85546875" style="985" customWidth="1"/>
    <col min="5136" max="5136" width="13.85546875" style="985" bestFit="1" customWidth="1"/>
    <col min="5137" max="5137" width="11.140625" style="985" bestFit="1" customWidth="1"/>
    <col min="5138" max="5376" width="9.140625" style="985"/>
    <col min="5377" max="5377" width="59.42578125" style="985" customWidth="1"/>
    <col min="5378" max="5389" width="21.5703125" style="985" customWidth="1"/>
    <col min="5390" max="5390" width="27.42578125" style="985" customWidth="1"/>
    <col min="5391" max="5391" width="3.85546875" style="985" customWidth="1"/>
    <col min="5392" max="5392" width="13.85546875" style="985" bestFit="1" customWidth="1"/>
    <col min="5393" max="5393" width="11.140625" style="985" bestFit="1" customWidth="1"/>
    <col min="5394" max="5632" width="9.140625" style="985"/>
    <col min="5633" max="5633" width="59.42578125" style="985" customWidth="1"/>
    <col min="5634" max="5645" width="21.5703125" style="985" customWidth="1"/>
    <col min="5646" max="5646" width="27.42578125" style="985" customWidth="1"/>
    <col min="5647" max="5647" width="3.85546875" style="985" customWidth="1"/>
    <col min="5648" max="5648" width="13.85546875" style="985" bestFit="1" customWidth="1"/>
    <col min="5649" max="5649" width="11.140625" style="985" bestFit="1" customWidth="1"/>
    <col min="5650" max="5888" width="9.140625" style="985"/>
    <col min="5889" max="5889" width="59.42578125" style="985" customWidth="1"/>
    <col min="5890" max="5901" width="21.5703125" style="985" customWidth="1"/>
    <col min="5902" max="5902" width="27.42578125" style="985" customWidth="1"/>
    <col min="5903" max="5903" width="3.85546875" style="985" customWidth="1"/>
    <col min="5904" max="5904" width="13.85546875" style="985" bestFit="1" customWidth="1"/>
    <col min="5905" max="5905" width="11.140625" style="985" bestFit="1" customWidth="1"/>
    <col min="5906" max="6144" width="9.140625" style="985"/>
    <col min="6145" max="6145" width="59.42578125" style="985" customWidth="1"/>
    <col min="6146" max="6157" width="21.5703125" style="985" customWidth="1"/>
    <col min="6158" max="6158" width="27.42578125" style="985" customWidth="1"/>
    <col min="6159" max="6159" width="3.85546875" style="985" customWidth="1"/>
    <col min="6160" max="6160" width="13.85546875" style="985" bestFit="1" customWidth="1"/>
    <col min="6161" max="6161" width="11.140625" style="985" bestFit="1" customWidth="1"/>
    <col min="6162" max="6400" width="9.140625" style="985"/>
    <col min="6401" max="6401" width="59.42578125" style="985" customWidth="1"/>
    <col min="6402" max="6413" width="21.5703125" style="985" customWidth="1"/>
    <col min="6414" max="6414" width="27.42578125" style="985" customWidth="1"/>
    <col min="6415" max="6415" width="3.85546875" style="985" customWidth="1"/>
    <col min="6416" max="6416" width="13.85546875" style="985" bestFit="1" customWidth="1"/>
    <col min="6417" max="6417" width="11.140625" style="985" bestFit="1" customWidth="1"/>
    <col min="6418" max="6656" width="9.140625" style="985"/>
    <col min="6657" max="6657" width="59.42578125" style="985" customWidth="1"/>
    <col min="6658" max="6669" width="21.5703125" style="985" customWidth="1"/>
    <col min="6670" max="6670" width="27.42578125" style="985" customWidth="1"/>
    <col min="6671" max="6671" width="3.85546875" style="985" customWidth="1"/>
    <col min="6672" max="6672" width="13.85546875" style="985" bestFit="1" customWidth="1"/>
    <col min="6673" max="6673" width="11.140625" style="985" bestFit="1" customWidth="1"/>
    <col min="6674" max="6912" width="9.140625" style="985"/>
    <col min="6913" max="6913" width="59.42578125" style="985" customWidth="1"/>
    <col min="6914" max="6925" width="21.5703125" style="985" customWidth="1"/>
    <col min="6926" max="6926" width="27.42578125" style="985" customWidth="1"/>
    <col min="6927" max="6927" width="3.85546875" style="985" customWidth="1"/>
    <col min="6928" max="6928" width="13.85546875" style="985" bestFit="1" customWidth="1"/>
    <col min="6929" max="6929" width="11.140625" style="985" bestFit="1" customWidth="1"/>
    <col min="6930" max="7168" width="9.140625" style="985"/>
    <col min="7169" max="7169" width="59.42578125" style="985" customWidth="1"/>
    <col min="7170" max="7181" width="21.5703125" style="985" customWidth="1"/>
    <col min="7182" max="7182" width="27.42578125" style="985" customWidth="1"/>
    <col min="7183" max="7183" width="3.85546875" style="985" customWidth="1"/>
    <col min="7184" max="7184" width="13.85546875" style="985" bestFit="1" customWidth="1"/>
    <col min="7185" max="7185" width="11.140625" style="985" bestFit="1" customWidth="1"/>
    <col min="7186" max="7424" width="9.140625" style="985"/>
    <col min="7425" max="7425" width="59.42578125" style="985" customWidth="1"/>
    <col min="7426" max="7437" width="21.5703125" style="985" customWidth="1"/>
    <col min="7438" max="7438" width="27.42578125" style="985" customWidth="1"/>
    <col min="7439" max="7439" width="3.85546875" style="985" customWidth="1"/>
    <col min="7440" max="7440" width="13.85546875" style="985" bestFit="1" customWidth="1"/>
    <col min="7441" max="7441" width="11.140625" style="985" bestFit="1" customWidth="1"/>
    <col min="7442" max="7680" width="9.140625" style="985"/>
    <col min="7681" max="7681" width="59.42578125" style="985" customWidth="1"/>
    <col min="7682" max="7693" width="21.5703125" style="985" customWidth="1"/>
    <col min="7694" max="7694" width="27.42578125" style="985" customWidth="1"/>
    <col min="7695" max="7695" width="3.85546875" style="985" customWidth="1"/>
    <col min="7696" max="7696" width="13.85546875" style="985" bestFit="1" customWidth="1"/>
    <col min="7697" max="7697" width="11.140625" style="985" bestFit="1" customWidth="1"/>
    <col min="7698" max="7936" width="9.140625" style="985"/>
    <col min="7937" max="7937" width="59.42578125" style="985" customWidth="1"/>
    <col min="7938" max="7949" width="21.5703125" style="985" customWidth="1"/>
    <col min="7950" max="7950" width="27.42578125" style="985" customWidth="1"/>
    <col min="7951" max="7951" width="3.85546875" style="985" customWidth="1"/>
    <col min="7952" max="7952" width="13.85546875" style="985" bestFit="1" customWidth="1"/>
    <col min="7953" max="7953" width="11.140625" style="985" bestFit="1" customWidth="1"/>
    <col min="7954" max="8192" width="9.140625" style="985"/>
    <col min="8193" max="8193" width="59.42578125" style="985" customWidth="1"/>
    <col min="8194" max="8205" width="21.5703125" style="985" customWidth="1"/>
    <col min="8206" max="8206" width="27.42578125" style="985" customWidth="1"/>
    <col min="8207" max="8207" width="3.85546875" style="985" customWidth="1"/>
    <col min="8208" max="8208" width="13.85546875" style="985" bestFit="1" customWidth="1"/>
    <col min="8209" max="8209" width="11.140625" style="985" bestFit="1" customWidth="1"/>
    <col min="8210" max="8448" width="9.140625" style="985"/>
    <col min="8449" max="8449" width="59.42578125" style="985" customWidth="1"/>
    <col min="8450" max="8461" width="21.5703125" style="985" customWidth="1"/>
    <col min="8462" max="8462" width="27.42578125" style="985" customWidth="1"/>
    <col min="8463" max="8463" width="3.85546875" style="985" customWidth="1"/>
    <col min="8464" max="8464" width="13.85546875" style="985" bestFit="1" customWidth="1"/>
    <col min="8465" max="8465" width="11.140625" style="985" bestFit="1" customWidth="1"/>
    <col min="8466" max="8704" width="9.140625" style="985"/>
    <col min="8705" max="8705" width="59.42578125" style="985" customWidth="1"/>
    <col min="8706" max="8717" width="21.5703125" style="985" customWidth="1"/>
    <col min="8718" max="8718" width="27.42578125" style="985" customWidth="1"/>
    <col min="8719" max="8719" width="3.85546875" style="985" customWidth="1"/>
    <col min="8720" max="8720" width="13.85546875" style="985" bestFit="1" customWidth="1"/>
    <col min="8721" max="8721" width="11.140625" style="985" bestFit="1" customWidth="1"/>
    <col min="8722" max="8960" width="9.140625" style="985"/>
    <col min="8961" max="8961" width="59.42578125" style="985" customWidth="1"/>
    <col min="8962" max="8973" width="21.5703125" style="985" customWidth="1"/>
    <col min="8974" max="8974" width="27.42578125" style="985" customWidth="1"/>
    <col min="8975" max="8975" width="3.85546875" style="985" customWidth="1"/>
    <col min="8976" max="8976" width="13.85546875" style="985" bestFit="1" customWidth="1"/>
    <col min="8977" max="8977" width="11.140625" style="985" bestFit="1" customWidth="1"/>
    <col min="8978" max="9216" width="9.140625" style="985"/>
    <col min="9217" max="9217" width="59.42578125" style="985" customWidth="1"/>
    <col min="9218" max="9229" width="21.5703125" style="985" customWidth="1"/>
    <col min="9230" max="9230" width="27.42578125" style="985" customWidth="1"/>
    <col min="9231" max="9231" width="3.85546875" style="985" customWidth="1"/>
    <col min="9232" max="9232" width="13.85546875" style="985" bestFit="1" customWidth="1"/>
    <col min="9233" max="9233" width="11.140625" style="985" bestFit="1" customWidth="1"/>
    <col min="9234" max="9472" width="9.140625" style="985"/>
    <col min="9473" max="9473" width="59.42578125" style="985" customWidth="1"/>
    <col min="9474" max="9485" width="21.5703125" style="985" customWidth="1"/>
    <col min="9486" max="9486" width="27.42578125" style="985" customWidth="1"/>
    <col min="9487" max="9487" width="3.85546875" style="985" customWidth="1"/>
    <col min="9488" max="9488" width="13.85546875" style="985" bestFit="1" customWidth="1"/>
    <col min="9489" max="9489" width="11.140625" style="985" bestFit="1" customWidth="1"/>
    <col min="9490" max="9728" width="9.140625" style="985"/>
    <col min="9729" max="9729" width="59.42578125" style="985" customWidth="1"/>
    <col min="9730" max="9741" width="21.5703125" style="985" customWidth="1"/>
    <col min="9742" max="9742" width="27.42578125" style="985" customWidth="1"/>
    <col min="9743" max="9743" width="3.85546875" style="985" customWidth="1"/>
    <col min="9744" max="9744" width="13.85546875" style="985" bestFit="1" customWidth="1"/>
    <col min="9745" max="9745" width="11.140625" style="985" bestFit="1" customWidth="1"/>
    <col min="9746" max="9984" width="9.140625" style="985"/>
    <col min="9985" max="9985" width="59.42578125" style="985" customWidth="1"/>
    <col min="9986" max="9997" width="21.5703125" style="985" customWidth="1"/>
    <col min="9998" max="9998" width="27.42578125" style="985" customWidth="1"/>
    <col min="9999" max="9999" width="3.85546875" style="985" customWidth="1"/>
    <col min="10000" max="10000" width="13.85546875" style="985" bestFit="1" customWidth="1"/>
    <col min="10001" max="10001" width="11.140625" style="985" bestFit="1" customWidth="1"/>
    <col min="10002" max="10240" width="9.140625" style="985"/>
    <col min="10241" max="10241" width="59.42578125" style="985" customWidth="1"/>
    <col min="10242" max="10253" width="21.5703125" style="985" customWidth="1"/>
    <col min="10254" max="10254" width="27.42578125" style="985" customWidth="1"/>
    <col min="10255" max="10255" width="3.85546875" style="985" customWidth="1"/>
    <col min="10256" max="10256" width="13.85546875" style="985" bestFit="1" customWidth="1"/>
    <col min="10257" max="10257" width="11.140625" style="985" bestFit="1" customWidth="1"/>
    <col min="10258" max="10496" width="9.140625" style="985"/>
    <col min="10497" max="10497" width="59.42578125" style="985" customWidth="1"/>
    <col min="10498" max="10509" width="21.5703125" style="985" customWidth="1"/>
    <col min="10510" max="10510" width="27.42578125" style="985" customWidth="1"/>
    <col min="10511" max="10511" width="3.85546875" style="985" customWidth="1"/>
    <col min="10512" max="10512" width="13.85546875" style="985" bestFit="1" customWidth="1"/>
    <col min="10513" max="10513" width="11.140625" style="985" bestFit="1" customWidth="1"/>
    <col min="10514" max="10752" width="9.140625" style="985"/>
    <col min="10753" max="10753" width="59.42578125" style="985" customWidth="1"/>
    <col min="10754" max="10765" width="21.5703125" style="985" customWidth="1"/>
    <col min="10766" max="10766" width="27.42578125" style="985" customWidth="1"/>
    <col min="10767" max="10767" width="3.85546875" style="985" customWidth="1"/>
    <col min="10768" max="10768" width="13.85546875" style="985" bestFit="1" customWidth="1"/>
    <col min="10769" max="10769" width="11.140625" style="985" bestFit="1" customWidth="1"/>
    <col min="10770" max="11008" width="9.140625" style="985"/>
    <col min="11009" max="11009" width="59.42578125" style="985" customWidth="1"/>
    <col min="11010" max="11021" width="21.5703125" style="985" customWidth="1"/>
    <col min="11022" max="11022" width="27.42578125" style="985" customWidth="1"/>
    <col min="11023" max="11023" width="3.85546875" style="985" customWidth="1"/>
    <col min="11024" max="11024" width="13.85546875" style="985" bestFit="1" customWidth="1"/>
    <col min="11025" max="11025" width="11.140625" style="985" bestFit="1" customWidth="1"/>
    <col min="11026" max="11264" width="9.140625" style="985"/>
    <col min="11265" max="11265" width="59.42578125" style="985" customWidth="1"/>
    <col min="11266" max="11277" width="21.5703125" style="985" customWidth="1"/>
    <col min="11278" max="11278" width="27.42578125" style="985" customWidth="1"/>
    <col min="11279" max="11279" width="3.85546875" style="985" customWidth="1"/>
    <col min="11280" max="11280" width="13.85546875" style="985" bestFit="1" customWidth="1"/>
    <col min="11281" max="11281" width="11.140625" style="985" bestFit="1" customWidth="1"/>
    <col min="11282" max="11520" width="9.140625" style="985"/>
    <col min="11521" max="11521" width="59.42578125" style="985" customWidth="1"/>
    <col min="11522" max="11533" width="21.5703125" style="985" customWidth="1"/>
    <col min="11534" max="11534" width="27.42578125" style="985" customWidth="1"/>
    <col min="11535" max="11535" width="3.85546875" style="985" customWidth="1"/>
    <col min="11536" max="11536" width="13.85546875" style="985" bestFit="1" customWidth="1"/>
    <col min="11537" max="11537" width="11.140625" style="985" bestFit="1" customWidth="1"/>
    <col min="11538" max="11776" width="9.140625" style="985"/>
    <col min="11777" max="11777" width="59.42578125" style="985" customWidth="1"/>
    <col min="11778" max="11789" width="21.5703125" style="985" customWidth="1"/>
    <col min="11790" max="11790" width="27.42578125" style="985" customWidth="1"/>
    <col min="11791" max="11791" width="3.85546875" style="985" customWidth="1"/>
    <col min="11792" max="11792" width="13.85546875" style="985" bestFit="1" customWidth="1"/>
    <col min="11793" max="11793" width="11.140625" style="985" bestFit="1" customWidth="1"/>
    <col min="11794" max="12032" width="9.140625" style="985"/>
    <col min="12033" max="12033" width="59.42578125" style="985" customWidth="1"/>
    <col min="12034" max="12045" width="21.5703125" style="985" customWidth="1"/>
    <col min="12046" max="12046" width="27.42578125" style="985" customWidth="1"/>
    <col min="12047" max="12047" width="3.85546875" style="985" customWidth="1"/>
    <col min="12048" max="12048" width="13.85546875" style="985" bestFit="1" customWidth="1"/>
    <col min="12049" max="12049" width="11.140625" style="985" bestFit="1" customWidth="1"/>
    <col min="12050" max="12288" width="9.140625" style="985"/>
    <col min="12289" max="12289" width="59.42578125" style="985" customWidth="1"/>
    <col min="12290" max="12301" width="21.5703125" style="985" customWidth="1"/>
    <col min="12302" max="12302" width="27.42578125" style="985" customWidth="1"/>
    <col min="12303" max="12303" width="3.85546875" style="985" customWidth="1"/>
    <col min="12304" max="12304" width="13.85546875" style="985" bestFit="1" customWidth="1"/>
    <col min="12305" max="12305" width="11.140625" style="985" bestFit="1" customWidth="1"/>
    <col min="12306" max="12544" width="9.140625" style="985"/>
    <col min="12545" max="12545" width="59.42578125" style="985" customWidth="1"/>
    <col min="12546" max="12557" width="21.5703125" style="985" customWidth="1"/>
    <col min="12558" max="12558" width="27.42578125" style="985" customWidth="1"/>
    <col min="12559" max="12559" width="3.85546875" style="985" customWidth="1"/>
    <col min="12560" max="12560" width="13.85546875" style="985" bestFit="1" customWidth="1"/>
    <col min="12561" max="12561" width="11.140625" style="985" bestFit="1" customWidth="1"/>
    <col min="12562" max="12800" width="9.140625" style="985"/>
    <col min="12801" max="12801" width="59.42578125" style="985" customWidth="1"/>
    <col min="12802" max="12813" width="21.5703125" style="985" customWidth="1"/>
    <col min="12814" max="12814" width="27.42578125" style="985" customWidth="1"/>
    <col min="12815" max="12815" width="3.85546875" style="985" customWidth="1"/>
    <col min="12816" max="12816" width="13.85546875" style="985" bestFit="1" customWidth="1"/>
    <col min="12817" max="12817" width="11.140625" style="985" bestFit="1" customWidth="1"/>
    <col min="12818" max="13056" width="9.140625" style="985"/>
    <col min="13057" max="13057" width="59.42578125" style="985" customWidth="1"/>
    <col min="13058" max="13069" width="21.5703125" style="985" customWidth="1"/>
    <col min="13070" max="13070" width="27.42578125" style="985" customWidth="1"/>
    <col min="13071" max="13071" width="3.85546875" style="985" customWidth="1"/>
    <col min="13072" max="13072" width="13.85546875" style="985" bestFit="1" customWidth="1"/>
    <col min="13073" max="13073" width="11.140625" style="985" bestFit="1" customWidth="1"/>
    <col min="13074" max="13312" width="9.140625" style="985"/>
    <col min="13313" max="13313" width="59.42578125" style="985" customWidth="1"/>
    <col min="13314" max="13325" width="21.5703125" style="985" customWidth="1"/>
    <col min="13326" max="13326" width="27.42578125" style="985" customWidth="1"/>
    <col min="13327" max="13327" width="3.85546875" style="985" customWidth="1"/>
    <col min="13328" max="13328" width="13.85546875" style="985" bestFit="1" customWidth="1"/>
    <col min="13329" max="13329" width="11.140625" style="985" bestFit="1" customWidth="1"/>
    <col min="13330" max="13568" width="9.140625" style="985"/>
    <col min="13569" max="13569" width="59.42578125" style="985" customWidth="1"/>
    <col min="13570" max="13581" width="21.5703125" style="985" customWidth="1"/>
    <col min="13582" max="13582" width="27.42578125" style="985" customWidth="1"/>
    <col min="13583" max="13583" width="3.85546875" style="985" customWidth="1"/>
    <col min="13584" max="13584" width="13.85546875" style="985" bestFit="1" customWidth="1"/>
    <col min="13585" max="13585" width="11.140625" style="985" bestFit="1" customWidth="1"/>
    <col min="13586" max="13824" width="9.140625" style="985"/>
    <col min="13825" max="13825" width="59.42578125" style="985" customWidth="1"/>
    <col min="13826" max="13837" width="21.5703125" style="985" customWidth="1"/>
    <col min="13838" max="13838" width="27.42578125" style="985" customWidth="1"/>
    <col min="13839" max="13839" width="3.85546875" style="985" customWidth="1"/>
    <col min="13840" max="13840" width="13.85546875" style="985" bestFit="1" customWidth="1"/>
    <col min="13841" max="13841" width="11.140625" style="985" bestFit="1" customWidth="1"/>
    <col min="13842" max="14080" width="9.140625" style="985"/>
    <col min="14081" max="14081" width="59.42578125" style="985" customWidth="1"/>
    <col min="14082" max="14093" width="21.5703125" style="985" customWidth="1"/>
    <col min="14094" max="14094" width="27.42578125" style="985" customWidth="1"/>
    <col min="14095" max="14095" width="3.85546875" style="985" customWidth="1"/>
    <col min="14096" max="14096" width="13.85546875" style="985" bestFit="1" customWidth="1"/>
    <col min="14097" max="14097" width="11.140625" style="985" bestFit="1" customWidth="1"/>
    <col min="14098" max="14336" width="9.140625" style="985"/>
    <col min="14337" max="14337" width="59.42578125" style="985" customWidth="1"/>
    <col min="14338" max="14349" width="21.5703125" style="985" customWidth="1"/>
    <col min="14350" max="14350" width="27.42578125" style="985" customWidth="1"/>
    <col min="14351" max="14351" width="3.85546875" style="985" customWidth="1"/>
    <col min="14352" max="14352" width="13.85546875" style="985" bestFit="1" customWidth="1"/>
    <col min="14353" max="14353" width="11.140625" style="985" bestFit="1" customWidth="1"/>
    <col min="14354" max="14592" width="9.140625" style="985"/>
    <col min="14593" max="14593" width="59.42578125" style="985" customWidth="1"/>
    <col min="14594" max="14605" width="21.5703125" style="985" customWidth="1"/>
    <col min="14606" max="14606" width="27.42578125" style="985" customWidth="1"/>
    <col min="14607" max="14607" width="3.85546875" style="985" customWidth="1"/>
    <col min="14608" max="14608" width="13.85546875" style="985" bestFit="1" customWidth="1"/>
    <col min="14609" max="14609" width="11.140625" style="985" bestFit="1" customWidth="1"/>
    <col min="14610" max="14848" width="9.140625" style="985"/>
    <col min="14849" max="14849" width="59.42578125" style="985" customWidth="1"/>
    <col min="14850" max="14861" width="21.5703125" style="985" customWidth="1"/>
    <col min="14862" max="14862" width="27.42578125" style="985" customWidth="1"/>
    <col min="14863" max="14863" width="3.85546875" style="985" customWidth="1"/>
    <col min="14864" max="14864" width="13.85546875" style="985" bestFit="1" customWidth="1"/>
    <col min="14865" max="14865" width="11.140625" style="985" bestFit="1" customWidth="1"/>
    <col min="14866" max="15104" width="9.140625" style="985"/>
    <col min="15105" max="15105" width="59.42578125" style="985" customWidth="1"/>
    <col min="15106" max="15117" width="21.5703125" style="985" customWidth="1"/>
    <col min="15118" max="15118" width="27.42578125" style="985" customWidth="1"/>
    <col min="15119" max="15119" width="3.85546875" style="985" customWidth="1"/>
    <col min="15120" max="15120" width="13.85546875" style="985" bestFit="1" customWidth="1"/>
    <col min="15121" max="15121" width="11.140625" style="985" bestFit="1" customWidth="1"/>
    <col min="15122" max="15360" width="9.140625" style="985"/>
    <col min="15361" max="15361" width="59.42578125" style="985" customWidth="1"/>
    <col min="15362" max="15373" width="21.5703125" style="985" customWidth="1"/>
    <col min="15374" max="15374" width="27.42578125" style="985" customWidth="1"/>
    <col min="15375" max="15375" width="3.85546875" style="985" customWidth="1"/>
    <col min="15376" max="15376" width="13.85546875" style="985" bestFit="1" customWidth="1"/>
    <col min="15377" max="15377" width="11.140625" style="985" bestFit="1" customWidth="1"/>
    <col min="15378" max="15616" width="9.140625" style="985"/>
    <col min="15617" max="15617" width="59.42578125" style="985" customWidth="1"/>
    <col min="15618" max="15629" width="21.5703125" style="985" customWidth="1"/>
    <col min="15630" max="15630" width="27.42578125" style="985" customWidth="1"/>
    <col min="15631" max="15631" width="3.85546875" style="985" customWidth="1"/>
    <col min="15632" max="15632" width="13.85546875" style="985" bestFit="1" customWidth="1"/>
    <col min="15633" max="15633" width="11.140625" style="985" bestFit="1" customWidth="1"/>
    <col min="15634" max="15872" width="9.140625" style="985"/>
    <col min="15873" max="15873" width="59.42578125" style="985" customWidth="1"/>
    <col min="15874" max="15885" width="21.5703125" style="985" customWidth="1"/>
    <col min="15886" max="15886" width="27.42578125" style="985" customWidth="1"/>
    <col min="15887" max="15887" width="3.85546875" style="985" customWidth="1"/>
    <col min="15888" max="15888" width="13.85546875" style="985" bestFit="1" customWidth="1"/>
    <col min="15889" max="15889" width="11.140625" style="985" bestFit="1" customWidth="1"/>
    <col min="15890" max="16128" width="9.140625" style="985"/>
    <col min="16129" max="16129" width="59.42578125" style="985" customWidth="1"/>
    <col min="16130" max="16141" width="21.5703125" style="985" customWidth="1"/>
    <col min="16142" max="16142" width="27.42578125" style="985" customWidth="1"/>
    <col min="16143" max="16143" width="3.85546875" style="985" customWidth="1"/>
    <col min="16144" max="16144" width="13.85546875" style="985" bestFit="1" customWidth="1"/>
    <col min="16145" max="16145" width="11.140625" style="985" bestFit="1" customWidth="1"/>
    <col min="16146" max="16384" width="9.140625" style="985"/>
  </cols>
  <sheetData>
    <row r="1" spans="1:14" s="985" customFormat="1" ht="20.25" hidden="1" customHeight="1">
      <c r="A1" s="235"/>
      <c r="B1" s="236"/>
      <c r="C1" s="236"/>
      <c r="D1" s="236"/>
      <c r="E1" s="236"/>
      <c r="F1" s="236"/>
      <c r="G1" s="236"/>
      <c r="H1" s="236"/>
      <c r="I1" s="236"/>
      <c r="J1" s="236"/>
      <c r="K1" s="138"/>
      <c r="L1" s="138"/>
      <c r="M1" s="138"/>
      <c r="N1" s="138"/>
    </row>
    <row r="2" spans="1:14" s="985" customFormat="1" ht="64.5" customHeight="1">
      <c r="A2" s="1068" t="s">
        <v>907</v>
      </c>
      <c r="B2" s="1068"/>
      <c r="C2" s="1068"/>
      <c r="D2" s="1068"/>
      <c r="E2" s="1068"/>
      <c r="F2" s="1068"/>
      <c r="G2" s="1068"/>
      <c r="H2" s="1068"/>
      <c r="I2" s="1068"/>
      <c r="J2" s="1068"/>
      <c r="K2" s="1068"/>
      <c r="L2" s="1068"/>
      <c r="M2" s="1068"/>
      <c r="N2" s="1068"/>
    </row>
    <row r="3" spans="1:14" s="985" customFormat="1" ht="45.75" customHeight="1">
      <c r="A3" s="1068" t="s">
        <v>692</v>
      </c>
      <c r="B3" s="1068"/>
      <c r="C3" s="1068"/>
      <c r="D3" s="1068"/>
      <c r="E3" s="1068"/>
      <c r="F3" s="1068"/>
      <c r="G3" s="1068"/>
      <c r="H3" s="1068"/>
      <c r="I3" s="1068"/>
      <c r="J3" s="1068"/>
      <c r="K3" s="1068"/>
      <c r="L3" s="1068"/>
      <c r="M3" s="1068"/>
      <c r="N3" s="1068"/>
    </row>
    <row r="4" spans="1:14" s="985" customFormat="1" ht="45.75" customHeight="1">
      <c r="A4" s="1068" t="s">
        <v>1493</v>
      </c>
      <c r="B4" s="1068"/>
      <c r="C4" s="1068"/>
      <c r="D4" s="1068"/>
      <c r="E4" s="1068"/>
      <c r="F4" s="1068"/>
      <c r="G4" s="1068"/>
      <c r="H4" s="1068"/>
      <c r="I4" s="1068"/>
      <c r="J4" s="1068"/>
      <c r="K4" s="1068"/>
      <c r="L4" s="1068"/>
      <c r="M4" s="1068"/>
      <c r="N4" s="1068"/>
    </row>
    <row r="5" spans="1:14" s="190" customFormat="1" ht="41.25" customHeight="1">
      <c r="A5" s="1070" t="s">
        <v>1372</v>
      </c>
      <c r="B5" s="1070"/>
      <c r="C5" s="1070"/>
      <c r="D5" s="1070"/>
      <c r="E5" s="1070"/>
      <c r="F5" s="1070"/>
      <c r="G5" s="1070"/>
      <c r="H5" s="1070"/>
      <c r="I5" s="1070"/>
      <c r="J5" s="1070"/>
      <c r="K5" s="1070"/>
      <c r="L5" s="1070"/>
      <c r="M5" s="1070"/>
      <c r="N5" s="1070"/>
    </row>
    <row r="6" spans="1:14" s="985" customFormat="1" ht="3" customHeight="1">
      <c r="A6" s="646"/>
      <c r="B6" s="580"/>
      <c r="C6" s="580"/>
      <c r="D6" s="580"/>
      <c r="E6" s="580"/>
      <c r="F6" s="580"/>
      <c r="G6" s="580"/>
      <c r="H6" s="580"/>
      <c r="I6" s="580"/>
      <c r="J6" s="580"/>
      <c r="K6" s="580"/>
      <c r="L6" s="580"/>
      <c r="M6" s="580"/>
      <c r="N6" s="580"/>
    </row>
    <row r="7" spans="1:14" s="985" customFormat="1" ht="11.25" customHeight="1" thickBot="1">
      <c r="A7" s="134"/>
      <c r="K7" s="138"/>
      <c r="L7" s="138"/>
      <c r="M7" s="138"/>
      <c r="N7" s="138"/>
    </row>
    <row r="8" spans="1:14" s="78" customFormat="1" ht="51.75" customHeight="1" thickTop="1" thickBot="1">
      <c r="A8" s="238"/>
      <c r="B8" s="239" t="s">
        <v>891</v>
      </c>
      <c r="C8" s="239" t="s">
        <v>892</v>
      </c>
      <c r="D8" s="239" t="s">
        <v>893</v>
      </c>
      <c r="E8" s="239" t="s">
        <v>894</v>
      </c>
      <c r="F8" s="239" t="s">
        <v>895</v>
      </c>
      <c r="G8" s="239" t="s">
        <v>896</v>
      </c>
      <c r="H8" s="239" t="s">
        <v>897</v>
      </c>
      <c r="I8" s="239" t="s">
        <v>898</v>
      </c>
      <c r="J8" s="239" t="s">
        <v>899</v>
      </c>
      <c r="K8" s="239" t="s">
        <v>900</v>
      </c>
      <c r="L8" s="239" t="s">
        <v>901</v>
      </c>
      <c r="M8" s="239" t="s">
        <v>902</v>
      </c>
      <c r="N8" s="240" t="s">
        <v>1470</v>
      </c>
    </row>
    <row r="9" spans="1:14" s="647" customFormat="1" ht="36.75" customHeight="1" thickTop="1" thickBot="1">
      <c r="A9" s="403" t="s">
        <v>693</v>
      </c>
      <c r="B9" s="39">
        <v>0.20180000000000001</v>
      </c>
      <c r="C9" s="39">
        <v>0.19589999999999999</v>
      </c>
      <c r="D9" s="39">
        <v>0.1605</v>
      </c>
      <c r="E9" s="39">
        <v>0.1646</v>
      </c>
      <c r="F9" s="39">
        <v>0.25690000000000002</v>
      </c>
      <c r="G9" s="39">
        <v>0.19370000000000001</v>
      </c>
      <c r="H9" s="39">
        <v>0.1588</v>
      </c>
      <c r="I9" s="39">
        <v>0.215</v>
      </c>
      <c r="J9" s="39">
        <v>0.14729999999999999</v>
      </c>
      <c r="K9" s="39">
        <v>0.1583</v>
      </c>
      <c r="L9" s="39">
        <v>0.1177</v>
      </c>
      <c r="M9" s="39">
        <v>0.1651</v>
      </c>
      <c r="N9" s="39">
        <v>0.19289999999999999</v>
      </c>
    </row>
    <row r="10" spans="1:14" s="985" customFormat="1" ht="36.75" customHeight="1" thickTop="1">
      <c r="A10" s="404" t="s">
        <v>694</v>
      </c>
      <c r="B10" s="40">
        <v>14612446.6</v>
      </c>
      <c r="C10" s="40">
        <v>4107597.43</v>
      </c>
      <c r="D10" s="40">
        <v>16981461.390000001</v>
      </c>
      <c r="E10" s="40">
        <v>16365162.789999999</v>
      </c>
      <c r="F10" s="40">
        <v>13537234.960000001</v>
      </c>
      <c r="G10" s="40">
        <v>27407382.510000002</v>
      </c>
      <c r="H10" s="40">
        <v>35999143.560000002</v>
      </c>
      <c r="I10" s="40">
        <v>29880421.640000001</v>
      </c>
      <c r="J10" s="40">
        <v>27496402.73</v>
      </c>
      <c r="K10" s="40">
        <v>18664951.600000001</v>
      </c>
      <c r="L10" s="40">
        <v>65782201.289999999</v>
      </c>
      <c r="M10" s="40">
        <v>8410933.1799999997</v>
      </c>
      <c r="N10" s="40">
        <v>1415933979.8399999</v>
      </c>
    </row>
    <row r="11" spans="1:14" s="985" customFormat="1" ht="36.75" customHeight="1">
      <c r="A11" s="404" t="s">
        <v>695</v>
      </c>
      <c r="B11" s="40">
        <v>0</v>
      </c>
      <c r="C11" s="40">
        <v>0</v>
      </c>
      <c r="D11" s="40">
        <v>0</v>
      </c>
      <c r="E11" s="40">
        <v>0</v>
      </c>
      <c r="F11" s="40">
        <v>0</v>
      </c>
      <c r="G11" s="40">
        <v>0</v>
      </c>
      <c r="H11" s="40">
        <v>0</v>
      </c>
      <c r="I11" s="40">
        <v>0</v>
      </c>
      <c r="J11" s="40">
        <v>0</v>
      </c>
      <c r="K11" s="40">
        <v>0</v>
      </c>
      <c r="L11" s="40">
        <v>0</v>
      </c>
      <c r="M11" s="40">
        <v>0</v>
      </c>
      <c r="N11" s="40">
        <v>0</v>
      </c>
    </row>
    <row r="12" spans="1:14" s="634" customFormat="1" ht="36.75" customHeight="1">
      <c r="A12" s="404" t="s">
        <v>696</v>
      </c>
      <c r="B12" s="40">
        <v>5743933.6900000004</v>
      </c>
      <c r="C12" s="40">
        <v>0</v>
      </c>
      <c r="D12" s="40">
        <v>7128154.1399999997</v>
      </c>
      <c r="E12" s="40">
        <v>3619572.2</v>
      </c>
      <c r="F12" s="40">
        <v>1304108.06</v>
      </c>
      <c r="G12" s="40">
        <v>9617722.5600000005</v>
      </c>
      <c r="H12" s="40">
        <v>28287186.600000001</v>
      </c>
      <c r="I12" s="40">
        <v>10945442.85</v>
      </c>
      <c r="J12" s="40">
        <v>13329326.310000001</v>
      </c>
      <c r="K12" s="40">
        <v>4905006.4800000004</v>
      </c>
      <c r="L12" s="40">
        <v>8090086.8899999997</v>
      </c>
      <c r="M12" s="40">
        <v>4295734.67</v>
      </c>
      <c r="N12" s="40">
        <v>388093839.56999999</v>
      </c>
    </row>
    <row r="13" spans="1:14" s="634" customFormat="1" ht="36.75" customHeight="1">
      <c r="A13" s="404" t="s">
        <v>697</v>
      </c>
      <c r="B13" s="40">
        <v>12851396.01</v>
      </c>
      <c r="C13" s="40">
        <v>11992454.869999999</v>
      </c>
      <c r="D13" s="40">
        <v>17416671.789999999</v>
      </c>
      <c r="E13" s="40">
        <v>9538542.5600000005</v>
      </c>
      <c r="F13" s="40">
        <v>6250035.1900000004</v>
      </c>
      <c r="G13" s="40">
        <v>80232675.129999995</v>
      </c>
      <c r="H13" s="40">
        <v>48413102.090000004</v>
      </c>
      <c r="I13" s="40">
        <v>9623678.5099999998</v>
      </c>
      <c r="J13" s="40">
        <v>19359397.43</v>
      </c>
      <c r="K13" s="40">
        <v>3678293.46</v>
      </c>
      <c r="L13" s="40">
        <v>39785926.950000003</v>
      </c>
      <c r="M13" s="40">
        <v>21734473.350000001</v>
      </c>
      <c r="N13" s="40">
        <v>833254359.80999994</v>
      </c>
    </row>
    <row r="14" spans="1:14" s="634" customFormat="1" ht="36.75" customHeight="1">
      <c r="A14" s="404" t="s">
        <v>698</v>
      </c>
      <c r="B14" s="40">
        <v>0</v>
      </c>
      <c r="C14" s="40">
        <v>0</v>
      </c>
      <c r="D14" s="40">
        <v>2634654.35</v>
      </c>
      <c r="E14" s="40">
        <v>0</v>
      </c>
      <c r="F14" s="40">
        <v>0</v>
      </c>
      <c r="G14" s="40">
        <v>1944.44</v>
      </c>
      <c r="H14" s="40">
        <v>0</v>
      </c>
      <c r="I14" s="40">
        <v>0</v>
      </c>
      <c r="J14" s="40">
        <v>0</v>
      </c>
      <c r="K14" s="40">
        <v>0</v>
      </c>
      <c r="L14" s="40">
        <v>19629996.670000002</v>
      </c>
      <c r="M14" s="40">
        <v>0</v>
      </c>
      <c r="N14" s="40">
        <v>163855657.22</v>
      </c>
    </row>
    <row r="15" spans="1:14" s="634" customFormat="1" ht="36.75" customHeight="1" thickBot="1">
      <c r="A15" s="404" t="s">
        <v>699</v>
      </c>
      <c r="B15" s="40">
        <v>55499397.130000003</v>
      </c>
      <c r="C15" s="40">
        <v>42693187.469999999</v>
      </c>
      <c r="D15" s="40">
        <v>53341182.399999999</v>
      </c>
      <c r="E15" s="40">
        <v>102748495.72</v>
      </c>
      <c r="F15" s="40">
        <v>53615842.420000002</v>
      </c>
      <c r="G15" s="40">
        <v>67098023.939999998</v>
      </c>
      <c r="H15" s="40">
        <v>123396004.33</v>
      </c>
      <c r="I15" s="40">
        <v>85192398.569999993</v>
      </c>
      <c r="J15" s="40">
        <v>116479759.75</v>
      </c>
      <c r="K15" s="40">
        <v>75031729.709999993</v>
      </c>
      <c r="L15" s="40">
        <v>181884634.09999999</v>
      </c>
      <c r="M15" s="40">
        <v>57643329.350000001</v>
      </c>
      <c r="N15" s="40">
        <v>3963239824.27</v>
      </c>
    </row>
    <row r="16" spans="1:14" s="244" customFormat="1" ht="36.75" customHeight="1" thickTop="1" thickBot="1">
      <c r="A16" s="245" t="s">
        <v>700</v>
      </c>
      <c r="B16" s="29">
        <v>88707173.430000007</v>
      </c>
      <c r="C16" s="29">
        <v>58793239.770000003</v>
      </c>
      <c r="D16" s="29">
        <v>97502124.069999993</v>
      </c>
      <c r="E16" s="29">
        <v>132271773.27</v>
      </c>
      <c r="F16" s="29">
        <v>74707220.629999995</v>
      </c>
      <c r="G16" s="29">
        <v>184357748.58000001</v>
      </c>
      <c r="H16" s="29">
        <v>236095436.58000001</v>
      </c>
      <c r="I16" s="29">
        <v>135641941.56999999</v>
      </c>
      <c r="J16" s="29">
        <v>176664886.22</v>
      </c>
      <c r="K16" s="29">
        <v>102279981.25</v>
      </c>
      <c r="L16" s="29">
        <v>315172845.89999998</v>
      </c>
      <c r="M16" s="29">
        <v>92084470.549999997</v>
      </c>
      <c r="N16" s="29">
        <v>6764377660.71</v>
      </c>
    </row>
    <row r="17" spans="1:14" s="634" customFormat="1" ht="36.75" customHeight="1" thickTop="1">
      <c r="A17" s="404" t="s">
        <v>701</v>
      </c>
      <c r="B17" s="40">
        <v>63073881.873000003</v>
      </c>
      <c r="C17" s="40">
        <v>48689414.905000001</v>
      </c>
      <c r="D17" s="40">
        <v>65451139.885499999</v>
      </c>
      <c r="E17" s="40">
        <v>108241681.44</v>
      </c>
      <c r="F17" s="40">
        <v>57001681.626999997</v>
      </c>
      <c r="G17" s="40">
        <v>109139364.347</v>
      </c>
      <c r="H17" s="40">
        <v>153259992.69499999</v>
      </c>
      <c r="I17" s="40">
        <v>92193326.394999996</v>
      </c>
      <c r="J17" s="40">
        <v>128825323.727</v>
      </c>
      <c r="K17" s="40">
        <v>77851877.736000001</v>
      </c>
      <c r="L17" s="40">
        <v>218118112.45550001</v>
      </c>
      <c r="M17" s="40">
        <v>69369712.959000006</v>
      </c>
      <c r="N17" s="40">
        <v>4580377515.0039997</v>
      </c>
    </row>
    <row r="18" spans="1:14" s="249" customFormat="1" ht="36.75" customHeight="1" thickBot="1">
      <c r="A18" s="248" t="s">
        <v>702</v>
      </c>
      <c r="B18" s="30">
        <v>0.71099999999999997</v>
      </c>
      <c r="C18" s="30">
        <v>0.82809999999999995</v>
      </c>
      <c r="D18" s="30">
        <v>0.67130000000000001</v>
      </c>
      <c r="E18" s="30">
        <v>0.81830000000000003</v>
      </c>
      <c r="F18" s="30">
        <v>0.76300000000000001</v>
      </c>
      <c r="G18" s="30">
        <v>0.59199999999999997</v>
      </c>
      <c r="H18" s="30">
        <v>0.64910000000000001</v>
      </c>
      <c r="I18" s="30">
        <v>0.67969999999999997</v>
      </c>
      <c r="J18" s="30">
        <v>0.72919999999999996</v>
      </c>
      <c r="K18" s="30">
        <v>0.76119999999999999</v>
      </c>
      <c r="L18" s="30">
        <v>0.69210000000000005</v>
      </c>
      <c r="M18" s="30">
        <v>0.75329999999999997</v>
      </c>
      <c r="N18" s="30">
        <v>0.67710000000000004</v>
      </c>
    </row>
    <row r="19" spans="1:14" s="634" customFormat="1" ht="36.75" customHeight="1" thickTop="1" thickBot="1">
      <c r="A19" s="359" t="s">
        <v>703</v>
      </c>
      <c r="B19" s="41">
        <v>6307388.1873000003</v>
      </c>
      <c r="C19" s="41">
        <v>4868941.4905000003</v>
      </c>
      <c r="D19" s="41">
        <v>6545113.9885999998</v>
      </c>
      <c r="E19" s="41">
        <v>10824168.143999999</v>
      </c>
      <c r="F19" s="41">
        <v>5700168.1627000002</v>
      </c>
      <c r="G19" s="41">
        <v>10913936.434699999</v>
      </c>
      <c r="H19" s="41">
        <v>15325999.2695</v>
      </c>
      <c r="I19" s="41">
        <v>9219332.6394999996</v>
      </c>
      <c r="J19" s="41">
        <v>12882532.3727</v>
      </c>
      <c r="K19" s="41">
        <v>7785187.7736</v>
      </c>
      <c r="L19" s="41">
        <v>21811811.2456</v>
      </c>
      <c r="M19" s="41">
        <v>6936971.2959000003</v>
      </c>
      <c r="N19" s="41">
        <v>458037751.50040001</v>
      </c>
    </row>
    <row r="20" spans="1:14" s="634" customFormat="1" ht="36.75" customHeight="1" thickTop="1">
      <c r="A20" s="260" t="s">
        <v>704</v>
      </c>
      <c r="B20" s="40">
        <v>11889200</v>
      </c>
      <c r="C20" s="40">
        <v>9536306</v>
      </c>
      <c r="D20" s="40">
        <v>10196609</v>
      </c>
      <c r="E20" s="40">
        <v>16759734</v>
      </c>
      <c r="F20" s="40">
        <v>13982388</v>
      </c>
      <c r="G20" s="40">
        <v>21137084</v>
      </c>
      <c r="H20" s="40">
        <v>19844035</v>
      </c>
      <c r="I20" s="40">
        <v>19820173</v>
      </c>
      <c r="J20" s="40">
        <v>18126614</v>
      </c>
      <c r="K20" s="40">
        <v>10731783</v>
      </c>
      <c r="L20" s="40">
        <v>26181118</v>
      </c>
      <c r="M20" s="40">
        <v>10327350</v>
      </c>
      <c r="N20" s="40">
        <v>822187184</v>
      </c>
    </row>
    <row r="21" spans="1:14" s="634" customFormat="1" ht="36.75" customHeight="1">
      <c r="A21" s="260" t="s">
        <v>705</v>
      </c>
      <c r="B21" s="40">
        <v>0</v>
      </c>
      <c r="C21" s="40">
        <v>0</v>
      </c>
      <c r="D21" s="40">
        <v>0</v>
      </c>
      <c r="E21" s="40">
        <v>0</v>
      </c>
      <c r="F21" s="40">
        <v>0</v>
      </c>
      <c r="G21" s="40">
        <v>0</v>
      </c>
      <c r="H21" s="40">
        <v>0</v>
      </c>
      <c r="I21" s="40">
        <v>0</v>
      </c>
      <c r="J21" s="40">
        <v>9450</v>
      </c>
      <c r="K21" s="40">
        <v>0</v>
      </c>
      <c r="L21" s="40">
        <v>0</v>
      </c>
      <c r="M21" s="40">
        <v>0</v>
      </c>
      <c r="N21" s="40">
        <v>27413</v>
      </c>
    </row>
    <row r="22" spans="1:14" s="634" customFormat="1" ht="36.75" customHeight="1">
      <c r="A22" s="361" t="s">
        <v>706</v>
      </c>
      <c r="B22" s="40">
        <v>0</v>
      </c>
      <c r="C22" s="40">
        <v>0</v>
      </c>
      <c r="D22" s="40">
        <v>0</v>
      </c>
      <c r="E22" s="40">
        <v>0</v>
      </c>
      <c r="F22" s="40">
        <v>0</v>
      </c>
      <c r="G22" s="40">
        <v>0</v>
      </c>
      <c r="H22" s="40">
        <v>0</v>
      </c>
      <c r="I22" s="40">
        <v>0</v>
      </c>
      <c r="J22" s="40">
        <v>0</v>
      </c>
      <c r="K22" s="40">
        <v>0</v>
      </c>
      <c r="L22" s="40">
        <v>0</v>
      </c>
      <c r="M22" s="40">
        <v>0</v>
      </c>
      <c r="N22" s="40">
        <v>0</v>
      </c>
    </row>
    <row r="23" spans="1:14" s="634" customFormat="1" ht="36.75" customHeight="1" thickBot="1">
      <c r="A23" s="260" t="s">
        <v>707</v>
      </c>
      <c r="B23" s="40">
        <v>0</v>
      </c>
      <c r="C23" s="40">
        <v>0</v>
      </c>
      <c r="D23" s="40">
        <v>214723</v>
      </c>
      <c r="E23" s="40">
        <v>0</v>
      </c>
      <c r="F23" s="40">
        <v>0</v>
      </c>
      <c r="G23" s="40">
        <v>0</v>
      </c>
      <c r="H23" s="40">
        <v>2405</v>
      </c>
      <c r="I23" s="40">
        <v>0</v>
      </c>
      <c r="J23" s="40">
        <v>0</v>
      </c>
      <c r="K23" s="40">
        <v>0</v>
      </c>
      <c r="L23" s="40">
        <v>498579</v>
      </c>
      <c r="M23" s="40">
        <v>0</v>
      </c>
      <c r="N23" s="40">
        <v>2077562</v>
      </c>
    </row>
    <row r="24" spans="1:14" s="634" customFormat="1" ht="36.75" customHeight="1" thickTop="1" thickBot="1">
      <c r="A24" s="359" t="s">
        <v>708</v>
      </c>
      <c r="B24" s="41">
        <v>11889200</v>
      </c>
      <c r="C24" s="41">
        <v>9536306</v>
      </c>
      <c r="D24" s="41">
        <v>9981886</v>
      </c>
      <c r="E24" s="41">
        <v>16759734</v>
      </c>
      <c r="F24" s="41">
        <v>13982388</v>
      </c>
      <c r="G24" s="41">
        <v>21137084</v>
      </c>
      <c r="H24" s="41">
        <v>19841630</v>
      </c>
      <c r="I24" s="41">
        <v>19820173</v>
      </c>
      <c r="J24" s="41">
        <v>18117164</v>
      </c>
      <c r="K24" s="41">
        <v>10731783</v>
      </c>
      <c r="L24" s="41">
        <v>25682539</v>
      </c>
      <c r="M24" s="41">
        <v>10327350</v>
      </c>
      <c r="N24" s="41">
        <v>820082209</v>
      </c>
    </row>
    <row r="25" spans="1:14" s="634" customFormat="1" ht="36.75" customHeight="1" thickTop="1">
      <c r="A25" s="260" t="s">
        <v>709</v>
      </c>
      <c r="B25" s="40">
        <v>0</v>
      </c>
      <c r="C25" s="40">
        <v>0</v>
      </c>
      <c r="D25" s="40">
        <v>0</v>
      </c>
      <c r="E25" s="40">
        <v>0</v>
      </c>
      <c r="F25" s="40">
        <v>0</v>
      </c>
      <c r="G25" s="40">
        <v>0</v>
      </c>
      <c r="H25" s="40">
        <v>0</v>
      </c>
      <c r="I25" s="40">
        <v>0</v>
      </c>
      <c r="J25" s="40">
        <v>0</v>
      </c>
      <c r="K25" s="40">
        <v>0</v>
      </c>
      <c r="L25" s="40">
        <v>0</v>
      </c>
      <c r="M25" s="40">
        <v>0</v>
      </c>
      <c r="N25" s="40">
        <v>0</v>
      </c>
    </row>
    <row r="26" spans="1:14" s="634" customFormat="1" ht="36.75" customHeight="1">
      <c r="A26" s="260" t="s">
        <v>710</v>
      </c>
      <c r="B26" s="40">
        <v>0</v>
      </c>
      <c r="C26" s="40">
        <v>0</v>
      </c>
      <c r="D26" s="40">
        <v>0</v>
      </c>
      <c r="E26" s="40">
        <v>0</v>
      </c>
      <c r="F26" s="40">
        <v>0</v>
      </c>
      <c r="G26" s="40">
        <v>0</v>
      </c>
      <c r="H26" s="40">
        <v>0</v>
      </c>
      <c r="I26" s="40">
        <v>0</v>
      </c>
      <c r="J26" s="40">
        <v>0</v>
      </c>
      <c r="K26" s="40">
        <v>0</v>
      </c>
      <c r="L26" s="40">
        <v>102900</v>
      </c>
      <c r="M26" s="40">
        <v>0</v>
      </c>
      <c r="N26" s="40">
        <v>102900</v>
      </c>
    </row>
    <row r="27" spans="1:14" s="635" customFormat="1" ht="36.75" customHeight="1">
      <c r="A27" s="260" t="s">
        <v>711</v>
      </c>
      <c r="B27" s="40">
        <v>0</v>
      </c>
      <c r="C27" s="40">
        <v>0</v>
      </c>
      <c r="D27" s="40">
        <v>0</v>
      </c>
      <c r="E27" s="40">
        <v>0</v>
      </c>
      <c r="F27" s="40">
        <v>0</v>
      </c>
      <c r="G27" s="40">
        <v>0</v>
      </c>
      <c r="H27" s="40">
        <v>0</v>
      </c>
      <c r="I27" s="40">
        <v>0</v>
      </c>
      <c r="J27" s="40">
        <v>0</v>
      </c>
      <c r="K27" s="40">
        <v>0</v>
      </c>
      <c r="L27" s="40">
        <v>0</v>
      </c>
      <c r="M27" s="40">
        <v>0</v>
      </c>
      <c r="N27" s="40">
        <v>0</v>
      </c>
    </row>
    <row r="28" spans="1:14" s="634" customFormat="1" ht="36.75" customHeight="1">
      <c r="A28" s="260" t="s">
        <v>712</v>
      </c>
      <c r="B28" s="40">
        <v>0</v>
      </c>
      <c r="C28" s="40">
        <v>0</v>
      </c>
      <c r="D28" s="40">
        <v>0</v>
      </c>
      <c r="E28" s="40">
        <v>0</v>
      </c>
      <c r="F28" s="40">
        <v>0</v>
      </c>
      <c r="G28" s="40">
        <v>0</v>
      </c>
      <c r="H28" s="40">
        <v>0</v>
      </c>
      <c r="I28" s="40">
        <v>0</v>
      </c>
      <c r="J28" s="40">
        <v>0</v>
      </c>
      <c r="K28" s="40">
        <v>0</v>
      </c>
      <c r="L28" s="40">
        <v>-102900</v>
      </c>
      <c r="M28" s="40">
        <v>0</v>
      </c>
      <c r="N28" s="40">
        <v>-102900</v>
      </c>
    </row>
    <row r="29" spans="1:14" s="577" customFormat="1" ht="36.75" customHeight="1">
      <c r="A29" s="362" t="s">
        <v>713</v>
      </c>
      <c r="B29" s="40">
        <v>838416</v>
      </c>
      <c r="C29" s="40">
        <v>0</v>
      </c>
      <c r="D29" s="40">
        <v>522699</v>
      </c>
      <c r="E29" s="40">
        <v>1055901</v>
      </c>
      <c r="F29" s="40">
        <v>659944</v>
      </c>
      <c r="G29" s="40">
        <v>0</v>
      </c>
      <c r="H29" s="40">
        <v>4489579</v>
      </c>
      <c r="I29" s="40">
        <v>0</v>
      </c>
      <c r="J29" s="40">
        <v>853779</v>
      </c>
      <c r="K29" s="40">
        <v>1592339</v>
      </c>
      <c r="L29" s="40">
        <v>0</v>
      </c>
      <c r="M29" s="40">
        <v>1128649</v>
      </c>
      <c r="N29" s="40">
        <v>63688617</v>
      </c>
    </row>
    <row r="30" spans="1:14" s="636" customFormat="1" ht="36.75" customHeight="1" thickBot="1">
      <c r="A30" s="362" t="s">
        <v>714</v>
      </c>
      <c r="B30" s="40">
        <v>0</v>
      </c>
      <c r="C30" s="40">
        <v>0</v>
      </c>
      <c r="D30" s="40">
        <v>0</v>
      </c>
      <c r="E30" s="40">
        <v>0</v>
      </c>
      <c r="F30" s="40">
        <v>0</v>
      </c>
      <c r="G30" s="40">
        <v>0</v>
      </c>
      <c r="H30" s="40">
        <v>0</v>
      </c>
      <c r="I30" s="40">
        <v>0</v>
      </c>
      <c r="J30" s="40">
        <v>0</v>
      </c>
      <c r="K30" s="40">
        <v>0</v>
      </c>
      <c r="L30" s="40">
        <v>0</v>
      </c>
      <c r="M30" s="40">
        <v>0</v>
      </c>
      <c r="N30" s="40">
        <v>0</v>
      </c>
    </row>
    <row r="31" spans="1:14" s="634" customFormat="1" ht="36.75" customHeight="1" thickTop="1" thickBot="1">
      <c r="A31" s="405" t="s">
        <v>716</v>
      </c>
      <c r="B31" s="41">
        <v>0</v>
      </c>
      <c r="C31" s="41">
        <v>0</v>
      </c>
      <c r="D31" s="41">
        <v>0</v>
      </c>
      <c r="E31" s="41">
        <v>0</v>
      </c>
      <c r="F31" s="41">
        <v>0</v>
      </c>
      <c r="G31" s="41">
        <v>0</v>
      </c>
      <c r="H31" s="41">
        <v>0</v>
      </c>
      <c r="I31" s="41">
        <v>0</v>
      </c>
      <c r="J31" s="41">
        <v>0</v>
      </c>
      <c r="K31" s="41">
        <v>0</v>
      </c>
      <c r="L31" s="41">
        <v>0</v>
      </c>
      <c r="M31" s="41">
        <v>0</v>
      </c>
      <c r="N31" s="41">
        <v>0</v>
      </c>
    </row>
    <row r="32" spans="1:14" s="634" customFormat="1" ht="36.75" customHeight="1" thickTop="1">
      <c r="A32" s="362" t="s">
        <v>715</v>
      </c>
      <c r="B32" s="40">
        <v>838416</v>
      </c>
      <c r="C32" s="40">
        <v>0</v>
      </c>
      <c r="D32" s="40">
        <v>522699</v>
      </c>
      <c r="E32" s="40">
        <v>1055901</v>
      </c>
      <c r="F32" s="40">
        <v>659944</v>
      </c>
      <c r="G32" s="40">
        <v>0</v>
      </c>
      <c r="H32" s="40">
        <v>4489579</v>
      </c>
      <c r="I32" s="40">
        <v>0</v>
      </c>
      <c r="J32" s="40">
        <v>853779</v>
      </c>
      <c r="K32" s="40">
        <v>1592339</v>
      </c>
      <c r="L32" s="40">
        <v>0</v>
      </c>
      <c r="M32" s="40">
        <v>1128649</v>
      </c>
      <c r="N32" s="40">
        <v>63688617</v>
      </c>
    </row>
    <row r="33" spans="1:14" s="634" customFormat="1" ht="36.75" customHeight="1" thickBot="1">
      <c r="A33" s="362" t="s">
        <v>717</v>
      </c>
      <c r="B33" s="40">
        <v>0</v>
      </c>
      <c r="C33" s="40">
        <v>0</v>
      </c>
      <c r="D33" s="40">
        <v>0</v>
      </c>
      <c r="E33" s="40">
        <v>0</v>
      </c>
      <c r="F33" s="40">
        <v>0</v>
      </c>
      <c r="G33" s="40">
        <v>0</v>
      </c>
      <c r="H33" s="40">
        <v>0</v>
      </c>
      <c r="I33" s="40">
        <v>0</v>
      </c>
      <c r="J33" s="40">
        <v>0</v>
      </c>
      <c r="K33" s="40">
        <v>0</v>
      </c>
      <c r="L33" s="40">
        <v>0</v>
      </c>
      <c r="M33" s="40">
        <v>0</v>
      </c>
      <c r="N33" s="40">
        <v>0</v>
      </c>
    </row>
    <row r="34" spans="1:14" s="634" customFormat="1" ht="36.75" customHeight="1" thickTop="1" thickBot="1">
      <c r="A34" s="359" t="s">
        <v>718</v>
      </c>
      <c r="B34" s="41">
        <v>12727616</v>
      </c>
      <c r="C34" s="41">
        <v>9536306</v>
      </c>
      <c r="D34" s="41">
        <v>10504585</v>
      </c>
      <c r="E34" s="41">
        <v>17815635</v>
      </c>
      <c r="F34" s="41">
        <v>14642332</v>
      </c>
      <c r="G34" s="41">
        <v>21137084</v>
      </c>
      <c r="H34" s="41">
        <v>24331209</v>
      </c>
      <c r="I34" s="41">
        <v>19820173</v>
      </c>
      <c r="J34" s="41">
        <v>18970943</v>
      </c>
      <c r="K34" s="41">
        <v>12324122</v>
      </c>
      <c r="L34" s="41">
        <v>25682539</v>
      </c>
      <c r="M34" s="41">
        <v>11455999</v>
      </c>
      <c r="N34" s="41">
        <v>883770826</v>
      </c>
    </row>
    <row r="35" spans="1:14" s="985" customFormat="1" ht="36.75" customHeight="1" thickTop="1">
      <c r="A35" s="260" t="s">
        <v>719</v>
      </c>
      <c r="B35" s="40">
        <v>6420227.8126999997</v>
      </c>
      <c r="C35" s="40">
        <v>4667364.5094999997</v>
      </c>
      <c r="D35" s="40">
        <v>3959471.0115</v>
      </c>
      <c r="E35" s="40">
        <v>6991466.8559999997</v>
      </c>
      <c r="F35" s="40">
        <v>8942163.8373000007</v>
      </c>
      <c r="G35" s="40">
        <v>10223147.565300001</v>
      </c>
      <c r="H35" s="40">
        <v>9005209.7304999996</v>
      </c>
      <c r="I35" s="40">
        <v>10600840.3605</v>
      </c>
      <c r="J35" s="40">
        <v>6088410.6272999998</v>
      </c>
      <c r="K35" s="40">
        <v>4538934.2264</v>
      </c>
      <c r="L35" s="40">
        <v>3870727.7544999998</v>
      </c>
      <c r="M35" s="40">
        <v>4519027.7040999997</v>
      </c>
      <c r="N35" s="40">
        <v>425733074.49959999</v>
      </c>
    </row>
    <row r="36" spans="1:14" s="648" customFormat="1" ht="36.75" customHeight="1">
      <c r="A36" s="406" t="s">
        <v>720</v>
      </c>
      <c r="B36" s="42">
        <v>0.18429999999999999</v>
      </c>
      <c r="C36" s="42">
        <v>0.20610000000000001</v>
      </c>
      <c r="D36" s="42">
        <v>0.28129999999999999</v>
      </c>
      <c r="E36" s="42">
        <v>0.14330000000000001</v>
      </c>
      <c r="F36" s="42">
        <v>0.46229999999999999</v>
      </c>
      <c r="G36" s="42">
        <v>0.13220000000000001</v>
      </c>
      <c r="H36" s="42">
        <v>0.1799</v>
      </c>
      <c r="I36" s="42">
        <v>9.0999999999999998E-2</v>
      </c>
      <c r="J36" s="42">
        <v>0.23480000000000001</v>
      </c>
      <c r="K36" s="42">
        <v>0.1268</v>
      </c>
      <c r="L36" s="42">
        <v>0.57420000000000004</v>
      </c>
      <c r="M36" s="42">
        <v>0.1404</v>
      </c>
      <c r="N36" s="42">
        <v>0.21179999999999999</v>
      </c>
    </row>
    <row r="37" spans="1:14" s="985" customFormat="1" ht="6" customHeight="1" thickBot="1">
      <c r="A37" s="258"/>
      <c r="B37" s="259"/>
      <c r="C37" s="259"/>
      <c r="D37" s="259"/>
      <c r="E37" s="259"/>
      <c r="F37" s="259"/>
      <c r="G37" s="259"/>
      <c r="H37" s="259"/>
      <c r="I37" s="259"/>
      <c r="J37" s="259"/>
      <c r="K37" s="259"/>
      <c r="L37" s="259"/>
      <c r="M37" s="259"/>
      <c r="N37" s="259"/>
    </row>
    <row r="38" spans="1:14" s="985" customFormat="1" ht="28.5" customHeight="1" thickTop="1">
      <c r="A38" s="407" t="s">
        <v>721</v>
      </c>
      <c r="K38" s="138"/>
      <c r="L38" s="138"/>
      <c r="M38" s="138"/>
      <c r="N38" s="138"/>
    </row>
    <row r="39" spans="1:14" s="985" customFormat="1" ht="15.75">
      <c r="A39" s="407"/>
      <c r="K39" s="138"/>
      <c r="L39" s="138"/>
      <c r="M39" s="138"/>
      <c r="N39" s="138"/>
    </row>
    <row r="40" spans="1:14" s="985" customFormat="1">
      <c r="A40" s="134"/>
      <c r="K40" s="138"/>
      <c r="L40" s="138"/>
      <c r="M40" s="138"/>
      <c r="N40" s="138"/>
    </row>
    <row r="41" spans="1:14" s="985" customFormat="1">
      <c r="A41" s="134"/>
      <c r="K41" s="138"/>
      <c r="L41" s="138"/>
      <c r="M41" s="138"/>
      <c r="N41" s="138"/>
    </row>
    <row r="42" spans="1:14" s="985" customFormat="1">
      <c r="A42" s="134"/>
      <c r="B42" s="143"/>
      <c r="C42" s="143"/>
      <c r="D42" s="143"/>
      <c r="E42" s="143"/>
      <c r="F42" s="143"/>
      <c r="G42" s="143"/>
      <c r="H42" s="143"/>
      <c r="I42" s="143"/>
      <c r="J42" s="143"/>
      <c r="K42" s="143"/>
      <c r="L42" s="143"/>
      <c r="M42" s="143"/>
      <c r="N42" s="143"/>
    </row>
    <row r="43" spans="1:14" s="985" customFormat="1">
      <c r="A43" s="134"/>
      <c r="B43" s="143"/>
      <c r="C43" s="143"/>
      <c r="D43" s="143"/>
      <c r="E43" s="143"/>
      <c r="F43" s="143"/>
      <c r="G43" s="143"/>
      <c r="H43" s="143"/>
      <c r="I43" s="143"/>
      <c r="J43" s="143"/>
      <c r="K43" s="143"/>
      <c r="L43" s="143"/>
      <c r="M43" s="143"/>
      <c r="N43" s="143"/>
    </row>
    <row r="44" spans="1:14" s="985" customFormat="1">
      <c r="A44" s="134"/>
      <c r="K44" s="138"/>
      <c r="L44" s="138"/>
      <c r="M44" s="138"/>
      <c r="N44" s="138"/>
    </row>
    <row r="45" spans="1:14" s="985" customFormat="1">
      <c r="A45" s="134"/>
      <c r="K45" s="138"/>
      <c r="L45" s="138"/>
      <c r="M45" s="138"/>
      <c r="N45" s="138"/>
    </row>
    <row r="46" spans="1:14" s="985" customFormat="1">
      <c r="A46" s="134"/>
      <c r="K46" s="138"/>
      <c r="L46" s="138"/>
      <c r="M46" s="138"/>
      <c r="N46" s="138"/>
    </row>
    <row r="47" spans="1:14" s="985" customFormat="1">
      <c r="A47" s="134"/>
      <c r="K47" s="138"/>
      <c r="L47" s="138"/>
      <c r="M47" s="138"/>
      <c r="N47" s="138"/>
    </row>
    <row r="48" spans="1:14" s="985" customFormat="1">
      <c r="A48" s="134"/>
      <c r="K48" s="138"/>
      <c r="L48" s="138"/>
      <c r="M48" s="138"/>
      <c r="N48" s="138"/>
    </row>
    <row r="49" spans="1:14" s="985" customFormat="1">
      <c r="A49" s="134"/>
      <c r="K49" s="138"/>
      <c r="L49" s="138"/>
      <c r="M49" s="138"/>
      <c r="N49" s="138"/>
    </row>
    <row r="50" spans="1:14" s="985" customFormat="1">
      <c r="A50" s="134"/>
      <c r="K50" s="138"/>
      <c r="L50" s="138"/>
      <c r="M50" s="138"/>
      <c r="N50" s="138"/>
    </row>
    <row r="51" spans="1:14" s="985" customFormat="1">
      <c r="A51" s="134"/>
      <c r="K51" s="138"/>
      <c r="L51" s="138"/>
      <c r="M51" s="138"/>
      <c r="N51" s="138"/>
    </row>
    <row r="52" spans="1:14" s="985" customFormat="1">
      <c r="A52" s="134"/>
      <c r="K52" s="138"/>
      <c r="L52" s="138"/>
      <c r="M52" s="138"/>
      <c r="N52" s="138"/>
    </row>
    <row r="53" spans="1:14" s="985" customFormat="1">
      <c r="A53" s="134"/>
      <c r="K53" s="138"/>
      <c r="L53" s="138"/>
      <c r="M53" s="138"/>
      <c r="N53" s="138"/>
    </row>
    <row r="54" spans="1:14" s="985" customFormat="1">
      <c r="A54" s="134"/>
      <c r="K54" s="138"/>
      <c r="L54" s="138"/>
      <c r="M54" s="138"/>
      <c r="N54" s="138"/>
    </row>
    <row r="55" spans="1:14" s="985" customFormat="1">
      <c r="A55" s="134"/>
      <c r="K55" s="138"/>
      <c r="L55" s="138"/>
      <c r="M55" s="138"/>
      <c r="N55" s="138"/>
    </row>
    <row r="56" spans="1:14" s="985" customFormat="1">
      <c r="A56" s="134"/>
      <c r="K56" s="138"/>
      <c r="L56" s="138"/>
      <c r="M56" s="138"/>
      <c r="N56" s="138"/>
    </row>
    <row r="57" spans="1:14" s="985" customFormat="1">
      <c r="A57" s="134"/>
      <c r="K57" s="138"/>
      <c r="L57" s="138"/>
      <c r="M57" s="138"/>
      <c r="N57" s="138"/>
    </row>
    <row r="58" spans="1:14" s="985" customFormat="1">
      <c r="A58" s="134"/>
      <c r="K58" s="138"/>
      <c r="L58" s="138"/>
      <c r="M58" s="138"/>
      <c r="N58" s="138"/>
    </row>
    <row r="59" spans="1:14" s="985" customFormat="1">
      <c r="A59" s="134"/>
      <c r="K59" s="138"/>
      <c r="L59" s="138"/>
      <c r="M59" s="138"/>
      <c r="N59" s="138"/>
    </row>
    <row r="60" spans="1:14" s="985" customFormat="1">
      <c r="A60" s="134"/>
      <c r="K60" s="138"/>
      <c r="L60" s="138"/>
      <c r="M60" s="138"/>
      <c r="N60" s="138"/>
    </row>
    <row r="61" spans="1:14" s="985" customFormat="1">
      <c r="A61" s="134"/>
      <c r="K61" s="138"/>
      <c r="L61" s="138"/>
      <c r="M61" s="138"/>
      <c r="N61" s="138"/>
    </row>
    <row r="62" spans="1:14" s="985" customFormat="1">
      <c r="A62" s="134"/>
      <c r="K62" s="138"/>
      <c r="L62" s="138"/>
      <c r="M62" s="138"/>
      <c r="N62" s="138"/>
    </row>
    <row r="63" spans="1:14" s="985" customFormat="1">
      <c r="A63" s="134"/>
      <c r="K63" s="138"/>
      <c r="L63" s="138"/>
      <c r="M63" s="138"/>
      <c r="N63" s="138"/>
    </row>
    <row r="64" spans="1:14" s="985" customFormat="1">
      <c r="A64" s="134"/>
      <c r="K64" s="138"/>
      <c r="L64" s="138"/>
      <c r="M64" s="138"/>
      <c r="N64" s="138"/>
    </row>
    <row r="65" spans="1:14" s="985" customFormat="1">
      <c r="A65" s="134"/>
      <c r="K65" s="138"/>
      <c r="L65" s="138"/>
      <c r="M65" s="138"/>
      <c r="N65" s="138"/>
    </row>
    <row r="66" spans="1:14" s="985" customFormat="1">
      <c r="A66" s="134"/>
      <c r="K66" s="138"/>
      <c r="L66" s="138"/>
      <c r="M66" s="138"/>
      <c r="N66" s="138"/>
    </row>
    <row r="67" spans="1:14" s="985" customFormat="1">
      <c r="A67" s="134"/>
      <c r="K67" s="138"/>
      <c r="L67" s="138"/>
      <c r="M67" s="138"/>
      <c r="N67" s="138"/>
    </row>
    <row r="68" spans="1:14" s="985" customFormat="1">
      <c r="A68" s="134"/>
      <c r="K68" s="138"/>
      <c r="L68" s="138"/>
      <c r="M68" s="138"/>
      <c r="N68" s="138"/>
    </row>
    <row r="69" spans="1:14" s="985" customFormat="1">
      <c r="A69" s="134"/>
      <c r="K69" s="138"/>
      <c r="L69" s="138"/>
      <c r="M69" s="138"/>
      <c r="N69" s="138"/>
    </row>
    <row r="70" spans="1:14" s="985" customFormat="1">
      <c r="A70" s="134"/>
      <c r="K70" s="138"/>
      <c r="L70" s="138"/>
      <c r="M70" s="138"/>
      <c r="N70" s="138"/>
    </row>
    <row r="71" spans="1:14" s="985" customFormat="1">
      <c r="A71" s="134"/>
      <c r="K71" s="138"/>
      <c r="L71" s="138"/>
      <c r="M71" s="138"/>
      <c r="N71" s="138"/>
    </row>
    <row r="72" spans="1:14" s="985" customFormat="1">
      <c r="A72" s="134"/>
      <c r="K72" s="138"/>
      <c r="L72" s="138"/>
      <c r="M72" s="138"/>
      <c r="N72" s="138"/>
    </row>
    <row r="73" spans="1:14" s="985" customFormat="1">
      <c r="A73" s="134"/>
      <c r="K73" s="138"/>
      <c r="L73" s="138"/>
      <c r="M73" s="138"/>
      <c r="N73" s="138"/>
    </row>
    <row r="74" spans="1:14" s="985" customFormat="1">
      <c r="A74" s="134"/>
      <c r="K74" s="138"/>
      <c r="L74" s="138"/>
      <c r="M74" s="138"/>
      <c r="N74" s="138"/>
    </row>
    <row r="75" spans="1:14" s="985" customFormat="1">
      <c r="A75" s="134"/>
      <c r="K75" s="138"/>
      <c r="L75" s="138"/>
      <c r="M75" s="138"/>
      <c r="N75" s="138"/>
    </row>
    <row r="76" spans="1:14" s="985" customFormat="1">
      <c r="A76" s="134"/>
      <c r="K76" s="138"/>
      <c r="L76" s="138"/>
      <c r="M76" s="138"/>
      <c r="N76" s="138"/>
    </row>
    <row r="77" spans="1:14" s="985" customFormat="1">
      <c r="A77" s="134"/>
      <c r="K77" s="138"/>
      <c r="L77" s="138"/>
      <c r="M77" s="138"/>
      <c r="N77" s="138"/>
    </row>
    <row r="78" spans="1:14" s="985" customFormat="1">
      <c r="A78" s="134"/>
      <c r="K78" s="138"/>
      <c r="L78" s="138"/>
      <c r="M78" s="138"/>
      <c r="N78" s="138"/>
    </row>
    <row r="79" spans="1:14" s="985" customFormat="1">
      <c r="A79" s="134"/>
      <c r="K79" s="138"/>
      <c r="L79" s="138"/>
      <c r="M79" s="138"/>
      <c r="N79" s="138"/>
    </row>
    <row r="80" spans="1:14" s="985" customFormat="1">
      <c r="A80" s="134"/>
      <c r="K80" s="138"/>
      <c r="L80" s="138"/>
      <c r="M80" s="138"/>
      <c r="N80" s="138"/>
    </row>
    <row r="81" spans="1:14" s="985" customFormat="1">
      <c r="A81" s="134"/>
      <c r="K81" s="138"/>
      <c r="L81" s="138"/>
      <c r="M81" s="138"/>
      <c r="N81" s="138"/>
    </row>
    <row r="82" spans="1:14" s="985" customFormat="1">
      <c r="A82" s="134"/>
      <c r="K82" s="138"/>
      <c r="L82" s="138"/>
      <c r="M82" s="138"/>
      <c r="N82" s="138"/>
    </row>
    <row r="83" spans="1:14" s="985" customFormat="1">
      <c r="A83" s="134"/>
      <c r="K83" s="138"/>
      <c r="L83" s="138"/>
      <c r="M83" s="138"/>
      <c r="N83" s="138"/>
    </row>
    <row r="84" spans="1:14" s="985" customFormat="1">
      <c r="A84" s="134"/>
      <c r="K84" s="138"/>
      <c r="L84" s="138"/>
      <c r="M84" s="138"/>
      <c r="N84" s="138"/>
    </row>
    <row r="85" spans="1:14" s="985" customFormat="1">
      <c r="A85" s="134"/>
      <c r="K85" s="138"/>
      <c r="L85" s="138"/>
      <c r="M85" s="138"/>
      <c r="N85" s="138"/>
    </row>
    <row r="86" spans="1:14" s="985" customFormat="1">
      <c r="A86" s="134"/>
      <c r="K86" s="138"/>
      <c r="L86" s="138"/>
      <c r="M86" s="138"/>
      <c r="N86" s="138"/>
    </row>
    <row r="87" spans="1:14" s="985" customFormat="1">
      <c r="A87" s="134"/>
      <c r="K87" s="138"/>
      <c r="L87" s="138"/>
      <c r="M87" s="138"/>
      <c r="N87" s="138"/>
    </row>
    <row r="88" spans="1:14" s="985" customFormat="1">
      <c r="A88" s="134"/>
      <c r="K88" s="138"/>
      <c r="L88" s="138"/>
      <c r="M88" s="138"/>
      <c r="N88" s="138"/>
    </row>
    <row r="89" spans="1:14" s="985" customFormat="1">
      <c r="A89" s="134"/>
      <c r="K89" s="138"/>
      <c r="L89" s="138"/>
      <c r="M89" s="138"/>
      <c r="N89" s="138"/>
    </row>
    <row r="90" spans="1:14" s="985" customFormat="1">
      <c r="A90" s="134"/>
      <c r="K90" s="138"/>
      <c r="L90" s="138"/>
      <c r="M90" s="138"/>
      <c r="N90" s="138"/>
    </row>
    <row r="91" spans="1:14" s="985" customFormat="1">
      <c r="A91" s="134"/>
      <c r="K91" s="138"/>
      <c r="L91" s="138"/>
      <c r="M91" s="138"/>
      <c r="N91" s="138"/>
    </row>
    <row r="92" spans="1:14" s="985" customFormat="1">
      <c r="A92" s="134"/>
      <c r="K92" s="138"/>
      <c r="L92" s="138"/>
      <c r="M92" s="138"/>
      <c r="N92" s="138"/>
    </row>
    <row r="93" spans="1:14" s="985" customFormat="1">
      <c r="A93" s="134"/>
      <c r="K93" s="138"/>
      <c r="L93" s="138"/>
      <c r="M93" s="138"/>
      <c r="N93" s="138"/>
    </row>
    <row r="94" spans="1:14" s="985" customFormat="1">
      <c r="A94" s="134"/>
      <c r="K94" s="138"/>
      <c r="L94" s="138"/>
      <c r="M94" s="138"/>
      <c r="N94" s="138"/>
    </row>
    <row r="95" spans="1:14" s="985" customFormat="1">
      <c r="A95" s="134"/>
      <c r="K95" s="138"/>
      <c r="L95" s="138"/>
      <c r="M95" s="138"/>
      <c r="N95" s="138"/>
    </row>
    <row r="96" spans="1:14" s="985" customFormat="1">
      <c r="A96" s="134"/>
      <c r="K96" s="138"/>
      <c r="L96" s="138"/>
      <c r="M96" s="138"/>
      <c r="N96" s="138"/>
    </row>
    <row r="97" spans="1:14" s="985" customFormat="1">
      <c r="A97" s="134"/>
      <c r="K97" s="138"/>
      <c r="L97" s="138"/>
      <c r="M97" s="138"/>
      <c r="N97" s="138"/>
    </row>
    <row r="98" spans="1:14" s="985" customFormat="1">
      <c r="A98" s="134"/>
      <c r="K98" s="138"/>
      <c r="L98" s="138"/>
      <c r="M98" s="138"/>
      <c r="N98" s="138"/>
    </row>
    <row r="99" spans="1:14" s="985" customFormat="1">
      <c r="A99" s="134"/>
      <c r="K99" s="138"/>
      <c r="L99" s="138"/>
      <c r="M99" s="138"/>
      <c r="N99" s="138"/>
    </row>
    <row r="100" spans="1:14" s="985" customFormat="1">
      <c r="A100" s="134"/>
      <c r="K100" s="138"/>
      <c r="L100" s="138"/>
      <c r="M100" s="138"/>
      <c r="N100" s="138"/>
    </row>
    <row r="101" spans="1:14" s="985" customFormat="1">
      <c r="A101" s="134"/>
      <c r="K101" s="138"/>
      <c r="L101" s="138"/>
      <c r="M101" s="138"/>
      <c r="N101" s="138"/>
    </row>
    <row r="102" spans="1:14" s="985" customFormat="1">
      <c r="A102" s="134"/>
      <c r="K102" s="138"/>
      <c r="L102" s="138"/>
      <c r="M102" s="138"/>
      <c r="N102" s="138"/>
    </row>
    <row r="103" spans="1:14" s="985" customFormat="1">
      <c r="A103" s="134"/>
      <c r="K103" s="138"/>
      <c r="L103" s="138"/>
      <c r="M103" s="138"/>
      <c r="N103" s="138"/>
    </row>
    <row r="104" spans="1:14" s="985" customFormat="1">
      <c r="A104" s="134"/>
      <c r="K104" s="138"/>
      <c r="L104" s="138"/>
      <c r="M104" s="138"/>
      <c r="N104" s="138"/>
    </row>
    <row r="105" spans="1:14" s="985" customFormat="1">
      <c r="A105" s="134"/>
      <c r="K105" s="138"/>
      <c r="L105" s="138"/>
      <c r="M105" s="138"/>
      <c r="N105" s="138"/>
    </row>
    <row r="106" spans="1:14" s="985" customFormat="1">
      <c r="A106" s="134"/>
      <c r="K106" s="138"/>
      <c r="L106" s="138"/>
      <c r="M106" s="138"/>
      <c r="N106" s="138"/>
    </row>
    <row r="107" spans="1:14" s="985" customFormat="1">
      <c r="A107" s="134"/>
      <c r="K107" s="138"/>
      <c r="L107" s="138"/>
      <c r="M107" s="138"/>
      <c r="N107" s="138"/>
    </row>
    <row r="108" spans="1:14" s="985" customFormat="1">
      <c r="A108" s="134"/>
      <c r="K108" s="138"/>
      <c r="L108" s="138"/>
      <c r="M108" s="138"/>
      <c r="N108" s="138"/>
    </row>
    <row r="109" spans="1:14" s="985" customFormat="1">
      <c r="A109" s="134"/>
      <c r="K109" s="138"/>
      <c r="L109" s="138"/>
      <c r="M109" s="138"/>
      <c r="N109" s="138"/>
    </row>
    <row r="110" spans="1:14" s="985" customFormat="1">
      <c r="A110" s="134"/>
      <c r="K110" s="138"/>
      <c r="L110" s="138"/>
      <c r="M110" s="138"/>
      <c r="N110" s="138"/>
    </row>
    <row r="111" spans="1:14" s="985" customFormat="1">
      <c r="A111" s="134"/>
      <c r="K111" s="138"/>
      <c r="L111" s="138"/>
      <c r="M111" s="138"/>
      <c r="N111" s="138"/>
    </row>
    <row r="112" spans="1:14" s="985" customFormat="1">
      <c r="A112" s="134"/>
      <c r="K112" s="138"/>
      <c r="L112" s="138"/>
      <c r="M112" s="138"/>
      <c r="N112" s="138"/>
    </row>
    <row r="113" spans="1:14" s="985" customFormat="1">
      <c r="A113" s="134"/>
      <c r="K113" s="138"/>
      <c r="L113" s="138"/>
      <c r="M113" s="138"/>
      <c r="N113" s="138"/>
    </row>
    <row r="114" spans="1:14" s="985" customFormat="1">
      <c r="A114" s="134"/>
      <c r="K114" s="138"/>
      <c r="L114" s="138"/>
      <c r="M114" s="138"/>
      <c r="N114" s="138"/>
    </row>
    <row r="115" spans="1:14" s="985" customFormat="1">
      <c r="A115" s="134"/>
      <c r="K115" s="138"/>
      <c r="L115" s="138"/>
      <c r="M115" s="138"/>
      <c r="N115" s="138"/>
    </row>
    <row r="116" spans="1:14" s="985" customFormat="1">
      <c r="A116" s="134"/>
      <c r="K116" s="138"/>
      <c r="L116" s="138"/>
      <c r="M116" s="138"/>
      <c r="N116" s="138"/>
    </row>
    <row r="117" spans="1:14" s="985" customFormat="1">
      <c r="A117" s="134"/>
      <c r="K117" s="138"/>
      <c r="L117" s="138"/>
      <c r="M117" s="138"/>
      <c r="N117" s="138"/>
    </row>
    <row r="118" spans="1:14" s="985" customFormat="1">
      <c r="A118" s="134"/>
      <c r="K118" s="138"/>
      <c r="L118" s="138"/>
      <c r="M118" s="138"/>
      <c r="N118" s="138"/>
    </row>
    <row r="119" spans="1:14" s="985" customFormat="1">
      <c r="A119" s="134"/>
      <c r="K119" s="138"/>
      <c r="L119" s="138"/>
      <c r="M119" s="138"/>
      <c r="N119" s="138"/>
    </row>
    <row r="120" spans="1:14" s="985" customFormat="1">
      <c r="A120" s="134"/>
      <c r="K120" s="138"/>
      <c r="L120" s="138"/>
      <c r="M120" s="138"/>
      <c r="N120" s="138"/>
    </row>
    <row r="121" spans="1:14" s="985" customFormat="1">
      <c r="A121" s="134"/>
      <c r="K121" s="138"/>
      <c r="L121" s="138"/>
      <c r="M121" s="138"/>
      <c r="N121" s="138"/>
    </row>
    <row r="122" spans="1:14" s="985" customFormat="1">
      <c r="A122" s="134"/>
      <c r="K122" s="138"/>
      <c r="L122" s="138"/>
      <c r="M122" s="138"/>
      <c r="N122" s="138"/>
    </row>
    <row r="123" spans="1:14" s="985" customFormat="1">
      <c r="A123" s="134"/>
      <c r="K123" s="138"/>
      <c r="L123" s="138"/>
      <c r="M123" s="138"/>
      <c r="N123" s="138"/>
    </row>
    <row r="124" spans="1:14" s="985" customFormat="1">
      <c r="A124" s="134"/>
      <c r="K124" s="138"/>
      <c r="L124" s="138"/>
      <c r="M124" s="138"/>
      <c r="N124" s="138"/>
    </row>
    <row r="125" spans="1:14" s="985" customFormat="1">
      <c r="A125" s="134"/>
      <c r="K125" s="138"/>
      <c r="L125" s="138"/>
      <c r="M125" s="138"/>
      <c r="N125" s="138"/>
    </row>
    <row r="126" spans="1:14" s="985" customFormat="1">
      <c r="A126" s="134"/>
      <c r="K126" s="138"/>
      <c r="L126" s="138"/>
      <c r="M126" s="138"/>
      <c r="N126" s="138"/>
    </row>
    <row r="127" spans="1:14" s="985" customFormat="1">
      <c r="A127" s="134"/>
      <c r="K127" s="138"/>
      <c r="L127" s="138"/>
      <c r="M127" s="138"/>
      <c r="N127" s="138"/>
    </row>
    <row r="128" spans="1:14" s="985" customFormat="1">
      <c r="A128" s="134"/>
      <c r="K128" s="138"/>
      <c r="L128" s="138"/>
      <c r="M128" s="138"/>
      <c r="N128" s="138"/>
    </row>
    <row r="129" spans="1:14" s="985" customFormat="1">
      <c r="A129" s="134"/>
      <c r="K129" s="138"/>
      <c r="L129" s="138"/>
      <c r="M129" s="138"/>
      <c r="N129" s="138"/>
    </row>
    <row r="130" spans="1:14" s="985" customFormat="1">
      <c r="A130" s="134"/>
      <c r="K130" s="138"/>
      <c r="L130" s="138"/>
      <c r="M130" s="138"/>
      <c r="N130" s="138"/>
    </row>
    <row r="131" spans="1:14" s="985" customFormat="1">
      <c r="A131" s="134"/>
      <c r="K131" s="138"/>
      <c r="L131" s="138"/>
      <c r="M131" s="138"/>
      <c r="N131" s="138"/>
    </row>
    <row r="132" spans="1:14" s="985" customFormat="1">
      <c r="A132" s="134"/>
      <c r="K132" s="138"/>
      <c r="L132" s="138"/>
      <c r="M132" s="138"/>
      <c r="N132" s="138"/>
    </row>
    <row r="133" spans="1:14" s="985" customFormat="1">
      <c r="A133" s="134"/>
      <c r="K133" s="138"/>
      <c r="L133" s="138"/>
      <c r="M133" s="138"/>
      <c r="N133" s="138"/>
    </row>
    <row r="134" spans="1:14" s="985" customFormat="1">
      <c r="A134" s="134"/>
      <c r="K134" s="138"/>
      <c r="L134" s="138"/>
      <c r="M134" s="138"/>
      <c r="N134" s="138"/>
    </row>
    <row r="135" spans="1:14" s="985" customFormat="1">
      <c r="A135" s="134"/>
      <c r="K135" s="138"/>
      <c r="L135" s="138"/>
      <c r="M135" s="138"/>
      <c r="N135" s="138"/>
    </row>
    <row r="136" spans="1:14" s="985" customFormat="1">
      <c r="A136" s="134"/>
      <c r="K136" s="138"/>
      <c r="L136" s="138"/>
      <c r="M136" s="138"/>
      <c r="N136" s="138"/>
    </row>
    <row r="137" spans="1:14" s="985" customFormat="1">
      <c r="A137" s="134"/>
      <c r="K137" s="138"/>
      <c r="L137" s="138"/>
      <c r="M137" s="138"/>
      <c r="N137" s="138"/>
    </row>
    <row r="138" spans="1:14" s="985" customFormat="1">
      <c r="A138" s="134"/>
      <c r="K138" s="138"/>
      <c r="L138" s="138"/>
      <c r="M138" s="138"/>
      <c r="N138" s="138"/>
    </row>
    <row r="139" spans="1:14" s="985" customFormat="1">
      <c r="A139" s="134"/>
      <c r="K139" s="138"/>
      <c r="L139" s="138"/>
      <c r="M139" s="138"/>
      <c r="N139" s="138"/>
    </row>
    <row r="140" spans="1:14" s="985" customFormat="1">
      <c r="A140" s="134"/>
      <c r="K140" s="138"/>
      <c r="L140" s="138"/>
      <c r="M140" s="138"/>
      <c r="N140" s="138"/>
    </row>
    <row r="141" spans="1:14" s="985" customFormat="1">
      <c r="A141" s="134"/>
      <c r="K141" s="138"/>
      <c r="L141" s="138"/>
      <c r="M141" s="138"/>
      <c r="N141" s="138"/>
    </row>
    <row r="142" spans="1:14" s="985" customFormat="1">
      <c r="A142" s="134"/>
      <c r="K142" s="138"/>
      <c r="L142" s="138"/>
      <c r="M142" s="138"/>
      <c r="N142" s="138"/>
    </row>
    <row r="143" spans="1:14" s="985" customFormat="1">
      <c r="A143" s="134"/>
      <c r="K143" s="138"/>
      <c r="L143" s="138"/>
      <c r="M143" s="138"/>
      <c r="N143" s="138"/>
    </row>
    <row r="144" spans="1:14" s="985" customFormat="1">
      <c r="A144" s="134"/>
      <c r="K144" s="138"/>
      <c r="L144" s="138"/>
      <c r="M144" s="138"/>
      <c r="N144" s="138"/>
    </row>
    <row r="145" spans="1:14" s="985" customFormat="1">
      <c r="A145" s="134"/>
      <c r="K145" s="138"/>
      <c r="L145" s="138"/>
      <c r="M145" s="138"/>
      <c r="N145" s="138"/>
    </row>
    <row r="146" spans="1:14" s="985" customFormat="1">
      <c r="A146" s="134"/>
      <c r="K146" s="138"/>
      <c r="L146" s="138"/>
      <c r="M146" s="138"/>
      <c r="N146" s="138"/>
    </row>
    <row r="147" spans="1:14" s="985" customFormat="1">
      <c r="A147" s="134"/>
      <c r="K147" s="138"/>
      <c r="L147" s="138"/>
      <c r="M147" s="138"/>
      <c r="N147" s="138"/>
    </row>
    <row r="148" spans="1:14" s="985" customFormat="1">
      <c r="A148" s="134"/>
      <c r="K148" s="138"/>
      <c r="L148" s="138"/>
      <c r="M148" s="138"/>
      <c r="N148" s="138"/>
    </row>
    <row r="149" spans="1:14" s="985" customFormat="1">
      <c r="A149" s="134"/>
      <c r="K149" s="138"/>
      <c r="L149" s="138"/>
      <c r="M149" s="138"/>
      <c r="N149" s="138"/>
    </row>
    <row r="150" spans="1:14" s="985" customFormat="1">
      <c r="A150" s="134"/>
      <c r="K150" s="138"/>
      <c r="L150" s="138"/>
      <c r="M150" s="138"/>
      <c r="N150" s="138"/>
    </row>
    <row r="151" spans="1:14" s="985" customFormat="1">
      <c r="A151" s="134"/>
      <c r="K151" s="138"/>
      <c r="L151" s="138"/>
      <c r="M151" s="138"/>
      <c r="N151" s="138"/>
    </row>
    <row r="152" spans="1:14" s="985" customFormat="1">
      <c r="A152" s="134"/>
      <c r="K152" s="138"/>
      <c r="L152" s="138"/>
      <c r="M152" s="138"/>
      <c r="N152" s="138"/>
    </row>
    <row r="153" spans="1:14" s="985" customFormat="1">
      <c r="A153" s="134"/>
      <c r="K153" s="138"/>
      <c r="L153" s="138"/>
      <c r="M153" s="138"/>
      <c r="N153" s="138"/>
    </row>
    <row r="154" spans="1:14" s="985" customFormat="1">
      <c r="A154" s="134"/>
      <c r="K154" s="138"/>
      <c r="L154" s="138"/>
      <c r="M154" s="138"/>
      <c r="N154" s="138"/>
    </row>
    <row r="155" spans="1:14" s="985" customFormat="1">
      <c r="A155" s="134"/>
      <c r="K155" s="138"/>
      <c r="L155" s="138"/>
      <c r="M155" s="138"/>
      <c r="N155" s="138"/>
    </row>
    <row r="156" spans="1:14" s="985" customFormat="1">
      <c r="A156" s="134"/>
      <c r="K156" s="138"/>
      <c r="L156" s="138"/>
      <c r="M156" s="138"/>
      <c r="N156" s="138"/>
    </row>
    <row r="157" spans="1:14" s="985" customFormat="1">
      <c r="A157" s="134"/>
      <c r="K157" s="138"/>
      <c r="L157" s="138"/>
      <c r="M157" s="138"/>
      <c r="N157" s="138"/>
    </row>
    <row r="158" spans="1:14" s="985" customFormat="1">
      <c r="A158" s="134"/>
      <c r="K158" s="138"/>
      <c r="L158" s="138"/>
      <c r="M158" s="138"/>
      <c r="N158" s="138"/>
    </row>
    <row r="159" spans="1:14" s="985" customFormat="1">
      <c r="A159" s="134"/>
      <c r="K159" s="138"/>
      <c r="L159" s="138"/>
      <c r="M159" s="138"/>
      <c r="N159" s="138"/>
    </row>
    <row r="160" spans="1:14" s="985" customFormat="1">
      <c r="A160" s="134"/>
      <c r="K160" s="138"/>
      <c r="L160" s="138"/>
      <c r="M160" s="138"/>
      <c r="N160" s="138"/>
    </row>
    <row r="161" spans="1:14" s="985" customFormat="1">
      <c r="A161" s="134"/>
      <c r="K161" s="138"/>
      <c r="L161" s="138"/>
      <c r="M161" s="138"/>
      <c r="N161" s="138"/>
    </row>
    <row r="162" spans="1:14" s="985" customFormat="1">
      <c r="A162" s="134"/>
      <c r="K162" s="138"/>
      <c r="L162" s="138"/>
      <c r="M162" s="138"/>
      <c r="N162" s="138"/>
    </row>
    <row r="163" spans="1:14" s="985" customFormat="1">
      <c r="A163" s="134"/>
      <c r="K163" s="138"/>
      <c r="L163" s="138"/>
      <c r="M163" s="138"/>
      <c r="N163" s="138"/>
    </row>
    <row r="164" spans="1:14" s="985" customFormat="1">
      <c r="A164" s="134"/>
      <c r="K164" s="138"/>
      <c r="L164" s="138"/>
      <c r="M164" s="138"/>
      <c r="N164" s="138"/>
    </row>
    <row r="165" spans="1:14" s="985" customFormat="1">
      <c r="A165" s="134"/>
      <c r="K165" s="138"/>
      <c r="L165" s="138"/>
      <c r="M165" s="138"/>
      <c r="N165" s="138"/>
    </row>
    <row r="166" spans="1:14" s="985" customFormat="1">
      <c r="A166" s="134"/>
      <c r="K166" s="138"/>
      <c r="L166" s="138"/>
      <c r="M166" s="138"/>
      <c r="N166" s="138"/>
    </row>
    <row r="167" spans="1:14" s="985" customFormat="1">
      <c r="A167" s="134"/>
      <c r="K167" s="138"/>
      <c r="L167" s="138"/>
      <c r="M167" s="138"/>
      <c r="N167" s="138"/>
    </row>
    <row r="168" spans="1:14" s="985" customFormat="1">
      <c r="A168" s="134"/>
      <c r="K168" s="138"/>
      <c r="L168" s="138"/>
      <c r="M168" s="138"/>
      <c r="N168" s="138"/>
    </row>
    <row r="169" spans="1:14" s="985" customFormat="1">
      <c r="A169" s="134"/>
      <c r="K169" s="138"/>
      <c r="L169" s="138"/>
      <c r="M169" s="138"/>
      <c r="N169" s="138"/>
    </row>
    <row r="170" spans="1:14" s="985" customFormat="1">
      <c r="A170" s="134"/>
      <c r="K170" s="138"/>
      <c r="L170" s="138"/>
      <c r="M170" s="138"/>
      <c r="N170" s="138"/>
    </row>
    <row r="171" spans="1:14" s="985" customFormat="1">
      <c r="A171" s="134"/>
      <c r="K171" s="138"/>
      <c r="L171" s="138"/>
      <c r="M171" s="138"/>
      <c r="N171" s="138"/>
    </row>
    <row r="172" spans="1:14" s="985" customFormat="1">
      <c r="A172" s="134"/>
      <c r="K172" s="138"/>
      <c r="L172" s="138"/>
      <c r="M172" s="138"/>
      <c r="N172" s="138"/>
    </row>
    <row r="173" spans="1:14" s="985" customFormat="1">
      <c r="A173" s="134"/>
      <c r="K173" s="138"/>
      <c r="L173" s="138"/>
      <c r="M173" s="138"/>
      <c r="N173" s="138"/>
    </row>
    <row r="174" spans="1:14" s="985" customFormat="1">
      <c r="A174" s="134"/>
      <c r="K174" s="138"/>
      <c r="L174" s="138"/>
      <c r="M174" s="138"/>
      <c r="N174" s="138"/>
    </row>
    <row r="175" spans="1:14" s="985" customFormat="1">
      <c r="A175" s="134"/>
      <c r="K175" s="138"/>
      <c r="L175" s="138"/>
      <c r="M175" s="138"/>
      <c r="N175" s="138"/>
    </row>
    <row r="176" spans="1:14" s="985" customFormat="1">
      <c r="A176" s="134"/>
      <c r="K176" s="138"/>
      <c r="L176" s="138"/>
      <c r="M176" s="138"/>
      <c r="N176" s="138"/>
    </row>
    <row r="177" spans="1:14" s="985" customFormat="1">
      <c r="A177" s="134"/>
      <c r="K177" s="138"/>
      <c r="L177" s="138"/>
      <c r="M177" s="138"/>
      <c r="N177" s="138"/>
    </row>
    <row r="178" spans="1:14" s="985" customFormat="1">
      <c r="A178" s="134"/>
      <c r="K178" s="138"/>
      <c r="L178" s="138"/>
      <c r="M178" s="138"/>
      <c r="N178" s="138"/>
    </row>
    <row r="179" spans="1:14" s="985" customFormat="1">
      <c r="A179" s="134"/>
      <c r="K179" s="138"/>
      <c r="L179" s="138"/>
      <c r="M179" s="138"/>
      <c r="N179" s="138"/>
    </row>
    <row r="180" spans="1:14" s="985" customFormat="1">
      <c r="A180" s="134"/>
      <c r="K180" s="138"/>
      <c r="L180" s="138"/>
      <c r="M180" s="138"/>
      <c r="N180" s="138"/>
    </row>
    <row r="181" spans="1:14" s="985" customFormat="1">
      <c r="A181" s="134"/>
      <c r="K181" s="138"/>
      <c r="L181" s="138"/>
      <c r="M181" s="138"/>
      <c r="N181" s="138"/>
    </row>
    <row r="182" spans="1:14" s="985" customFormat="1">
      <c r="A182" s="134"/>
      <c r="K182" s="138"/>
      <c r="L182" s="138"/>
      <c r="M182" s="138"/>
      <c r="N182" s="138"/>
    </row>
    <row r="183" spans="1:14" s="985" customFormat="1">
      <c r="A183" s="134"/>
      <c r="K183" s="138"/>
      <c r="L183" s="138"/>
      <c r="M183" s="138"/>
      <c r="N183" s="138"/>
    </row>
    <row r="184" spans="1:14" s="985" customFormat="1">
      <c r="A184" s="134"/>
      <c r="K184" s="138"/>
      <c r="L184" s="138"/>
      <c r="M184" s="138"/>
      <c r="N184" s="138"/>
    </row>
    <row r="185" spans="1:14" s="985" customFormat="1">
      <c r="A185" s="134"/>
      <c r="K185" s="138"/>
      <c r="L185" s="138"/>
      <c r="M185" s="138"/>
      <c r="N185" s="138"/>
    </row>
    <row r="186" spans="1:14" s="985" customFormat="1">
      <c r="A186" s="134"/>
      <c r="K186" s="138"/>
      <c r="L186" s="138"/>
      <c r="M186" s="138"/>
      <c r="N186" s="138"/>
    </row>
    <row r="187" spans="1:14" s="985" customFormat="1">
      <c r="A187" s="134"/>
      <c r="K187" s="138"/>
      <c r="L187" s="138"/>
      <c r="M187" s="138"/>
      <c r="N187" s="138"/>
    </row>
    <row r="188" spans="1:14" s="985" customFormat="1">
      <c r="A188" s="134"/>
      <c r="K188" s="138"/>
      <c r="L188" s="138"/>
      <c r="M188" s="138"/>
      <c r="N188" s="138"/>
    </row>
    <row r="189" spans="1:14" s="985" customFormat="1">
      <c r="A189" s="134"/>
      <c r="K189" s="138"/>
      <c r="L189" s="138"/>
      <c r="M189" s="138"/>
      <c r="N189" s="138"/>
    </row>
    <row r="190" spans="1:14" s="985" customFormat="1">
      <c r="A190" s="134"/>
      <c r="K190" s="138"/>
      <c r="L190" s="138"/>
      <c r="M190" s="138"/>
      <c r="N190" s="138"/>
    </row>
    <row r="191" spans="1:14" s="985" customFormat="1">
      <c r="A191" s="134"/>
      <c r="K191" s="138"/>
      <c r="L191" s="138"/>
      <c r="M191" s="138"/>
      <c r="N191" s="138"/>
    </row>
    <row r="192" spans="1:14" s="985" customFormat="1">
      <c r="A192" s="134"/>
      <c r="K192" s="138"/>
      <c r="L192" s="138"/>
      <c r="M192" s="138"/>
      <c r="N192" s="138"/>
    </row>
    <row r="193" spans="1:14" s="985" customFormat="1">
      <c r="A193" s="134"/>
      <c r="K193" s="138"/>
      <c r="L193" s="138"/>
      <c r="M193" s="138"/>
      <c r="N193" s="138"/>
    </row>
    <row r="194" spans="1:14" s="985" customFormat="1">
      <c r="A194" s="134"/>
      <c r="K194" s="138"/>
      <c r="L194" s="138"/>
      <c r="M194" s="138"/>
      <c r="N194" s="138"/>
    </row>
    <row r="195" spans="1:14" s="985" customFormat="1">
      <c r="A195" s="134"/>
      <c r="K195" s="138"/>
      <c r="L195" s="138"/>
      <c r="M195" s="138"/>
      <c r="N195" s="138"/>
    </row>
    <row r="196" spans="1:14" s="985" customFormat="1">
      <c r="A196" s="134"/>
      <c r="K196" s="138"/>
      <c r="L196" s="138"/>
      <c r="M196" s="138"/>
      <c r="N196" s="138"/>
    </row>
    <row r="197" spans="1:14" s="985" customFormat="1">
      <c r="A197" s="134"/>
      <c r="K197" s="138"/>
      <c r="L197" s="138"/>
      <c r="M197" s="138"/>
      <c r="N197" s="138"/>
    </row>
    <row r="198" spans="1:14" s="985" customFormat="1">
      <c r="A198" s="134"/>
      <c r="K198" s="138"/>
      <c r="L198" s="138"/>
      <c r="M198" s="138"/>
      <c r="N198" s="138"/>
    </row>
    <row r="199" spans="1:14" s="985" customFormat="1">
      <c r="A199" s="134"/>
      <c r="K199" s="138"/>
      <c r="L199" s="138"/>
      <c r="M199" s="138"/>
      <c r="N199" s="138"/>
    </row>
    <row r="200" spans="1:14" s="985" customFormat="1">
      <c r="A200" s="134"/>
      <c r="K200" s="138"/>
      <c r="L200" s="138"/>
      <c r="M200" s="138"/>
      <c r="N200" s="138"/>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M10" sqref="M10"/>
    </sheetView>
  </sheetViews>
  <sheetFormatPr defaultRowHeight="15"/>
  <cols>
    <col min="1" max="1" width="37.7109375" style="134" customWidth="1"/>
    <col min="2" max="2" width="12.85546875" style="985" customWidth="1"/>
    <col min="3" max="14" width="13" style="985" customWidth="1"/>
    <col min="15" max="15" width="13" style="226" customWidth="1"/>
    <col min="16" max="16" width="13.85546875" style="138" hidden="1" customWidth="1"/>
    <col min="17" max="17" width="2.5703125" style="138" customWidth="1"/>
    <col min="18" max="256" width="9.140625" style="985"/>
    <col min="257" max="257" width="37.7109375" style="985" customWidth="1"/>
    <col min="258" max="258" width="12.85546875" style="985" customWidth="1"/>
    <col min="259" max="271" width="13" style="985" customWidth="1"/>
    <col min="272" max="272" width="0" style="985" hidden="1" customWidth="1"/>
    <col min="273" max="273" width="2.5703125" style="985" customWidth="1"/>
    <col min="274" max="512" width="9.140625" style="985"/>
    <col min="513" max="513" width="37.7109375" style="985" customWidth="1"/>
    <col min="514" max="514" width="12.85546875" style="985" customWidth="1"/>
    <col min="515" max="527" width="13" style="985" customWidth="1"/>
    <col min="528" max="528" width="0" style="985" hidden="1" customWidth="1"/>
    <col min="529" max="529" width="2.5703125" style="985" customWidth="1"/>
    <col min="530" max="768" width="9.140625" style="985"/>
    <col min="769" max="769" width="37.7109375" style="985" customWidth="1"/>
    <col min="770" max="770" width="12.85546875" style="985" customWidth="1"/>
    <col min="771" max="783" width="13" style="985" customWidth="1"/>
    <col min="784" max="784" width="0" style="985" hidden="1" customWidth="1"/>
    <col min="785" max="785" width="2.5703125" style="985" customWidth="1"/>
    <col min="786" max="1024" width="9.140625" style="985"/>
    <col min="1025" max="1025" width="37.7109375" style="985" customWidth="1"/>
    <col min="1026" max="1026" width="12.85546875" style="985" customWidth="1"/>
    <col min="1027" max="1039" width="13" style="985" customWidth="1"/>
    <col min="1040" max="1040" width="0" style="985" hidden="1" customWidth="1"/>
    <col min="1041" max="1041" width="2.5703125" style="985" customWidth="1"/>
    <col min="1042" max="1280" width="9.140625" style="985"/>
    <col min="1281" max="1281" width="37.7109375" style="985" customWidth="1"/>
    <col min="1282" max="1282" width="12.85546875" style="985" customWidth="1"/>
    <col min="1283" max="1295" width="13" style="985" customWidth="1"/>
    <col min="1296" max="1296" width="0" style="985" hidden="1" customWidth="1"/>
    <col min="1297" max="1297" width="2.5703125" style="985" customWidth="1"/>
    <col min="1298" max="1536" width="9.140625" style="985"/>
    <col min="1537" max="1537" width="37.7109375" style="985" customWidth="1"/>
    <col min="1538" max="1538" width="12.85546875" style="985" customWidth="1"/>
    <col min="1539" max="1551" width="13" style="985" customWidth="1"/>
    <col min="1552" max="1552" width="0" style="985" hidden="1" customWidth="1"/>
    <col min="1553" max="1553" width="2.5703125" style="985" customWidth="1"/>
    <col min="1554" max="1792" width="9.140625" style="985"/>
    <col min="1793" max="1793" width="37.7109375" style="985" customWidth="1"/>
    <col min="1794" max="1794" width="12.85546875" style="985" customWidth="1"/>
    <col min="1795" max="1807" width="13" style="985" customWidth="1"/>
    <col min="1808" max="1808" width="0" style="985" hidden="1" customWidth="1"/>
    <col min="1809" max="1809" width="2.5703125" style="985" customWidth="1"/>
    <col min="1810" max="2048" width="9.140625" style="985"/>
    <col min="2049" max="2049" width="37.7109375" style="985" customWidth="1"/>
    <col min="2050" max="2050" width="12.85546875" style="985" customWidth="1"/>
    <col min="2051" max="2063" width="13" style="985" customWidth="1"/>
    <col min="2064" max="2064" width="0" style="985" hidden="1" customWidth="1"/>
    <col min="2065" max="2065" width="2.5703125" style="985" customWidth="1"/>
    <col min="2066" max="2304" width="9.140625" style="985"/>
    <col min="2305" max="2305" width="37.7109375" style="985" customWidth="1"/>
    <col min="2306" max="2306" width="12.85546875" style="985" customWidth="1"/>
    <col min="2307" max="2319" width="13" style="985" customWidth="1"/>
    <col min="2320" max="2320" width="0" style="985" hidden="1" customWidth="1"/>
    <col min="2321" max="2321" width="2.5703125" style="985" customWidth="1"/>
    <col min="2322" max="2560" width="9.140625" style="985"/>
    <col min="2561" max="2561" width="37.7109375" style="985" customWidth="1"/>
    <col min="2562" max="2562" width="12.85546875" style="985" customWidth="1"/>
    <col min="2563" max="2575" width="13" style="985" customWidth="1"/>
    <col min="2576" max="2576" width="0" style="985" hidden="1" customWidth="1"/>
    <col min="2577" max="2577" width="2.5703125" style="985" customWidth="1"/>
    <col min="2578" max="2816" width="9.140625" style="985"/>
    <col min="2817" max="2817" width="37.7109375" style="985" customWidth="1"/>
    <col min="2818" max="2818" width="12.85546875" style="985" customWidth="1"/>
    <col min="2819" max="2831" width="13" style="985" customWidth="1"/>
    <col min="2832" max="2832" width="0" style="985" hidden="1" customWidth="1"/>
    <col min="2833" max="2833" width="2.5703125" style="985" customWidth="1"/>
    <col min="2834" max="3072" width="9.140625" style="985"/>
    <col min="3073" max="3073" width="37.7109375" style="985" customWidth="1"/>
    <col min="3074" max="3074" width="12.85546875" style="985" customWidth="1"/>
    <col min="3075" max="3087" width="13" style="985" customWidth="1"/>
    <col min="3088" max="3088" width="0" style="985" hidden="1" customWidth="1"/>
    <col min="3089" max="3089" width="2.5703125" style="985" customWidth="1"/>
    <col min="3090" max="3328" width="9.140625" style="985"/>
    <col min="3329" max="3329" width="37.7109375" style="985" customWidth="1"/>
    <col min="3330" max="3330" width="12.85546875" style="985" customWidth="1"/>
    <col min="3331" max="3343" width="13" style="985" customWidth="1"/>
    <col min="3344" max="3344" width="0" style="985" hidden="1" customWidth="1"/>
    <col min="3345" max="3345" width="2.5703125" style="985" customWidth="1"/>
    <col min="3346" max="3584" width="9.140625" style="985"/>
    <col min="3585" max="3585" width="37.7109375" style="985" customWidth="1"/>
    <col min="3586" max="3586" width="12.85546875" style="985" customWidth="1"/>
    <col min="3587" max="3599" width="13" style="985" customWidth="1"/>
    <col min="3600" max="3600" width="0" style="985" hidden="1" customWidth="1"/>
    <col min="3601" max="3601" width="2.5703125" style="985" customWidth="1"/>
    <col min="3602" max="3840" width="9.140625" style="985"/>
    <col min="3841" max="3841" width="37.7109375" style="985" customWidth="1"/>
    <col min="3842" max="3842" width="12.85546875" style="985" customWidth="1"/>
    <col min="3843" max="3855" width="13" style="985" customWidth="1"/>
    <col min="3856" max="3856" width="0" style="985" hidden="1" customWidth="1"/>
    <col min="3857" max="3857" width="2.5703125" style="985" customWidth="1"/>
    <col min="3858" max="4096" width="9.140625" style="985"/>
    <col min="4097" max="4097" width="37.7109375" style="985" customWidth="1"/>
    <col min="4098" max="4098" width="12.85546875" style="985" customWidth="1"/>
    <col min="4099" max="4111" width="13" style="985" customWidth="1"/>
    <col min="4112" max="4112" width="0" style="985" hidden="1" customWidth="1"/>
    <col min="4113" max="4113" width="2.5703125" style="985" customWidth="1"/>
    <col min="4114" max="4352" width="9.140625" style="985"/>
    <col min="4353" max="4353" width="37.7109375" style="985" customWidth="1"/>
    <col min="4354" max="4354" width="12.85546875" style="985" customWidth="1"/>
    <col min="4355" max="4367" width="13" style="985" customWidth="1"/>
    <col min="4368" max="4368" width="0" style="985" hidden="1" customWidth="1"/>
    <col min="4369" max="4369" width="2.5703125" style="985" customWidth="1"/>
    <col min="4370" max="4608" width="9.140625" style="985"/>
    <col min="4609" max="4609" width="37.7109375" style="985" customWidth="1"/>
    <col min="4610" max="4610" width="12.85546875" style="985" customWidth="1"/>
    <col min="4611" max="4623" width="13" style="985" customWidth="1"/>
    <col min="4624" max="4624" width="0" style="985" hidden="1" customWidth="1"/>
    <col min="4625" max="4625" width="2.5703125" style="985" customWidth="1"/>
    <col min="4626" max="4864" width="9.140625" style="985"/>
    <col min="4865" max="4865" width="37.7109375" style="985" customWidth="1"/>
    <col min="4866" max="4866" width="12.85546875" style="985" customWidth="1"/>
    <col min="4867" max="4879" width="13" style="985" customWidth="1"/>
    <col min="4880" max="4880" width="0" style="985" hidden="1" customWidth="1"/>
    <col min="4881" max="4881" width="2.5703125" style="985" customWidth="1"/>
    <col min="4882" max="5120" width="9.140625" style="985"/>
    <col min="5121" max="5121" width="37.7109375" style="985" customWidth="1"/>
    <col min="5122" max="5122" width="12.85546875" style="985" customWidth="1"/>
    <col min="5123" max="5135" width="13" style="985" customWidth="1"/>
    <col min="5136" max="5136" width="0" style="985" hidden="1" customWidth="1"/>
    <col min="5137" max="5137" width="2.5703125" style="985" customWidth="1"/>
    <col min="5138" max="5376" width="9.140625" style="985"/>
    <col min="5377" max="5377" width="37.7109375" style="985" customWidth="1"/>
    <col min="5378" max="5378" width="12.85546875" style="985" customWidth="1"/>
    <col min="5379" max="5391" width="13" style="985" customWidth="1"/>
    <col min="5392" max="5392" width="0" style="985" hidden="1" customWidth="1"/>
    <col min="5393" max="5393" width="2.5703125" style="985" customWidth="1"/>
    <col min="5394" max="5632" width="9.140625" style="985"/>
    <col min="5633" max="5633" width="37.7109375" style="985" customWidth="1"/>
    <col min="5634" max="5634" width="12.85546875" style="985" customWidth="1"/>
    <col min="5635" max="5647" width="13" style="985" customWidth="1"/>
    <col min="5648" max="5648" width="0" style="985" hidden="1" customWidth="1"/>
    <col min="5649" max="5649" width="2.5703125" style="985" customWidth="1"/>
    <col min="5650" max="5888" width="9.140625" style="985"/>
    <col min="5889" max="5889" width="37.7109375" style="985" customWidth="1"/>
    <col min="5890" max="5890" width="12.85546875" style="985" customWidth="1"/>
    <col min="5891" max="5903" width="13" style="985" customWidth="1"/>
    <col min="5904" max="5904" width="0" style="985" hidden="1" customWidth="1"/>
    <col min="5905" max="5905" width="2.5703125" style="985" customWidth="1"/>
    <col min="5906" max="6144" width="9.140625" style="985"/>
    <col min="6145" max="6145" width="37.7109375" style="985" customWidth="1"/>
    <col min="6146" max="6146" width="12.85546875" style="985" customWidth="1"/>
    <col min="6147" max="6159" width="13" style="985" customWidth="1"/>
    <col min="6160" max="6160" width="0" style="985" hidden="1" customWidth="1"/>
    <col min="6161" max="6161" width="2.5703125" style="985" customWidth="1"/>
    <col min="6162" max="6400" width="9.140625" style="985"/>
    <col min="6401" max="6401" width="37.7109375" style="985" customWidth="1"/>
    <col min="6402" max="6402" width="12.85546875" style="985" customWidth="1"/>
    <col min="6403" max="6415" width="13" style="985" customWidth="1"/>
    <col min="6416" max="6416" width="0" style="985" hidden="1" customWidth="1"/>
    <col min="6417" max="6417" width="2.5703125" style="985" customWidth="1"/>
    <col min="6418" max="6656" width="9.140625" style="985"/>
    <col min="6657" max="6657" width="37.7109375" style="985" customWidth="1"/>
    <col min="6658" max="6658" width="12.85546875" style="985" customWidth="1"/>
    <col min="6659" max="6671" width="13" style="985" customWidth="1"/>
    <col min="6672" max="6672" width="0" style="985" hidden="1" customWidth="1"/>
    <col min="6673" max="6673" width="2.5703125" style="985" customWidth="1"/>
    <col min="6674" max="6912" width="9.140625" style="985"/>
    <col min="6913" max="6913" width="37.7109375" style="985" customWidth="1"/>
    <col min="6914" max="6914" width="12.85546875" style="985" customWidth="1"/>
    <col min="6915" max="6927" width="13" style="985" customWidth="1"/>
    <col min="6928" max="6928" width="0" style="985" hidden="1" customWidth="1"/>
    <col min="6929" max="6929" width="2.5703125" style="985" customWidth="1"/>
    <col min="6930" max="7168" width="9.140625" style="985"/>
    <col min="7169" max="7169" width="37.7109375" style="985" customWidth="1"/>
    <col min="7170" max="7170" width="12.85546875" style="985" customWidth="1"/>
    <col min="7171" max="7183" width="13" style="985" customWidth="1"/>
    <col min="7184" max="7184" width="0" style="985" hidden="1" customWidth="1"/>
    <col min="7185" max="7185" width="2.5703125" style="985" customWidth="1"/>
    <col min="7186" max="7424" width="9.140625" style="985"/>
    <col min="7425" max="7425" width="37.7109375" style="985" customWidth="1"/>
    <col min="7426" max="7426" width="12.85546875" style="985" customWidth="1"/>
    <col min="7427" max="7439" width="13" style="985" customWidth="1"/>
    <col min="7440" max="7440" width="0" style="985" hidden="1" customWidth="1"/>
    <col min="7441" max="7441" width="2.5703125" style="985" customWidth="1"/>
    <col min="7442" max="7680" width="9.140625" style="985"/>
    <col min="7681" max="7681" width="37.7109375" style="985" customWidth="1"/>
    <col min="7682" max="7682" width="12.85546875" style="985" customWidth="1"/>
    <col min="7683" max="7695" width="13" style="985" customWidth="1"/>
    <col min="7696" max="7696" width="0" style="985" hidden="1" customWidth="1"/>
    <col min="7697" max="7697" width="2.5703125" style="985" customWidth="1"/>
    <col min="7698" max="7936" width="9.140625" style="985"/>
    <col min="7937" max="7937" width="37.7109375" style="985" customWidth="1"/>
    <col min="7938" max="7938" width="12.85546875" style="985" customWidth="1"/>
    <col min="7939" max="7951" width="13" style="985" customWidth="1"/>
    <col min="7952" max="7952" width="0" style="985" hidden="1" customWidth="1"/>
    <col min="7953" max="7953" width="2.5703125" style="985" customWidth="1"/>
    <col min="7954" max="8192" width="9.140625" style="985"/>
    <col min="8193" max="8193" width="37.7109375" style="985" customWidth="1"/>
    <col min="8194" max="8194" width="12.85546875" style="985" customWidth="1"/>
    <col min="8195" max="8207" width="13" style="985" customWidth="1"/>
    <col min="8208" max="8208" width="0" style="985" hidden="1" customWidth="1"/>
    <col min="8209" max="8209" width="2.5703125" style="985" customWidth="1"/>
    <col min="8210" max="8448" width="9.140625" style="985"/>
    <col min="8449" max="8449" width="37.7109375" style="985" customWidth="1"/>
    <col min="8450" max="8450" width="12.85546875" style="985" customWidth="1"/>
    <col min="8451" max="8463" width="13" style="985" customWidth="1"/>
    <col min="8464" max="8464" width="0" style="985" hidden="1" customWidth="1"/>
    <col min="8465" max="8465" width="2.5703125" style="985" customWidth="1"/>
    <col min="8466" max="8704" width="9.140625" style="985"/>
    <col min="8705" max="8705" width="37.7109375" style="985" customWidth="1"/>
    <col min="8706" max="8706" width="12.85546875" style="985" customWidth="1"/>
    <col min="8707" max="8719" width="13" style="985" customWidth="1"/>
    <col min="8720" max="8720" width="0" style="985" hidden="1" customWidth="1"/>
    <col min="8721" max="8721" width="2.5703125" style="985" customWidth="1"/>
    <col min="8722" max="8960" width="9.140625" style="985"/>
    <col min="8961" max="8961" width="37.7109375" style="985" customWidth="1"/>
    <col min="8962" max="8962" width="12.85546875" style="985" customWidth="1"/>
    <col min="8963" max="8975" width="13" style="985" customWidth="1"/>
    <col min="8976" max="8976" width="0" style="985" hidden="1" customWidth="1"/>
    <col min="8977" max="8977" width="2.5703125" style="985" customWidth="1"/>
    <col min="8978" max="9216" width="9.140625" style="985"/>
    <col min="9217" max="9217" width="37.7109375" style="985" customWidth="1"/>
    <col min="9218" max="9218" width="12.85546875" style="985" customWidth="1"/>
    <col min="9219" max="9231" width="13" style="985" customWidth="1"/>
    <col min="9232" max="9232" width="0" style="985" hidden="1" customWidth="1"/>
    <col min="9233" max="9233" width="2.5703125" style="985" customWidth="1"/>
    <col min="9234" max="9472" width="9.140625" style="985"/>
    <col min="9473" max="9473" width="37.7109375" style="985" customWidth="1"/>
    <col min="9474" max="9474" width="12.85546875" style="985" customWidth="1"/>
    <col min="9475" max="9487" width="13" style="985" customWidth="1"/>
    <col min="9488" max="9488" width="0" style="985" hidden="1" customWidth="1"/>
    <col min="9489" max="9489" width="2.5703125" style="985" customWidth="1"/>
    <col min="9490" max="9728" width="9.140625" style="985"/>
    <col min="9729" max="9729" width="37.7109375" style="985" customWidth="1"/>
    <col min="9730" max="9730" width="12.85546875" style="985" customWidth="1"/>
    <col min="9731" max="9743" width="13" style="985" customWidth="1"/>
    <col min="9744" max="9744" width="0" style="985" hidden="1" customWidth="1"/>
    <col min="9745" max="9745" width="2.5703125" style="985" customWidth="1"/>
    <col min="9746" max="9984" width="9.140625" style="985"/>
    <col min="9985" max="9985" width="37.7109375" style="985" customWidth="1"/>
    <col min="9986" max="9986" width="12.85546875" style="985" customWidth="1"/>
    <col min="9987" max="9999" width="13" style="985" customWidth="1"/>
    <col min="10000" max="10000" width="0" style="985" hidden="1" customWidth="1"/>
    <col min="10001" max="10001" width="2.5703125" style="985" customWidth="1"/>
    <col min="10002" max="10240" width="9.140625" style="985"/>
    <col min="10241" max="10241" width="37.7109375" style="985" customWidth="1"/>
    <col min="10242" max="10242" width="12.85546875" style="985" customWidth="1"/>
    <col min="10243" max="10255" width="13" style="985" customWidth="1"/>
    <col min="10256" max="10256" width="0" style="985" hidden="1" customWidth="1"/>
    <col min="10257" max="10257" width="2.5703125" style="985" customWidth="1"/>
    <col min="10258" max="10496" width="9.140625" style="985"/>
    <col min="10497" max="10497" width="37.7109375" style="985" customWidth="1"/>
    <col min="10498" max="10498" width="12.85546875" style="985" customWidth="1"/>
    <col min="10499" max="10511" width="13" style="985" customWidth="1"/>
    <col min="10512" max="10512" width="0" style="985" hidden="1" customWidth="1"/>
    <col min="10513" max="10513" width="2.5703125" style="985" customWidth="1"/>
    <col min="10514" max="10752" width="9.140625" style="985"/>
    <col min="10753" max="10753" width="37.7109375" style="985" customWidth="1"/>
    <col min="10754" max="10754" width="12.85546875" style="985" customWidth="1"/>
    <col min="10755" max="10767" width="13" style="985" customWidth="1"/>
    <col min="10768" max="10768" width="0" style="985" hidden="1" customWidth="1"/>
    <col min="10769" max="10769" width="2.5703125" style="985" customWidth="1"/>
    <col min="10770" max="11008" width="9.140625" style="985"/>
    <col min="11009" max="11009" width="37.7109375" style="985" customWidth="1"/>
    <col min="11010" max="11010" width="12.85546875" style="985" customWidth="1"/>
    <col min="11011" max="11023" width="13" style="985" customWidth="1"/>
    <col min="11024" max="11024" width="0" style="985" hidden="1" customWidth="1"/>
    <col min="11025" max="11025" width="2.5703125" style="985" customWidth="1"/>
    <col min="11026" max="11264" width="9.140625" style="985"/>
    <col min="11265" max="11265" width="37.7109375" style="985" customWidth="1"/>
    <col min="11266" max="11266" width="12.85546875" style="985" customWidth="1"/>
    <col min="11267" max="11279" width="13" style="985" customWidth="1"/>
    <col min="11280" max="11280" width="0" style="985" hidden="1" customWidth="1"/>
    <col min="11281" max="11281" width="2.5703125" style="985" customWidth="1"/>
    <col min="11282" max="11520" width="9.140625" style="985"/>
    <col min="11521" max="11521" width="37.7109375" style="985" customWidth="1"/>
    <col min="11522" max="11522" width="12.85546875" style="985" customWidth="1"/>
    <col min="11523" max="11535" width="13" style="985" customWidth="1"/>
    <col min="11536" max="11536" width="0" style="985" hidden="1" customWidth="1"/>
    <col min="11537" max="11537" width="2.5703125" style="985" customWidth="1"/>
    <col min="11538" max="11776" width="9.140625" style="985"/>
    <col min="11777" max="11777" width="37.7109375" style="985" customWidth="1"/>
    <col min="11778" max="11778" width="12.85546875" style="985" customWidth="1"/>
    <col min="11779" max="11791" width="13" style="985" customWidth="1"/>
    <col min="11792" max="11792" width="0" style="985" hidden="1" customWidth="1"/>
    <col min="11793" max="11793" width="2.5703125" style="985" customWidth="1"/>
    <col min="11794" max="12032" width="9.140625" style="985"/>
    <col min="12033" max="12033" width="37.7109375" style="985" customWidth="1"/>
    <col min="12034" max="12034" width="12.85546875" style="985" customWidth="1"/>
    <col min="12035" max="12047" width="13" style="985" customWidth="1"/>
    <col min="12048" max="12048" width="0" style="985" hidden="1" customWidth="1"/>
    <col min="12049" max="12049" width="2.5703125" style="985" customWidth="1"/>
    <col min="12050" max="12288" width="9.140625" style="985"/>
    <col min="12289" max="12289" width="37.7109375" style="985" customWidth="1"/>
    <col min="12290" max="12290" width="12.85546875" style="985" customWidth="1"/>
    <col min="12291" max="12303" width="13" style="985" customWidth="1"/>
    <col min="12304" max="12304" width="0" style="985" hidden="1" customWidth="1"/>
    <col min="12305" max="12305" width="2.5703125" style="985" customWidth="1"/>
    <col min="12306" max="12544" width="9.140625" style="985"/>
    <col min="12545" max="12545" width="37.7109375" style="985" customWidth="1"/>
    <col min="12546" max="12546" width="12.85546875" style="985" customWidth="1"/>
    <col min="12547" max="12559" width="13" style="985" customWidth="1"/>
    <col min="12560" max="12560" width="0" style="985" hidden="1" customWidth="1"/>
    <col min="12561" max="12561" width="2.5703125" style="985" customWidth="1"/>
    <col min="12562" max="12800" width="9.140625" style="985"/>
    <col min="12801" max="12801" width="37.7109375" style="985" customWidth="1"/>
    <col min="12802" max="12802" width="12.85546875" style="985" customWidth="1"/>
    <col min="12803" max="12815" width="13" style="985" customWidth="1"/>
    <col min="12816" max="12816" width="0" style="985" hidden="1" customWidth="1"/>
    <col min="12817" max="12817" width="2.5703125" style="985" customWidth="1"/>
    <col min="12818" max="13056" width="9.140625" style="985"/>
    <col min="13057" max="13057" width="37.7109375" style="985" customWidth="1"/>
    <col min="13058" max="13058" width="12.85546875" style="985" customWidth="1"/>
    <col min="13059" max="13071" width="13" style="985" customWidth="1"/>
    <col min="13072" max="13072" width="0" style="985" hidden="1" customWidth="1"/>
    <col min="13073" max="13073" width="2.5703125" style="985" customWidth="1"/>
    <col min="13074" max="13312" width="9.140625" style="985"/>
    <col min="13313" max="13313" width="37.7109375" style="985" customWidth="1"/>
    <col min="13314" max="13314" width="12.85546875" style="985" customWidth="1"/>
    <col min="13315" max="13327" width="13" style="985" customWidth="1"/>
    <col min="13328" max="13328" width="0" style="985" hidden="1" customWidth="1"/>
    <col min="13329" max="13329" width="2.5703125" style="985" customWidth="1"/>
    <col min="13330" max="13568" width="9.140625" style="985"/>
    <col min="13569" max="13569" width="37.7109375" style="985" customWidth="1"/>
    <col min="13570" max="13570" width="12.85546875" style="985" customWidth="1"/>
    <col min="13571" max="13583" width="13" style="985" customWidth="1"/>
    <col min="13584" max="13584" width="0" style="985" hidden="1" customWidth="1"/>
    <col min="13585" max="13585" width="2.5703125" style="985" customWidth="1"/>
    <col min="13586" max="13824" width="9.140625" style="985"/>
    <col min="13825" max="13825" width="37.7109375" style="985" customWidth="1"/>
    <col min="13826" max="13826" width="12.85546875" style="985" customWidth="1"/>
    <col min="13827" max="13839" width="13" style="985" customWidth="1"/>
    <col min="13840" max="13840" width="0" style="985" hidden="1" customWidth="1"/>
    <col min="13841" max="13841" width="2.5703125" style="985" customWidth="1"/>
    <col min="13842" max="14080" width="9.140625" style="985"/>
    <col min="14081" max="14081" width="37.7109375" style="985" customWidth="1"/>
    <col min="14082" max="14082" width="12.85546875" style="985" customWidth="1"/>
    <col min="14083" max="14095" width="13" style="985" customWidth="1"/>
    <col min="14096" max="14096" width="0" style="985" hidden="1" customWidth="1"/>
    <col min="14097" max="14097" width="2.5703125" style="985" customWidth="1"/>
    <col min="14098" max="14336" width="9.140625" style="985"/>
    <col min="14337" max="14337" width="37.7109375" style="985" customWidth="1"/>
    <col min="14338" max="14338" width="12.85546875" style="985" customWidth="1"/>
    <col min="14339" max="14351" width="13" style="985" customWidth="1"/>
    <col min="14352" max="14352" width="0" style="985" hidden="1" customWidth="1"/>
    <col min="14353" max="14353" width="2.5703125" style="985" customWidth="1"/>
    <col min="14354" max="14592" width="9.140625" style="985"/>
    <col min="14593" max="14593" width="37.7109375" style="985" customWidth="1"/>
    <col min="14594" max="14594" width="12.85546875" style="985" customWidth="1"/>
    <col min="14595" max="14607" width="13" style="985" customWidth="1"/>
    <col min="14608" max="14608" width="0" style="985" hidden="1" customWidth="1"/>
    <col min="14609" max="14609" width="2.5703125" style="985" customWidth="1"/>
    <col min="14610" max="14848" width="9.140625" style="985"/>
    <col min="14849" max="14849" width="37.7109375" style="985" customWidth="1"/>
    <col min="14850" max="14850" width="12.85546875" style="985" customWidth="1"/>
    <col min="14851" max="14863" width="13" style="985" customWidth="1"/>
    <col min="14864" max="14864" width="0" style="985" hidden="1" customWidth="1"/>
    <col min="14865" max="14865" width="2.5703125" style="985" customWidth="1"/>
    <col min="14866" max="15104" width="9.140625" style="985"/>
    <col min="15105" max="15105" width="37.7109375" style="985" customWidth="1"/>
    <col min="15106" max="15106" width="12.85546875" style="985" customWidth="1"/>
    <col min="15107" max="15119" width="13" style="985" customWidth="1"/>
    <col min="15120" max="15120" width="0" style="985" hidden="1" customWidth="1"/>
    <col min="15121" max="15121" width="2.5703125" style="985" customWidth="1"/>
    <col min="15122" max="15360" width="9.140625" style="985"/>
    <col min="15361" max="15361" width="37.7109375" style="985" customWidth="1"/>
    <col min="15362" max="15362" width="12.85546875" style="985" customWidth="1"/>
    <col min="15363" max="15375" width="13" style="985" customWidth="1"/>
    <col min="15376" max="15376" width="0" style="985" hidden="1" customWidth="1"/>
    <col min="15377" max="15377" width="2.5703125" style="985" customWidth="1"/>
    <col min="15378" max="15616" width="9.140625" style="985"/>
    <col min="15617" max="15617" width="37.7109375" style="985" customWidth="1"/>
    <col min="15618" max="15618" width="12.85546875" style="985" customWidth="1"/>
    <col min="15619" max="15631" width="13" style="985" customWidth="1"/>
    <col min="15632" max="15632" width="0" style="985" hidden="1" customWidth="1"/>
    <col min="15633" max="15633" width="2.5703125" style="985" customWidth="1"/>
    <col min="15634" max="15872" width="9.140625" style="985"/>
    <col min="15873" max="15873" width="37.7109375" style="985" customWidth="1"/>
    <col min="15874" max="15874" width="12.85546875" style="985" customWidth="1"/>
    <col min="15875" max="15887" width="13" style="985" customWidth="1"/>
    <col min="15888" max="15888" width="0" style="985" hidden="1" customWidth="1"/>
    <col min="15889" max="15889" width="2.5703125" style="985" customWidth="1"/>
    <col min="15890" max="16128" width="9.140625" style="985"/>
    <col min="16129" max="16129" width="37.7109375" style="985" customWidth="1"/>
    <col min="16130" max="16130" width="12.85546875" style="985" customWidth="1"/>
    <col min="16131" max="16143" width="13" style="985" customWidth="1"/>
    <col min="16144" max="16144" width="0" style="985" hidden="1" customWidth="1"/>
    <col min="16145" max="16145" width="2.5703125" style="985" customWidth="1"/>
    <col min="16146" max="16384" width="9.140625" style="985"/>
  </cols>
  <sheetData>
    <row r="1" spans="1:16" s="137" customFormat="1" ht="3.75" hidden="1" customHeight="1">
      <c r="A1" s="408"/>
      <c r="B1" s="409"/>
      <c r="C1" s="409"/>
      <c r="D1" s="409"/>
      <c r="E1" s="409"/>
      <c r="F1" s="409"/>
      <c r="G1" s="409"/>
      <c r="H1" s="409"/>
      <c r="I1" s="409"/>
      <c r="J1" s="409"/>
      <c r="K1" s="409"/>
      <c r="L1" s="409"/>
      <c r="M1" s="409"/>
      <c r="N1" s="409"/>
      <c r="O1" s="409"/>
      <c r="P1" s="410"/>
    </row>
    <row r="2" spans="1:16" s="137" customFormat="1" ht="39" customHeight="1">
      <c r="A2" s="1078" t="s">
        <v>907</v>
      </c>
      <c r="B2" s="1078"/>
      <c r="C2" s="1078"/>
      <c r="D2" s="1078"/>
      <c r="E2" s="1078"/>
      <c r="F2" s="1078"/>
      <c r="G2" s="1078"/>
      <c r="H2" s="1078"/>
      <c r="I2" s="1078"/>
      <c r="J2" s="1078"/>
      <c r="K2" s="1078"/>
      <c r="L2" s="1078"/>
      <c r="M2" s="1078"/>
      <c r="N2" s="1078"/>
      <c r="O2" s="1078"/>
      <c r="P2" s="410"/>
    </row>
    <row r="3" spans="1:16" s="137" customFormat="1" ht="30" customHeight="1">
      <c r="A3" s="1078" t="s">
        <v>722</v>
      </c>
      <c r="B3" s="1078"/>
      <c r="C3" s="1078"/>
      <c r="D3" s="1078"/>
      <c r="E3" s="1078"/>
      <c r="F3" s="1078"/>
      <c r="G3" s="1078"/>
      <c r="H3" s="1078"/>
      <c r="I3" s="1078"/>
      <c r="J3" s="1078"/>
      <c r="K3" s="1078"/>
      <c r="L3" s="1078"/>
      <c r="M3" s="1078"/>
      <c r="N3" s="1078"/>
      <c r="O3" s="1078"/>
      <c r="P3" s="410"/>
    </row>
    <row r="4" spans="1:16" s="137" customFormat="1" ht="30" customHeight="1">
      <c r="A4" s="1078" t="s">
        <v>1493</v>
      </c>
      <c r="B4" s="1078"/>
      <c r="C4" s="1078"/>
      <c r="D4" s="1078"/>
      <c r="E4" s="1078"/>
      <c r="F4" s="1078"/>
      <c r="G4" s="1078"/>
      <c r="H4" s="1078"/>
      <c r="I4" s="1078"/>
      <c r="J4" s="1078"/>
      <c r="K4" s="1078"/>
      <c r="L4" s="1078"/>
      <c r="M4" s="1078"/>
      <c r="N4" s="1078"/>
      <c r="O4" s="1078"/>
      <c r="P4" s="410"/>
    </row>
    <row r="5" spans="1:16" s="264" customFormat="1" ht="39" customHeight="1">
      <c r="A5" s="1105" t="s">
        <v>1366</v>
      </c>
      <c r="B5" s="1105"/>
      <c r="C5" s="1105"/>
      <c r="D5" s="1105"/>
      <c r="E5" s="1105"/>
      <c r="F5" s="1105"/>
      <c r="G5" s="1105"/>
      <c r="H5" s="1105"/>
      <c r="I5" s="1105"/>
      <c r="J5" s="1105"/>
      <c r="K5" s="1105"/>
      <c r="L5" s="1105"/>
      <c r="M5" s="1105"/>
      <c r="N5" s="1105"/>
      <c r="O5" s="1105"/>
      <c r="P5" s="411"/>
    </row>
    <row r="6" spans="1:16" s="985" customFormat="1" ht="7.5" customHeight="1">
      <c r="A6" s="265"/>
      <c r="O6" s="226"/>
      <c r="P6" s="138"/>
    </row>
    <row r="7" spans="1:16" s="985" customFormat="1" ht="10.5" customHeight="1">
      <c r="A7" s="266"/>
      <c r="B7" s="412"/>
      <c r="C7" s="267"/>
      <c r="D7" s="267"/>
      <c r="E7" s="267"/>
      <c r="F7" s="267"/>
      <c r="G7" s="267"/>
      <c r="H7" s="268"/>
      <c r="I7" s="268"/>
      <c r="J7" s="268"/>
      <c r="K7" s="269"/>
      <c r="L7" s="269"/>
      <c r="M7" s="268"/>
      <c r="N7" s="268"/>
      <c r="O7" s="268"/>
      <c r="P7" s="413"/>
    </row>
    <row r="8" spans="1:16" s="985" customFormat="1" ht="51" customHeight="1">
      <c r="A8" s="414"/>
      <c r="B8" s="414" t="s">
        <v>877</v>
      </c>
      <c r="C8" s="414" t="s">
        <v>878</v>
      </c>
      <c r="D8" s="414" t="s">
        <v>879</v>
      </c>
      <c r="E8" s="414" t="s">
        <v>880</v>
      </c>
      <c r="F8" s="414" t="s">
        <v>881</v>
      </c>
      <c r="G8" s="414" t="s">
        <v>882</v>
      </c>
      <c r="H8" s="414" t="s">
        <v>883</v>
      </c>
      <c r="I8" s="414" t="s">
        <v>884</v>
      </c>
      <c r="J8" s="414" t="s">
        <v>885</v>
      </c>
      <c r="K8" s="414" t="s">
        <v>886</v>
      </c>
      <c r="L8" s="414" t="s">
        <v>887</v>
      </c>
      <c r="M8" s="414" t="s">
        <v>888</v>
      </c>
      <c r="N8" s="414" t="s">
        <v>889</v>
      </c>
      <c r="O8" s="414" t="s">
        <v>890</v>
      </c>
      <c r="P8" s="413" t="s">
        <v>318</v>
      </c>
    </row>
    <row r="9" spans="1:16" s="985" customFormat="1" ht="42.75" customHeight="1">
      <c r="A9" s="273" t="s">
        <v>724</v>
      </c>
      <c r="B9" s="273">
        <v>1126933.02599</v>
      </c>
      <c r="C9" s="274">
        <v>675347.67715</v>
      </c>
      <c r="D9" s="274">
        <v>338801.01944</v>
      </c>
      <c r="E9" s="274">
        <v>88493.360140000004</v>
      </c>
      <c r="F9" s="274">
        <v>136241.18636000002</v>
      </c>
      <c r="G9" s="274">
        <v>221028.09117</v>
      </c>
      <c r="H9" s="273">
        <v>155147.40319000001</v>
      </c>
      <c r="I9" s="273">
        <v>145878.79344000001</v>
      </c>
      <c r="J9" s="273">
        <v>133773.82487000001</v>
      </c>
      <c r="K9" s="273">
        <v>102172.06658</v>
      </c>
      <c r="L9" s="273">
        <v>75978.152549999999</v>
      </c>
      <c r="M9" s="273">
        <v>52371.120640000001</v>
      </c>
      <c r="N9" s="273">
        <v>157180.10877000002</v>
      </c>
      <c r="O9" s="273">
        <v>96235.561489999993</v>
      </c>
      <c r="P9" s="415">
        <v>4775076.3789734002</v>
      </c>
    </row>
    <row r="10" spans="1:16" s="985" customFormat="1" ht="27" customHeight="1">
      <c r="A10" s="273" t="s">
        <v>725</v>
      </c>
      <c r="B10" s="273">
        <v>25332.68348</v>
      </c>
      <c r="C10" s="274">
        <v>6155.5800399999998</v>
      </c>
      <c r="D10" s="274">
        <v>3032.4346099999998</v>
      </c>
      <c r="E10" s="274">
        <v>1779.3294900000001</v>
      </c>
      <c r="F10" s="274">
        <v>1026.28268</v>
      </c>
      <c r="G10" s="274">
        <v>2549.18941</v>
      </c>
      <c r="H10" s="273">
        <v>1931.4710299999999</v>
      </c>
      <c r="I10" s="273">
        <v>1278.33276</v>
      </c>
      <c r="J10" s="273">
        <v>896.10302999999999</v>
      </c>
      <c r="K10" s="273">
        <v>1492.70931</v>
      </c>
      <c r="L10" s="273">
        <v>1034.94361</v>
      </c>
      <c r="M10" s="273">
        <v>488.29232000000002</v>
      </c>
      <c r="N10" s="273">
        <v>2124.0551099999998</v>
      </c>
      <c r="O10" s="273">
        <v>581.89089000000001</v>
      </c>
      <c r="P10" s="415">
        <v>-68239.767309599993</v>
      </c>
    </row>
    <row r="11" spans="1:16" s="985" customFormat="1" ht="42.75" customHeight="1">
      <c r="A11" s="273" t="s">
        <v>726</v>
      </c>
      <c r="B11" s="273">
        <v>4829.2513899999994</v>
      </c>
      <c r="C11" s="274">
        <v>9520.5856899999999</v>
      </c>
      <c r="D11" s="274">
        <v>15769.654619999999</v>
      </c>
      <c r="E11" s="274">
        <v>3978.4159500000001</v>
      </c>
      <c r="F11" s="274">
        <v>2055.3363600000002</v>
      </c>
      <c r="G11" s="274">
        <v>1085.7350900000001</v>
      </c>
      <c r="H11" s="273">
        <v>1271.0356200000001</v>
      </c>
      <c r="I11" s="273">
        <v>1363.74407</v>
      </c>
      <c r="J11" s="273">
        <v>729.73391000000004</v>
      </c>
      <c r="K11" s="273">
        <v>241.15923999999998</v>
      </c>
      <c r="L11" s="273">
        <v>336.50436999999999</v>
      </c>
      <c r="M11" s="273">
        <v>543.14010999999994</v>
      </c>
      <c r="N11" s="273">
        <v>477.49603999999999</v>
      </c>
      <c r="O11" s="273">
        <v>1463.21093</v>
      </c>
      <c r="P11" s="415">
        <v>60658.8155682</v>
      </c>
    </row>
    <row r="12" spans="1:16" s="985" customFormat="1" ht="27" customHeight="1">
      <c r="A12" s="273" t="s">
        <v>727</v>
      </c>
      <c r="B12" s="273">
        <v>396.17440999999997</v>
      </c>
      <c r="C12" s="274">
        <v>342.91128999999995</v>
      </c>
      <c r="D12" s="274">
        <v>481.85628000000003</v>
      </c>
      <c r="E12" s="274">
        <v>239.58678</v>
      </c>
      <c r="F12" s="274">
        <v>71.136139999999997</v>
      </c>
      <c r="G12" s="274">
        <v>51.81165</v>
      </c>
      <c r="H12" s="273">
        <v>49.940199999999997</v>
      </c>
      <c r="I12" s="273">
        <v>46.25544</v>
      </c>
      <c r="J12" s="273">
        <v>30.68357</v>
      </c>
      <c r="K12" s="273">
        <v>10.191879999999999</v>
      </c>
      <c r="L12" s="273">
        <v>16.508110000000002</v>
      </c>
      <c r="M12" s="273">
        <v>24.262740000000001</v>
      </c>
      <c r="N12" s="273">
        <v>21.51088</v>
      </c>
      <c r="O12" s="273">
        <v>48.98142</v>
      </c>
      <c r="P12" s="415">
        <v>-2461.2598008</v>
      </c>
    </row>
    <row r="13" spans="1:16" s="985" customFormat="1" ht="42.75" customHeight="1">
      <c r="A13" s="273" t="s">
        <v>728</v>
      </c>
      <c r="B13" s="273">
        <v>1931.4821200000001</v>
      </c>
      <c r="C13" s="274">
        <v>2488.2429200000001</v>
      </c>
      <c r="D13" s="274">
        <v>3251.9775199999999</v>
      </c>
      <c r="E13" s="274">
        <v>89.322779999999995</v>
      </c>
      <c r="F13" s="274">
        <v>139.62895</v>
      </c>
      <c r="G13" s="274">
        <v>370.78863000000001</v>
      </c>
      <c r="H13" s="273">
        <v>173.72848999999999</v>
      </c>
      <c r="I13" s="273">
        <v>218.65932000000001</v>
      </c>
      <c r="J13" s="273">
        <v>215.47032000000002</v>
      </c>
      <c r="K13" s="273">
        <v>0</v>
      </c>
      <c r="L13" s="273">
        <v>116.35225</v>
      </c>
      <c r="M13" s="273">
        <v>19.09282</v>
      </c>
      <c r="N13" s="273">
        <v>291.03191999999996</v>
      </c>
      <c r="O13" s="273">
        <v>0</v>
      </c>
      <c r="P13" s="415">
        <v>13713.9419256</v>
      </c>
    </row>
    <row r="14" spans="1:16" s="985" customFormat="1" ht="27" customHeight="1">
      <c r="A14" s="273" t="s">
        <v>729</v>
      </c>
      <c r="B14" s="273">
        <v>1924.3638899999999</v>
      </c>
      <c r="C14" s="274">
        <v>334.65339</v>
      </c>
      <c r="D14" s="274">
        <v>370.26438999999999</v>
      </c>
      <c r="E14" s="274">
        <v>17.864560000000001</v>
      </c>
      <c r="F14" s="274">
        <v>17.153230000000001</v>
      </c>
      <c r="G14" s="274">
        <v>50.885469999999998</v>
      </c>
      <c r="H14" s="273">
        <v>24.226929999999999</v>
      </c>
      <c r="I14" s="273">
        <v>40.850670000000001</v>
      </c>
      <c r="J14" s="273">
        <v>43.094070000000002</v>
      </c>
      <c r="K14" s="273">
        <v>0</v>
      </c>
      <c r="L14" s="273">
        <v>23.27045</v>
      </c>
      <c r="M14" s="273">
        <v>3.8185599999999997</v>
      </c>
      <c r="N14" s="273">
        <v>38.913580000000003</v>
      </c>
      <c r="O14" s="273">
        <v>0</v>
      </c>
      <c r="P14" s="415">
        <v>-3456.1325650999997</v>
      </c>
    </row>
    <row r="15" spans="1:16" s="985" customFormat="1" ht="42.75" customHeight="1">
      <c r="A15" s="273" t="s">
        <v>730</v>
      </c>
      <c r="B15" s="273">
        <v>679.58507999999995</v>
      </c>
      <c r="C15" s="274">
        <v>1008.90142</v>
      </c>
      <c r="D15" s="274">
        <v>580.23423000000003</v>
      </c>
      <c r="E15" s="274">
        <v>6.9343599999999999</v>
      </c>
      <c r="F15" s="274">
        <v>0</v>
      </c>
      <c r="G15" s="274">
        <v>60.196719999999999</v>
      </c>
      <c r="H15" s="273">
        <v>58.786300000000004</v>
      </c>
      <c r="I15" s="273">
        <v>0</v>
      </c>
      <c r="J15" s="273">
        <v>239.96362999999999</v>
      </c>
      <c r="K15" s="273">
        <v>13.498329999999999</v>
      </c>
      <c r="L15" s="273">
        <v>0.83835000000000004</v>
      </c>
      <c r="M15" s="273">
        <v>0.47361999999999999</v>
      </c>
      <c r="N15" s="273">
        <v>146.05882</v>
      </c>
      <c r="O15" s="273">
        <v>20.53416</v>
      </c>
      <c r="P15" s="415">
        <v>3718.4445099999998</v>
      </c>
    </row>
    <row r="16" spans="1:16" s="985" customFormat="1" ht="27" customHeight="1">
      <c r="A16" s="273" t="s">
        <v>731</v>
      </c>
      <c r="B16" s="273">
        <v>682.90155000000004</v>
      </c>
      <c r="C16" s="274">
        <v>283.51544000000001</v>
      </c>
      <c r="D16" s="274">
        <v>174.00452999999999</v>
      </c>
      <c r="E16" s="274">
        <v>3.4671799999999999</v>
      </c>
      <c r="F16" s="274">
        <v>0</v>
      </c>
      <c r="G16" s="274">
        <v>30.098400000000002</v>
      </c>
      <c r="H16" s="273">
        <v>29.393150000000002</v>
      </c>
      <c r="I16" s="273">
        <v>0</v>
      </c>
      <c r="J16" s="273">
        <v>68.528700000000001</v>
      </c>
      <c r="K16" s="273">
        <v>6.7491700000000003</v>
      </c>
      <c r="L16" s="273">
        <v>0.41918</v>
      </c>
      <c r="M16" s="273">
        <v>0.23680999999999999</v>
      </c>
      <c r="N16" s="273">
        <v>72.549710000000005</v>
      </c>
      <c r="O16" s="273">
        <v>10.26708</v>
      </c>
      <c r="P16" s="415">
        <v>-1680.99496</v>
      </c>
    </row>
    <row r="17" spans="1:16" s="985" customFormat="1" ht="42.75" customHeight="1">
      <c r="A17" s="273" t="s">
        <v>732</v>
      </c>
      <c r="B17" s="273">
        <v>2229.03748</v>
      </c>
      <c r="C17" s="274">
        <v>978.71500000000003</v>
      </c>
      <c r="D17" s="274">
        <v>125.02145</v>
      </c>
      <c r="E17" s="274">
        <v>46.682850000000002</v>
      </c>
      <c r="F17" s="274">
        <v>524.72496000000001</v>
      </c>
      <c r="G17" s="274">
        <v>195.62038000000001</v>
      </c>
      <c r="H17" s="273">
        <v>23.274169999999998</v>
      </c>
      <c r="I17" s="273">
        <v>163.82441</v>
      </c>
      <c r="J17" s="273">
        <v>107.3913</v>
      </c>
      <c r="K17" s="273">
        <v>0</v>
      </c>
      <c r="L17" s="273">
        <v>46.576980000000006</v>
      </c>
      <c r="M17" s="273">
        <v>0</v>
      </c>
      <c r="N17" s="273">
        <v>152.04698000000002</v>
      </c>
      <c r="O17" s="273">
        <v>39.91328</v>
      </c>
      <c r="P17" s="415">
        <v>5318.5534800000005</v>
      </c>
    </row>
    <row r="18" spans="1:16" s="985" customFormat="1" ht="27" customHeight="1">
      <c r="A18" s="273" t="s">
        <v>733</v>
      </c>
      <c r="B18" s="273">
        <v>2229.03748</v>
      </c>
      <c r="C18" s="274">
        <v>523.80566999999996</v>
      </c>
      <c r="D18" s="274">
        <v>100.01715</v>
      </c>
      <c r="E18" s="274">
        <v>37.346249999999998</v>
      </c>
      <c r="F18" s="274">
        <v>209.88998000000001</v>
      </c>
      <c r="G18" s="274">
        <v>121.06941999999999</v>
      </c>
      <c r="H18" s="273">
        <v>18.619340000000001</v>
      </c>
      <c r="I18" s="273">
        <v>79.683350000000004</v>
      </c>
      <c r="J18" s="273">
        <v>85.913029999999992</v>
      </c>
      <c r="K18" s="273">
        <v>0</v>
      </c>
      <c r="L18" s="273">
        <v>37.261580000000002</v>
      </c>
      <c r="M18" s="273">
        <v>0</v>
      </c>
      <c r="N18" s="273">
        <v>83.455820000000003</v>
      </c>
      <c r="O18" s="273">
        <v>31.930619999999998</v>
      </c>
      <c r="P18" s="415">
        <v>-4049.908606</v>
      </c>
    </row>
    <row r="19" spans="1:16" s="985" customFormat="1" ht="42.75" customHeight="1">
      <c r="A19" s="273" t="s">
        <v>734</v>
      </c>
      <c r="B19" s="273">
        <v>19876.990859999998</v>
      </c>
      <c r="C19" s="274">
        <v>10618.47147</v>
      </c>
      <c r="D19" s="274">
        <v>9338.0716199999988</v>
      </c>
      <c r="E19" s="274">
        <v>2354.0435899999998</v>
      </c>
      <c r="F19" s="274">
        <v>3286.5949300000002</v>
      </c>
      <c r="G19" s="274">
        <v>5130.2654499999999</v>
      </c>
      <c r="H19" s="273">
        <v>4222.3039600000002</v>
      </c>
      <c r="I19" s="273">
        <v>1029.1243199999999</v>
      </c>
      <c r="J19" s="273">
        <v>3731.9976000000001</v>
      </c>
      <c r="K19" s="273">
        <v>434.62602000000004</v>
      </c>
      <c r="L19" s="273">
        <v>172.25029000000001</v>
      </c>
      <c r="M19" s="273">
        <v>642.91525999999999</v>
      </c>
      <c r="N19" s="273">
        <v>893.82960000000003</v>
      </c>
      <c r="O19" s="273">
        <v>108.54505999999999</v>
      </c>
      <c r="P19" s="415">
        <v>74164.930477200003</v>
      </c>
    </row>
    <row r="20" spans="1:16" s="985" customFormat="1" ht="27" customHeight="1">
      <c r="A20" s="273" t="s">
        <v>735</v>
      </c>
      <c r="B20" s="273">
        <v>19905.620940000001</v>
      </c>
      <c r="C20" s="274">
        <v>9360.3532200000009</v>
      </c>
      <c r="D20" s="274">
        <v>6265.1896900000002</v>
      </c>
      <c r="E20" s="274">
        <v>2098.70694</v>
      </c>
      <c r="F20" s="274">
        <v>2172.7144199999998</v>
      </c>
      <c r="G20" s="274">
        <v>4449.0422800000006</v>
      </c>
      <c r="H20" s="273">
        <v>2950.1738700000001</v>
      </c>
      <c r="I20" s="273">
        <v>982.67800999999997</v>
      </c>
      <c r="J20" s="273">
        <v>3477.2606099999998</v>
      </c>
      <c r="K20" s="273">
        <v>434.62602000000004</v>
      </c>
      <c r="L20" s="273">
        <v>172.25029000000001</v>
      </c>
      <c r="M20" s="273">
        <v>579.93043999999998</v>
      </c>
      <c r="N20" s="273">
        <v>893.82960000000003</v>
      </c>
      <c r="O20" s="273">
        <v>108.54505999999999</v>
      </c>
      <c r="P20" s="415">
        <v>-65016.603431100004</v>
      </c>
    </row>
    <row r="21" spans="1:16" s="985" customFormat="1" ht="55.5" customHeight="1">
      <c r="A21" s="416" t="s">
        <v>736</v>
      </c>
      <c r="B21" s="417">
        <v>1156479.3729200002</v>
      </c>
      <c r="C21" s="417">
        <v>699962.59364999994</v>
      </c>
      <c r="D21" s="417">
        <v>367865.97888000001</v>
      </c>
      <c r="E21" s="417">
        <v>94968.759669999999</v>
      </c>
      <c r="F21" s="417">
        <v>142247.47156000001</v>
      </c>
      <c r="G21" s="417">
        <v>227870.69744000002</v>
      </c>
      <c r="H21" s="417">
        <v>160896.53173000002</v>
      </c>
      <c r="I21" s="417">
        <v>148654.14556</v>
      </c>
      <c r="J21" s="417">
        <v>138798.38163000002</v>
      </c>
      <c r="K21" s="417">
        <v>102861.35016999999</v>
      </c>
      <c r="L21" s="417">
        <v>76650.67478999999</v>
      </c>
      <c r="M21" s="417">
        <v>53576.742449999998</v>
      </c>
      <c r="N21" s="417">
        <v>159140.57213000004</v>
      </c>
      <c r="O21" s="417">
        <v>97867.764919999987</v>
      </c>
      <c r="P21" s="280">
        <f>P9+P11+P13+P15+P17+P19</f>
        <v>4932651.0649344008</v>
      </c>
    </row>
    <row r="22" spans="1:16" s="985" customFormat="1" ht="55.5" customHeight="1">
      <c r="A22" s="279" t="s">
        <v>869</v>
      </c>
      <c r="B22" s="280">
        <v>50470.781749999995</v>
      </c>
      <c r="C22" s="280">
        <v>17000.819050000002</v>
      </c>
      <c r="D22" s="280">
        <v>10423.76665</v>
      </c>
      <c r="E22" s="280">
        <v>4176.3011999999999</v>
      </c>
      <c r="F22" s="280">
        <v>3497.1764499999999</v>
      </c>
      <c r="G22" s="280">
        <v>7252.09663</v>
      </c>
      <c r="H22" s="280">
        <v>5003.8245200000001</v>
      </c>
      <c r="I22" s="280">
        <v>2427.8002299999998</v>
      </c>
      <c r="J22" s="280">
        <v>4601.5830100000003</v>
      </c>
      <c r="K22" s="280">
        <v>1944.2763800000002</v>
      </c>
      <c r="L22" s="280">
        <v>1284.6532200000001</v>
      </c>
      <c r="M22" s="280">
        <v>1096.54087</v>
      </c>
      <c r="N22" s="280">
        <v>3234.3146999999999</v>
      </c>
      <c r="O22" s="280">
        <v>781.61506999999995</v>
      </c>
      <c r="P22" s="280">
        <f>P10+P12+P14+P16+P18+P20</f>
        <v>-144904.6666726</v>
      </c>
    </row>
    <row r="23" spans="1:16" s="285" customFormat="1" ht="55.5" customHeight="1" thickBot="1">
      <c r="A23" s="418" t="s">
        <v>870</v>
      </c>
      <c r="B23" s="419">
        <v>0.2344539189364655</v>
      </c>
      <c r="C23" s="419">
        <v>0.14190393450409383</v>
      </c>
      <c r="D23" s="419">
        <v>7.4577742077706094E-2</v>
      </c>
      <c r="E23" s="419">
        <v>1.9253086914077712E-2</v>
      </c>
      <c r="F23" s="419">
        <v>2.8837935156455618E-2</v>
      </c>
      <c r="G23" s="419">
        <v>4.6196395090644923E-2</v>
      </c>
      <c r="H23" s="419">
        <v>3.2618672922922386E-2</v>
      </c>
      <c r="I23" s="419">
        <v>3.0136764916692309E-2</v>
      </c>
      <c r="J23" s="419">
        <v>2.8138698603008907E-2</v>
      </c>
      <c r="K23" s="419">
        <v>2.0853157625770138E-2</v>
      </c>
      <c r="L23" s="419">
        <v>1.5539448013037055E-2</v>
      </c>
      <c r="M23" s="419">
        <v>1.0861652637639494E-2</v>
      </c>
      <c r="N23" s="419">
        <v>3.2262685934002194E-2</v>
      </c>
      <c r="O23" s="419">
        <v>1.9840804393347358E-2</v>
      </c>
      <c r="P23" s="420"/>
    </row>
    <row r="24" spans="1:16" s="985" customFormat="1" ht="15" customHeight="1">
      <c r="A24" s="1039" t="s">
        <v>916</v>
      </c>
      <c r="B24" s="285"/>
      <c r="C24" s="381"/>
      <c r="D24" s="381"/>
      <c r="E24" s="381"/>
      <c r="F24" s="381"/>
      <c r="G24" s="381"/>
      <c r="H24" s="382"/>
      <c r="I24" s="382"/>
      <c r="J24" s="382"/>
      <c r="K24" s="382"/>
      <c r="L24" s="382"/>
      <c r="M24" s="382"/>
      <c r="N24" s="382"/>
      <c r="O24" s="421"/>
      <c r="P24" s="422"/>
    </row>
    <row r="25" spans="1:16" s="985" customFormat="1" ht="39" customHeight="1">
      <c r="A25" s="1072" t="s">
        <v>363</v>
      </c>
      <c r="B25" s="1118"/>
      <c r="C25" s="1118"/>
      <c r="D25" s="1118"/>
      <c r="E25" s="1118"/>
      <c r="F25" s="1118"/>
      <c r="G25" s="1118"/>
      <c r="H25" s="1118"/>
      <c r="I25" s="1118"/>
      <c r="J25" s="1118"/>
      <c r="K25" s="1118"/>
      <c r="L25" s="1119"/>
      <c r="M25" s="1119"/>
      <c r="N25" s="1119"/>
      <c r="O25" s="1119"/>
      <c r="P25" s="422"/>
    </row>
    <row r="26" spans="1:16" s="985" customFormat="1" ht="39" customHeight="1">
      <c r="A26" s="1072" t="s">
        <v>364</v>
      </c>
      <c r="B26" s="1118"/>
      <c r="C26" s="1118"/>
      <c r="D26" s="1118"/>
      <c r="E26" s="1118"/>
      <c r="F26" s="1118"/>
      <c r="G26" s="1118"/>
      <c r="H26" s="1118"/>
      <c r="I26" s="1118"/>
      <c r="J26" s="1118"/>
      <c r="K26" s="1118"/>
      <c r="L26" s="1118"/>
      <c r="M26" s="1118"/>
      <c r="N26" s="1118"/>
      <c r="O26" s="1118"/>
      <c r="P26" s="423"/>
    </row>
    <row r="27" spans="1:16" s="985" customFormat="1" ht="13.5" customHeight="1">
      <c r="A27" s="1039" t="s">
        <v>917</v>
      </c>
      <c r="C27" s="291"/>
      <c r="D27" s="291"/>
      <c r="E27" s="291"/>
      <c r="F27" s="291"/>
      <c r="G27" s="291"/>
      <c r="H27" s="141"/>
      <c r="I27" s="141"/>
      <c r="J27" s="141"/>
      <c r="K27" s="141"/>
      <c r="L27" s="141"/>
      <c r="M27" s="141"/>
      <c r="N27" s="141"/>
      <c r="O27" s="421"/>
      <c r="P27" s="423"/>
    </row>
    <row r="28" spans="1:16" s="985" customFormat="1" ht="9" customHeight="1">
      <c r="A28" s="295"/>
      <c r="C28" s="291"/>
      <c r="D28" s="291"/>
      <c r="E28" s="291"/>
      <c r="F28" s="291"/>
      <c r="G28" s="291"/>
      <c r="H28" s="141"/>
      <c r="I28" s="141"/>
      <c r="J28" s="141"/>
      <c r="K28" s="141"/>
      <c r="L28" s="141"/>
      <c r="M28" s="141"/>
      <c r="N28" s="141"/>
      <c r="O28" s="421"/>
      <c r="P28" s="423"/>
    </row>
    <row r="29" spans="1:16" s="985" customFormat="1" ht="9" customHeight="1">
      <c r="A29" s="290"/>
      <c r="C29" s="291"/>
      <c r="D29" s="291"/>
      <c r="E29" s="291"/>
      <c r="F29" s="291"/>
      <c r="G29" s="291"/>
      <c r="H29" s="141"/>
      <c r="I29" s="141"/>
      <c r="J29" s="141"/>
      <c r="K29" s="141"/>
      <c r="L29" s="141"/>
      <c r="M29" s="141"/>
      <c r="N29" s="141"/>
      <c r="O29" s="421"/>
      <c r="P29" s="423"/>
    </row>
    <row r="30" spans="1:16" s="985" customFormat="1" ht="9" customHeight="1">
      <c r="A30" s="290"/>
      <c r="C30" s="291"/>
      <c r="D30" s="291"/>
      <c r="E30" s="291"/>
      <c r="F30" s="291"/>
      <c r="G30" s="291"/>
      <c r="H30" s="141"/>
      <c r="I30" s="141"/>
      <c r="J30" s="141"/>
      <c r="K30" s="141"/>
      <c r="L30" s="141"/>
      <c r="M30" s="141"/>
      <c r="N30" s="141"/>
      <c r="O30" s="421"/>
      <c r="P30" s="423"/>
    </row>
    <row r="31" spans="1:16" s="985" customFormat="1" ht="9" customHeight="1">
      <c r="A31" s="290"/>
      <c r="B31" s="109"/>
      <c r="C31" s="291"/>
      <c r="D31" s="291"/>
      <c r="E31" s="291"/>
      <c r="F31" s="291"/>
      <c r="G31" s="291"/>
      <c r="H31" s="141"/>
      <c r="I31" s="141"/>
      <c r="J31" s="141"/>
      <c r="K31" s="141"/>
      <c r="L31" s="141"/>
      <c r="M31" s="141"/>
      <c r="N31" s="141"/>
      <c r="O31" s="141"/>
      <c r="P31" s="423"/>
    </row>
    <row r="32" spans="1:16" s="985" customFormat="1" ht="9" customHeight="1">
      <c r="A32" s="290"/>
      <c r="B32" s="109"/>
      <c r="C32" s="291"/>
      <c r="D32" s="291"/>
      <c r="E32" s="291"/>
      <c r="F32" s="291"/>
      <c r="G32" s="291"/>
      <c r="H32" s="141"/>
      <c r="I32" s="141"/>
      <c r="J32" s="141"/>
      <c r="K32" s="141"/>
      <c r="L32" s="141"/>
      <c r="M32" s="141"/>
      <c r="N32" s="141"/>
      <c r="O32" s="141"/>
      <c r="P32" s="423"/>
    </row>
    <row r="33" spans="1:16" s="985" customFormat="1" ht="9" customHeight="1">
      <c r="A33" s="290"/>
      <c r="B33" s="109"/>
      <c r="C33" s="291"/>
      <c r="D33" s="291"/>
      <c r="E33" s="291"/>
      <c r="F33" s="291"/>
      <c r="G33" s="291"/>
      <c r="H33" s="141"/>
      <c r="I33" s="141"/>
      <c r="J33" s="141"/>
      <c r="K33" s="141"/>
      <c r="L33" s="141"/>
      <c r="M33" s="141"/>
      <c r="N33" s="141"/>
      <c r="O33" s="141"/>
      <c r="P33" s="423"/>
    </row>
    <row r="34" spans="1:16" s="985" customFormat="1" ht="9" customHeight="1">
      <c r="A34" s="292"/>
      <c r="B34" s="109"/>
      <c r="C34" s="291"/>
      <c r="D34" s="291"/>
      <c r="E34" s="291"/>
      <c r="F34" s="291"/>
      <c r="G34" s="291"/>
      <c r="H34" s="141"/>
      <c r="I34" s="141"/>
      <c r="J34" s="141"/>
      <c r="K34" s="141"/>
      <c r="L34" s="141"/>
      <c r="M34" s="141"/>
      <c r="N34" s="141"/>
      <c r="O34" s="141"/>
      <c r="P34" s="423"/>
    </row>
    <row r="35" spans="1:16" s="985" customFormat="1" ht="9" customHeight="1">
      <c r="A35" s="290"/>
      <c r="B35" s="109"/>
      <c r="C35" s="291"/>
      <c r="D35" s="291"/>
      <c r="E35" s="291"/>
      <c r="F35" s="291"/>
      <c r="G35" s="291"/>
      <c r="H35" s="141"/>
      <c r="I35" s="141"/>
      <c r="J35" s="141"/>
      <c r="K35" s="141"/>
      <c r="L35" s="141"/>
      <c r="M35" s="141"/>
      <c r="N35" s="141"/>
      <c r="O35" s="141"/>
      <c r="P35" s="423"/>
    </row>
    <row r="36" spans="1:16" s="985" customFormat="1" ht="9" customHeight="1">
      <c r="A36" s="290"/>
      <c r="B36" s="109"/>
      <c r="C36" s="291"/>
      <c r="D36" s="291"/>
      <c r="E36" s="291"/>
      <c r="F36" s="291"/>
      <c r="G36" s="291"/>
      <c r="H36" s="141"/>
      <c r="I36" s="141"/>
      <c r="J36" s="141"/>
      <c r="K36" s="141"/>
      <c r="L36" s="141"/>
      <c r="M36" s="141"/>
      <c r="N36" s="141"/>
      <c r="O36" s="141"/>
      <c r="P36" s="423"/>
    </row>
    <row r="37" spans="1:16" s="985" customFormat="1" ht="9" customHeight="1">
      <c r="A37" s="290"/>
      <c r="B37" s="109"/>
      <c r="C37" s="291"/>
      <c r="D37" s="291"/>
      <c r="E37" s="291"/>
      <c r="F37" s="291"/>
      <c r="G37" s="291"/>
      <c r="H37" s="141"/>
      <c r="I37" s="141"/>
      <c r="J37" s="141"/>
      <c r="K37" s="141"/>
      <c r="L37" s="141"/>
      <c r="M37" s="141"/>
      <c r="N37" s="141"/>
      <c r="O37" s="141"/>
      <c r="P37" s="423"/>
    </row>
    <row r="38" spans="1:16" s="985" customFormat="1" ht="9" customHeight="1">
      <c r="A38" s="290"/>
      <c r="C38" s="291"/>
      <c r="D38" s="291"/>
      <c r="E38" s="291"/>
      <c r="F38" s="291"/>
      <c r="G38" s="291"/>
      <c r="H38" s="141"/>
      <c r="I38" s="141"/>
      <c r="J38" s="141"/>
      <c r="K38" s="141"/>
      <c r="L38" s="141"/>
      <c r="M38" s="141"/>
      <c r="N38" s="141"/>
      <c r="O38" s="141"/>
      <c r="P38" s="423"/>
    </row>
    <row r="39" spans="1:16" s="985" customFormat="1" ht="9" customHeight="1">
      <c r="A39" s="290"/>
      <c r="C39" s="291"/>
      <c r="D39" s="291"/>
      <c r="E39" s="291"/>
      <c r="F39" s="291"/>
      <c r="G39" s="291"/>
      <c r="H39" s="141"/>
      <c r="I39" s="141"/>
      <c r="J39" s="141"/>
      <c r="K39" s="141"/>
      <c r="L39" s="141"/>
      <c r="M39" s="141"/>
      <c r="N39" s="141"/>
      <c r="O39" s="141"/>
      <c r="P39" s="423"/>
    </row>
    <row r="40" spans="1:16" s="985" customFormat="1" ht="9" customHeight="1">
      <c r="A40" s="292"/>
      <c r="C40" s="291"/>
      <c r="D40" s="291"/>
      <c r="E40" s="291"/>
      <c r="F40" s="291"/>
      <c r="G40" s="291"/>
      <c r="H40" s="141"/>
      <c r="I40" s="141"/>
      <c r="J40" s="141"/>
      <c r="K40" s="141"/>
      <c r="L40" s="141"/>
      <c r="M40" s="141"/>
      <c r="N40" s="141"/>
      <c r="O40" s="141"/>
      <c r="P40" s="423"/>
    </row>
    <row r="41" spans="1:16" s="985" customFormat="1" ht="9" customHeight="1">
      <c r="A41" s="290"/>
      <c r="C41" s="291"/>
      <c r="D41" s="291"/>
      <c r="E41" s="291"/>
      <c r="F41" s="291"/>
      <c r="G41" s="291"/>
      <c r="H41" s="141"/>
      <c r="I41" s="141"/>
      <c r="J41" s="141"/>
      <c r="K41" s="141"/>
      <c r="L41" s="141"/>
      <c r="M41" s="141"/>
      <c r="N41" s="141"/>
      <c r="O41" s="141"/>
      <c r="P41" s="423"/>
    </row>
    <row r="42" spans="1:16" s="985" customFormat="1" ht="9" customHeight="1">
      <c r="A42" s="290"/>
      <c r="C42" s="291"/>
      <c r="D42" s="291"/>
      <c r="E42" s="291"/>
      <c r="F42" s="291"/>
      <c r="G42" s="291"/>
      <c r="H42" s="141"/>
      <c r="I42" s="141"/>
      <c r="J42" s="141"/>
      <c r="K42" s="141"/>
      <c r="L42" s="141"/>
      <c r="M42" s="141"/>
      <c r="N42" s="141"/>
      <c r="O42" s="141"/>
      <c r="P42" s="423"/>
    </row>
    <row r="43" spans="1:16" s="985" customFormat="1" ht="9" customHeight="1">
      <c r="A43" s="290"/>
      <c r="C43" s="291"/>
      <c r="D43" s="291"/>
      <c r="E43" s="291"/>
      <c r="F43" s="291"/>
      <c r="G43" s="291"/>
      <c r="H43" s="141"/>
      <c r="I43" s="141"/>
      <c r="J43" s="141"/>
      <c r="K43" s="141"/>
      <c r="L43" s="141"/>
      <c r="M43" s="141"/>
      <c r="N43" s="141"/>
      <c r="O43" s="141"/>
      <c r="P43" s="423"/>
    </row>
    <row r="44" spans="1:16" s="985" customFormat="1" ht="9" customHeight="1">
      <c r="A44" s="290"/>
      <c r="C44" s="291"/>
      <c r="D44" s="291"/>
      <c r="E44" s="291"/>
      <c r="F44" s="291"/>
      <c r="G44" s="291"/>
      <c r="H44" s="141"/>
      <c r="I44" s="141"/>
      <c r="J44" s="141"/>
      <c r="K44" s="141"/>
      <c r="L44" s="141"/>
      <c r="M44" s="141"/>
      <c r="N44" s="141"/>
      <c r="O44" s="141"/>
      <c r="P44" s="423"/>
    </row>
    <row r="45" spans="1:16" s="985" customFormat="1" ht="9" customHeight="1">
      <c r="A45" s="290"/>
      <c r="C45" s="291"/>
      <c r="D45" s="291"/>
      <c r="E45" s="291"/>
      <c r="F45" s="291"/>
      <c r="G45" s="291"/>
      <c r="H45" s="141"/>
      <c r="I45" s="141"/>
      <c r="J45" s="141"/>
      <c r="K45" s="141"/>
      <c r="L45" s="141"/>
      <c r="M45" s="141"/>
      <c r="N45" s="141"/>
      <c r="O45" s="141"/>
      <c r="P45" s="423"/>
    </row>
    <row r="46" spans="1:16" s="985" customFormat="1" ht="9" customHeight="1">
      <c r="A46" s="292"/>
      <c r="C46" s="291"/>
      <c r="D46" s="291"/>
      <c r="E46" s="291"/>
      <c r="F46" s="291"/>
      <c r="G46" s="291"/>
      <c r="H46" s="141"/>
      <c r="I46" s="141"/>
      <c r="J46" s="141"/>
      <c r="K46" s="141"/>
      <c r="L46" s="141"/>
      <c r="M46" s="141"/>
      <c r="N46" s="141"/>
      <c r="O46" s="141"/>
      <c r="P46" s="423"/>
    </row>
    <row r="47" spans="1:16" s="985" customFormat="1" ht="9" customHeight="1">
      <c r="A47" s="290"/>
      <c r="C47" s="291"/>
      <c r="D47" s="291"/>
      <c r="E47" s="291"/>
      <c r="F47" s="291"/>
      <c r="G47" s="291"/>
      <c r="H47" s="141"/>
      <c r="I47" s="141"/>
      <c r="J47" s="141"/>
      <c r="K47" s="141"/>
      <c r="L47" s="141"/>
      <c r="M47" s="141"/>
      <c r="N47" s="141"/>
      <c r="O47" s="141"/>
      <c r="P47" s="423"/>
    </row>
    <row r="48" spans="1:16" s="985" customFormat="1" ht="9" customHeight="1">
      <c r="A48" s="290"/>
      <c r="C48" s="291"/>
      <c r="D48" s="291"/>
      <c r="E48" s="291"/>
      <c r="F48" s="291"/>
      <c r="G48" s="291"/>
      <c r="H48" s="141"/>
      <c r="I48" s="141"/>
      <c r="J48" s="141"/>
      <c r="K48" s="141"/>
      <c r="L48" s="141"/>
      <c r="M48" s="141"/>
      <c r="N48" s="141"/>
      <c r="O48" s="141"/>
      <c r="P48" s="423"/>
    </row>
    <row r="49" spans="1:16" s="985" customFormat="1" ht="9" customHeight="1">
      <c r="A49" s="290"/>
      <c r="C49" s="291"/>
      <c r="D49" s="291"/>
      <c r="E49" s="291"/>
      <c r="F49" s="291"/>
      <c r="G49" s="291"/>
      <c r="H49" s="141"/>
      <c r="I49" s="141"/>
      <c r="J49" s="141"/>
      <c r="K49" s="141"/>
      <c r="L49" s="141"/>
      <c r="M49" s="141"/>
      <c r="N49" s="141"/>
      <c r="O49" s="141"/>
      <c r="P49" s="423"/>
    </row>
    <row r="50" spans="1:16" s="985" customFormat="1" ht="9" customHeight="1">
      <c r="A50" s="290"/>
      <c r="C50" s="291"/>
      <c r="D50" s="291"/>
      <c r="E50" s="291"/>
      <c r="F50" s="291"/>
      <c r="G50" s="291"/>
      <c r="H50" s="141"/>
      <c r="I50" s="141"/>
      <c r="J50" s="141"/>
      <c r="K50" s="141"/>
      <c r="L50" s="141"/>
      <c r="M50" s="141"/>
      <c r="N50" s="141"/>
      <c r="O50" s="141"/>
      <c r="P50" s="423"/>
    </row>
    <row r="51" spans="1:16" s="985" customFormat="1" ht="9" customHeight="1">
      <c r="A51" s="292"/>
      <c r="C51" s="291"/>
      <c r="D51" s="291"/>
      <c r="E51" s="291"/>
      <c r="F51" s="291"/>
      <c r="G51" s="291"/>
      <c r="H51" s="141"/>
      <c r="I51" s="141"/>
      <c r="J51" s="141"/>
      <c r="K51" s="141"/>
      <c r="L51" s="141"/>
      <c r="M51" s="141"/>
      <c r="N51" s="141"/>
      <c r="O51" s="141"/>
      <c r="P51" s="423"/>
    </row>
    <row r="52" spans="1:16" s="985" customFormat="1" ht="9" customHeight="1">
      <c r="A52" s="293"/>
      <c r="C52" s="291"/>
      <c r="D52" s="291"/>
      <c r="E52" s="291"/>
      <c r="F52" s="291"/>
      <c r="G52" s="291"/>
      <c r="H52" s="141"/>
      <c r="I52" s="141"/>
      <c r="J52" s="141"/>
      <c r="K52" s="141"/>
      <c r="L52" s="141"/>
      <c r="M52" s="141"/>
      <c r="N52" s="141"/>
      <c r="O52" s="141"/>
      <c r="P52" s="423"/>
    </row>
    <row r="53" spans="1:16" s="985" customFormat="1" ht="9" customHeight="1">
      <c r="A53" s="293"/>
      <c r="C53" s="291"/>
      <c r="D53" s="291"/>
      <c r="E53" s="291"/>
      <c r="F53" s="291"/>
      <c r="G53" s="291"/>
      <c r="H53" s="141"/>
      <c r="I53" s="141"/>
      <c r="J53" s="141"/>
      <c r="K53" s="141"/>
      <c r="L53" s="141"/>
      <c r="M53" s="141"/>
      <c r="N53" s="141"/>
      <c r="O53" s="141"/>
      <c r="P53" s="423"/>
    </row>
    <row r="54" spans="1:16" s="985" customFormat="1" ht="9" customHeight="1">
      <c r="A54" s="293"/>
      <c r="C54" s="291"/>
      <c r="D54" s="291"/>
      <c r="E54" s="291"/>
      <c r="F54" s="291"/>
      <c r="G54" s="291"/>
      <c r="H54" s="141"/>
      <c r="I54" s="141"/>
      <c r="J54" s="141"/>
      <c r="K54" s="141"/>
      <c r="L54" s="141"/>
      <c r="M54" s="141"/>
      <c r="N54" s="141"/>
      <c r="O54" s="141"/>
      <c r="P54" s="423"/>
    </row>
    <row r="55" spans="1:16" s="985" customFormat="1" ht="9" customHeight="1">
      <c r="A55" s="293"/>
      <c r="C55" s="291"/>
      <c r="D55" s="291"/>
      <c r="E55" s="291"/>
      <c r="F55" s="291"/>
      <c r="G55" s="291"/>
      <c r="H55" s="141"/>
      <c r="I55" s="141"/>
      <c r="J55" s="141"/>
      <c r="K55" s="141"/>
      <c r="L55" s="141"/>
      <c r="M55" s="141"/>
      <c r="N55" s="141"/>
      <c r="O55" s="141"/>
      <c r="P55" s="423"/>
    </row>
    <row r="56" spans="1:16" s="985" customFormat="1" ht="9" customHeight="1">
      <c r="A56" s="294"/>
      <c r="C56" s="291"/>
      <c r="D56" s="291"/>
      <c r="E56" s="291"/>
      <c r="F56" s="291"/>
      <c r="G56" s="291"/>
      <c r="H56" s="141"/>
      <c r="I56" s="141"/>
      <c r="J56" s="141"/>
      <c r="K56" s="141"/>
      <c r="L56" s="141"/>
      <c r="M56" s="141"/>
      <c r="N56" s="141"/>
      <c r="O56" s="141"/>
      <c r="P56" s="423"/>
    </row>
    <row r="57" spans="1:16" s="985" customFormat="1" ht="9" customHeight="1">
      <c r="A57" s="294"/>
      <c r="C57" s="291"/>
      <c r="D57" s="291"/>
      <c r="E57" s="291"/>
      <c r="F57" s="291"/>
      <c r="G57" s="291"/>
      <c r="H57" s="141"/>
      <c r="I57" s="141"/>
      <c r="J57" s="141"/>
      <c r="K57" s="141"/>
      <c r="L57" s="141"/>
      <c r="M57" s="141"/>
      <c r="N57" s="141"/>
      <c r="O57" s="141"/>
      <c r="P57" s="423"/>
    </row>
    <row r="58" spans="1:16" s="985" customFormat="1" ht="9" customHeight="1">
      <c r="A58" s="295"/>
      <c r="C58" s="291"/>
      <c r="D58" s="291"/>
      <c r="E58" s="291"/>
      <c r="F58" s="291"/>
      <c r="G58" s="291"/>
      <c r="H58" s="141"/>
      <c r="I58" s="141"/>
      <c r="J58" s="141"/>
      <c r="K58" s="141"/>
      <c r="L58" s="141"/>
      <c r="M58" s="141"/>
      <c r="N58" s="141"/>
      <c r="O58" s="141"/>
      <c r="P58" s="423"/>
    </row>
    <row r="59" spans="1:16" s="985" customFormat="1" ht="9" customHeight="1">
      <c r="A59" s="290"/>
      <c r="C59" s="291"/>
      <c r="D59" s="291"/>
      <c r="E59" s="291"/>
      <c r="F59" s="291"/>
      <c r="G59" s="291"/>
      <c r="H59" s="141"/>
      <c r="I59" s="141"/>
      <c r="J59" s="141"/>
      <c r="K59" s="141"/>
      <c r="L59" s="141"/>
      <c r="M59" s="141"/>
      <c r="N59" s="141"/>
      <c r="O59" s="141"/>
      <c r="P59" s="423"/>
    </row>
    <row r="60" spans="1:16" s="985" customFormat="1" ht="9" customHeight="1">
      <c r="A60" s="290"/>
      <c r="C60" s="291"/>
      <c r="D60" s="291"/>
      <c r="E60" s="291"/>
      <c r="F60" s="291"/>
      <c r="G60" s="291"/>
      <c r="H60" s="141"/>
      <c r="I60" s="141"/>
      <c r="J60" s="141"/>
      <c r="K60" s="141"/>
      <c r="L60" s="141"/>
      <c r="M60" s="141"/>
      <c r="N60" s="141"/>
      <c r="O60" s="141"/>
      <c r="P60" s="423"/>
    </row>
    <row r="61" spans="1:16" s="985" customFormat="1" ht="9" customHeight="1">
      <c r="A61" s="290"/>
      <c r="C61" s="291"/>
      <c r="D61" s="291"/>
      <c r="E61" s="291"/>
      <c r="F61" s="291"/>
      <c r="G61" s="291"/>
      <c r="H61" s="141"/>
      <c r="I61" s="141"/>
      <c r="J61" s="141"/>
      <c r="K61" s="141"/>
      <c r="L61" s="141"/>
      <c r="M61" s="141"/>
      <c r="N61" s="141"/>
      <c r="O61" s="141"/>
      <c r="P61" s="423"/>
    </row>
    <row r="62" spans="1:16" s="985" customFormat="1" ht="9" customHeight="1">
      <c r="A62" s="290"/>
      <c r="C62" s="291"/>
      <c r="D62" s="291"/>
      <c r="E62" s="291"/>
      <c r="F62" s="291"/>
      <c r="G62" s="291"/>
      <c r="H62" s="141"/>
      <c r="I62" s="141"/>
      <c r="J62" s="141"/>
      <c r="K62" s="141"/>
      <c r="L62" s="141"/>
      <c r="M62" s="141"/>
      <c r="N62" s="141"/>
      <c r="O62" s="141"/>
      <c r="P62" s="423"/>
    </row>
    <row r="63" spans="1:16" s="985" customFormat="1" ht="9" customHeight="1">
      <c r="A63" s="293"/>
      <c r="C63" s="291"/>
      <c r="D63" s="291"/>
      <c r="E63" s="291"/>
      <c r="F63" s="291"/>
      <c r="G63" s="291"/>
      <c r="H63" s="141"/>
      <c r="I63" s="141"/>
      <c r="J63" s="141"/>
      <c r="K63" s="141"/>
      <c r="L63" s="141"/>
      <c r="M63" s="141"/>
      <c r="N63" s="141"/>
      <c r="O63" s="141"/>
      <c r="P63" s="423"/>
    </row>
    <row r="64" spans="1:16" s="985" customFormat="1" ht="9" customHeight="1">
      <c r="A64" s="295"/>
      <c r="C64" s="291"/>
      <c r="D64" s="291"/>
      <c r="E64" s="291"/>
      <c r="F64" s="291"/>
      <c r="G64" s="291"/>
      <c r="H64" s="141"/>
      <c r="I64" s="141"/>
      <c r="J64" s="141"/>
      <c r="K64" s="141"/>
      <c r="L64" s="141"/>
      <c r="M64" s="141"/>
      <c r="N64" s="141"/>
      <c r="O64" s="141"/>
      <c r="P64" s="423"/>
    </row>
    <row r="65" spans="1:16" s="985" customFormat="1" ht="9" customHeight="1">
      <c r="A65" s="290"/>
      <c r="C65" s="291"/>
      <c r="D65" s="291"/>
      <c r="E65" s="291"/>
      <c r="F65" s="291"/>
      <c r="G65" s="291"/>
      <c r="H65" s="141"/>
      <c r="I65" s="141"/>
      <c r="J65" s="141"/>
      <c r="K65" s="141"/>
      <c r="L65" s="141"/>
      <c r="M65" s="141"/>
      <c r="N65" s="141"/>
      <c r="O65" s="141"/>
      <c r="P65" s="423"/>
    </row>
    <row r="66" spans="1:16" s="985" customFormat="1" ht="9" customHeight="1">
      <c r="A66" s="290"/>
      <c r="C66" s="291"/>
      <c r="D66" s="291"/>
      <c r="E66" s="291"/>
      <c r="F66" s="291"/>
      <c r="G66" s="291"/>
      <c r="H66" s="141"/>
      <c r="I66" s="141"/>
      <c r="J66" s="141"/>
      <c r="K66" s="141"/>
      <c r="L66" s="141"/>
      <c r="M66" s="141"/>
      <c r="N66" s="141"/>
      <c r="O66" s="141"/>
      <c r="P66" s="423"/>
    </row>
    <row r="67" spans="1:16" s="985" customFormat="1" ht="9" customHeight="1">
      <c r="A67" s="290"/>
      <c r="C67" s="291"/>
      <c r="D67" s="291"/>
      <c r="E67" s="291"/>
      <c r="F67" s="291"/>
      <c r="G67" s="291"/>
      <c r="H67" s="141"/>
      <c r="I67" s="141"/>
      <c r="J67" s="141"/>
      <c r="K67" s="141"/>
      <c r="L67" s="141"/>
      <c r="M67" s="141"/>
      <c r="N67" s="141"/>
      <c r="O67" s="141"/>
      <c r="P67" s="423"/>
    </row>
    <row r="68" spans="1:16" s="985" customFormat="1" ht="9" customHeight="1">
      <c r="A68" s="290"/>
      <c r="C68" s="291"/>
      <c r="D68" s="291"/>
      <c r="E68" s="291"/>
      <c r="F68" s="291"/>
      <c r="G68" s="291"/>
      <c r="H68" s="141"/>
      <c r="I68" s="141"/>
      <c r="J68" s="141"/>
      <c r="K68" s="141"/>
      <c r="L68" s="141"/>
      <c r="M68" s="141"/>
      <c r="N68" s="141"/>
      <c r="O68" s="141"/>
      <c r="P68" s="423"/>
    </row>
    <row r="69" spans="1:16" s="985" customFormat="1" ht="9" customHeight="1">
      <c r="A69" s="293"/>
      <c r="C69" s="291"/>
      <c r="D69" s="291"/>
      <c r="E69" s="291"/>
      <c r="F69" s="291"/>
      <c r="G69" s="291"/>
      <c r="H69" s="141"/>
      <c r="I69" s="141"/>
      <c r="J69" s="141"/>
      <c r="K69" s="141"/>
      <c r="L69" s="141"/>
      <c r="M69" s="141"/>
      <c r="N69" s="141"/>
      <c r="O69" s="141"/>
      <c r="P69" s="423"/>
    </row>
    <row r="70" spans="1:16" s="985" customFormat="1" ht="9" customHeight="1">
      <c r="A70" s="295"/>
      <c r="C70" s="291"/>
      <c r="D70" s="291"/>
      <c r="E70" s="291"/>
      <c r="F70" s="291"/>
      <c r="G70" s="291"/>
      <c r="H70" s="141"/>
      <c r="I70" s="141"/>
      <c r="J70" s="141"/>
      <c r="K70" s="141"/>
      <c r="L70" s="141"/>
      <c r="M70" s="141"/>
      <c r="N70" s="141"/>
      <c r="O70" s="141"/>
      <c r="P70" s="423"/>
    </row>
    <row r="71" spans="1:16" s="985" customFormat="1" ht="9" customHeight="1">
      <c r="A71" s="290"/>
      <c r="C71" s="291"/>
      <c r="D71" s="291"/>
      <c r="E71" s="291"/>
      <c r="F71" s="291"/>
      <c r="G71" s="291"/>
      <c r="H71" s="141"/>
      <c r="I71" s="141"/>
      <c r="J71" s="141"/>
      <c r="K71" s="141"/>
      <c r="L71" s="141"/>
      <c r="M71" s="141"/>
      <c r="N71" s="141"/>
      <c r="O71" s="141"/>
      <c r="P71" s="423"/>
    </row>
    <row r="72" spans="1:16" s="985" customFormat="1" ht="9" customHeight="1">
      <c r="A72" s="290"/>
      <c r="C72" s="291"/>
      <c r="D72" s="291"/>
      <c r="E72" s="291"/>
      <c r="F72" s="291"/>
      <c r="G72" s="291"/>
      <c r="H72" s="141"/>
      <c r="I72" s="141"/>
      <c r="J72" s="141"/>
      <c r="K72" s="141"/>
      <c r="L72" s="141"/>
      <c r="M72" s="141"/>
      <c r="N72" s="141"/>
      <c r="O72" s="141"/>
      <c r="P72" s="423"/>
    </row>
    <row r="73" spans="1:16" s="985" customFormat="1" ht="9" customHeight="1">
      <c r="A73" s="290"/>
      <c r="C73" s="142"/>
      <c r="D73" s="142"/>
      <c r="E73" s="142"/>
      <c r="F73" s="142"/>
      <c r="G73" s="142"/>
      <c r="O73" s="226"/>
      <c r="P73" s="138"/>
    </row>
    <row r="74" spans="1:16" s="985" customFormat="1" ht="9" customHeight="1">
      <c r="A74" s="290"/>
      <c r="C74" s="142"/>
      <c r="D74" s="142"/>
      <c r="E74" s="142"/>
      <c r="F74" s="142"/>
      <c r="G74" s="142"/>
      <c r="O74" s="226"/>
      <c r="P74" s="138"/>
    </row>
    <row r="75" spans="1:16" s="985" customFormat="1" ht="9" customHeight="1">
      <c r="A75" s="290"/>
      <c r="C75" s="142"/>
      <c r="D75" s="142"/>
      <c r="E75" s="142"/>
      <c r="F75" s="142"/>
      <c r="G75" s="142"/>
      <c r="O75" s="226"/>
      <c r="P75" s="138"/>
    </row>
    <row r="76" spans="1:16" s="985" customFormat="1" ht="9" customHeight="1">
      <c r="A76" s="290"/>
      <c r="C76" s="142"/>
      <c r="D76" s="142"/>
      <c r="E76" s="142"/>
      <c r="F76" s="142"/>
      <c r="G76" s="142"/>
      <c r="O76" s="226"/>
      <c r="P76" s="138"/>
    </row>
    <row r="77" spans="1:16" s="985" customFormat="1" ht="9" customHeight="1">
      <c r="A77" s="290"/>
      <c r="C77" s="142"/>
      <c r="D77" s="142"/>
      <c r="E77" s="142"/>
      <c r="F77" s="142"/>
      <c r="G77" s="142"/>
      <c r="O77" s="226"/>
      <c r="P77" s="138"/>
    </row>
    <row r="78" spans="1:16" s="985" customFormat="1" ht="9" customHeight="1">
      <c r="A78" s="290"/>
      <c r="C78" s="142"/>
      <c r="D78" s="142"/>
      <c r="E78" s="142"/>
      <c r="F78" s="142"/>
      <c r="G78" s="142"/>
      <c r="O78" s="226"/>
      <c r="P78" s="138"/>
    </row>
    <row r="79" spans="1:16" s="985" customFormat="1" ht="9" customHeight="1">
      <c r="A79" s="293"/>
      <c r="C79" s="142"/>
      <c r="D79" s="142"/>
      <c r="E79" s="142"/>
      <c r="F79" s="142"/>
      <c r="G79" s="142"/>
      <c r="O79" s="226"/>
      <c r="P79" s="138"/>
    </row>
    <row r="80" spans="1:16" s="985" customFormat="1" ht="9" customHeight="1">
      <c r="A80" s="295"/>
      <c r="C80" s="142"/>
      <c r="D80" s="142"/>
      <c r="E80" s="142"/>
      <c r="F80" s="142"/>
      <c r="G80" s="142"/>
      <c r="O80" s="226"/>
      <c r="P80" s="138"/>
    </row>
    <row r="81" spans="1:16" s="985" customFormat="1" ht="9" customHeight="1">
      <c r="A81" s="290"/>
      <c r="C81" s="142"/>
      <c r="D81" s="142"/>
      <c r="E81" s="142"/>
      <c r="F81" s="142"/>
      <c r="G81" s="142"/>
      <c r="O81" s="226"/>
      <c r="P81" s="138"/>
    </row>
    <row r="82" spans="1:16" s="985" customFormat="1" ht="9" customHeight="1">
      <c r="A82" s="290"/>
      <c r="C82" s="142"/>
      <c r="D82" s="142"/>
      <c r="E82" s="142"/>
      <c r="F82" s="142"/>
      <c r="G82" s="142"/>
      <c r="O82" s="226"/>
      <c r="P82" s="138"/>
    </row>
    <row r="83" spans="1:16" s="985" customFormat="1" ht="9" customHeight="1">
      <c r="A83" s="290"/>
      <c r="C83" s="142"/>
      <c r="D83" s="142"/>
      <c r="E83" s="142"/>
      <c r="F83" s="142"/>
      <c r="G83" s="142"/>
      <c r="O83" s="226"/>
      <c r="P83" s="138"/>
    </row>
    <row r="84" spans="1:16" s="985" customFormat="1" ht="9" customHeight="1">
      <c r="A84" s="290"/>
      <c r="C84" s="142"/>
      <c r="D84" s="142"/>
      <c r="E84" s="142"/>
      <c r="F84" s="142"/>
      <c r="G84" s="142"/>
      <c r="O84" s="226"/>
      <c r="P84" s="138"/>
    </row>
    <row r="85" spans="1:16" s="985" customFormat="1" ht="9" customHeight="1">
      <c r="A85" s="290"/>
      <c r="C85" s="142"/>
      <c r="D85" s="142"/>
      <c r="E85" s="142"/>
      <c r="F85" s="142"/>
      <c r="G85" s="142"/>
      <c r="O85" s="226"/>
      <c r="P85" s="138"/>
    </row>
    <row r="86" spans="1:16" s="985" customFormat="1" ht="9" customHeight="1">
      <c r="A86" s="290"/>
      <c r="C86" s="142"/>
      <c r="D86" s="142"/>
      <c r="E86" s="142"/>
      <c r="F86" s="142"/>
      <c r="G86" s="142"/>
      <c r="O86" s="226"/>
      <c r="P86" s="138"/>
    </row>
    <row r="87" spans="1:16" s="985" customFormat="1" ht="9" customHeight="1">
      <c r="A87" s="290"/>
      <c r="C87" s="142"/>
      <c r="D87" s="142"/>
      <c r="E87" s="142"/>
      <c r="F87" s="142"/>
      <c r="G87" s="142"/>
      <c r="O87" s="226"/>
      <c r="P87" s="138"/>
    </row>
    <row r="88" spans="1:16" s="985" customFormat="1" ht="9" customHeight="1">
      <c r="A88" s="290"/>
      <c r="C88" s="142"/>
      <c r="D88" s="142"/>
      <c r="E88" s="142"/>
      <c r="F88" s="142"/>
      <c r="G88" s="142"/>
      <c r="O88" s="226"/>
      <c r="P88" s="138"/>
    </row>
    <row r="89" spans="1:16" s="985" customFormat="1" ht="9" customHeight="1">
      <c r="A89" s="290"/>
      <c r="C89" s="142"/>
      <c r="D89" s="142"/>
      <c r="E89" s="142"/>
      <c r="F89" s="142"/>
      <c r="G89" s="142"/>
      <c r="O89" s="226"/>
      <c r="P89" s="138"/>
    </row>
    <row r="90" spans="1:16" s="985" customFormat="1" ht="9" customHeight="1">
      <c r="A90" s="295"/>
      <c r="C90" s="142"/>
      <c r="D90" s="142"/>
      <c r="E90" s="142"/>
      <c r="F90" s="142"/>
      <c r="G90" s="142"/>
      <c r="O90" s="226"/>
      <c r="P90" s="138"/>
    </row>
    <row r="91" spans="1:16" s="985" customFormat="1" ht="9" customHeight="1">
      <c r="A91" s="290"/>
      <c r="C91" s="142"/>
      <c r="D91" s="142"/>
      <c r="E91" s="142"/>
      <c r="F91" s="142"/>
      <c r="G91" s="142"/>
      <c r="O91" s="226"/>
      <c r="P91" s="138"/>
    </row>
    <row r="92" spans="1:16" s="985" customFormat="1" ht="9" customHeight="1">
      <c r="A92" s="290"/>
      <c r="C92" s="142"/>
      <c r="D92" s="142"/>
      <c r="E92" s="142"/>
      <c r="F92" s="142"/>
      <c r="G92" s="142"/>
      <c r="O92" s="226"/>
      <c r="P92" s="138"/>
    </row>
    <row r="93" spans="1:16" s="985" customFormat="1" ht="9" customHeight="1">
      <c r="A93" s="290"/>
      <c r="C93" s="142"/>
      <c r="D93" s="142"/>
      <c r="E93" s="142"/>
      <c r="F93" s="142"/>
      <c r="G93" s="142"/>
      <c r="O93" s="226"/>
      <c r="P93" s="138"/>
    </row>
    <row r="94" spans="1:16" s="985" customFormat="1">
      <c r="A94" s="296"/>
      <c r="C94" s="142"/>
      <c r="D94" s="142"/>
      <c r="E94" s="142"/>
      <c r="F94" s="142"/>
      <c r="G94" s="142"/>
      <c r="O94" s="226"/>
      <c r="P94" s="138"/>
    </row>
    <row r="95" spans="1:16" s="985" customFormat="1">
      <c r="A95" s="296"/>
      <c r="C95" s="142"/>
      <c r="D95" s="142"/>
      <c r="E95" s="142"/>
      <c r="F95" s="142"/>
      <c r="G95" s="142"/>
      <c r="O95" s="226"/>
      <c r="P95" s="138"/>
    </row>
    <row r="96" spans="1:16" s="985" customFormat="1">
      <c r="A96" s="296"/>
      <c r="C96" s="142"/>
      <c r="D96" s="142"/>
      <c r="E96" s="142"/>
      <c r="F96" s="142"/>
      <c r="G96" s="142"/>
      <c r="O96" s="226"/>
      <c r="P96" s="138"/>
    </row>
    <row r="97" spans="1:16" s="985" customFormat="1">
      <c r="A97" s="296"/>
      <c r="C97" s="142"/>
      <c r="D97" s="142"/>
      <c r="E97" s="142"/>
      <c r="F97" s="142"/>
      <c r="G97" s="142"/>
      <c r="O97" s="226"/>
      <c r="P97" s="138"/>
    </row>
    <row r="98" spans="1:16" s="985" customFormat="1">
      <c r="A98" s="296"/>
      <c r="C98" s="142"/>
      <c r="D98" s="142"/>
      <c r="E98" s="142"/>
      <c r="F98" s="142"/>
      <c r="G98" s="142"/>
      <c r="O98" s="226"/>
      <c r="P98" s="138"/>
    </row>
    <row r="99" spans="1:16" s="985" customFormat="1">
      <c r="A99" s="296"/>
      <c r="C99" s="142"/>
      <c r="D99" s="142"/>
      <c r="E99" s="142"/>
      <c r="F99" s="142"/>
      <c r="G99" s="142"/>
      <c r="O99" s="226"/>
      <c r="P99" s="138"/>
    </row>
    <row r="100" spans="1:16" s="985" customFormat="1">
      <c r="A100" s="296"/>
      <c r="C100" s="142"/>
      <c r="D100" s="142"/>
      <c r="E100" s="142"/>
      <c r="F100" s="142"/>
      <c r="G100" s="142"/>
      <c r="O100" s="226"/>
      <c r="P100" s="138"/>
    </row>
    <row r="101" spans="1:16" s="985" customFormat="1" ht="15.75">
      <c r="A101" s="297"/>
      <c r="C101" s="142"/>
      <c r="D101" s="142"/>
      <c r="E101" s="142"/>
      <c r="F101" s="142"/>
      <c r="G101" s="142"/>
      <c r="O101" s="226"/>
      <c r="P101" s="138"/>
    </row>
    <row r="102" spans="1:16" s="985" customFormat="1" ht="15.75">
      <c r="A102" s="297"/>
      <c r="C102" s="142"/>
      <c r="D102" s="142"/>
      <c r="E102" s="142"/>
      <c r="F102" s="142"/>
      <c r="G102" s="142"/>
      <c r="O102" s="226"/>
      <c r="P102" s="138"/>
    </row>
    <row r="103" spans="1:16" s="985" customFormat="1" ht="15.75">
      <c r="A103" s="297"/>
      <c r="C103" s="142"/>
      <c r="D103" s="142"/>
      <c r="E103" s="142"/>
      <c r="F103" s="142"/>
      <c r="G103" s="142"/>
      <c r="O103" s="226"/>
      <c r="P103" s="138"/>
    </row>
    <row r="104" spans="1:16" s="985" customFormat="1" ht="15.75">
      <c r="A104" s="297"/>
      <c r="C104" s="142"/>
      <c r="D104" s="142"/>
      <c r="E104" s="142"/>
      <c r="F104" s="142"/>
      <c r="G104" s="142"/>
      <c r="O104" s="226"/>
      <c r="P104" s="138"/>
    </row>
    <row r="105" spans="1:16" s="985" customFormat="1" ht="15.75">
      <c r="A105" s="297"/>
      <c r="C105" s="142"/>
      <c r="D105" s="142"/>
      <c r="E105" s="142"/>
      <c r="F105" s="142"/>
      <c r="G105" s="142"/>
      <c r="O105" s="226"/>
      <c r="P105" s="138"/>
    </row>
    <row r="106" spans="1:16" s="985" customFormat="1" ht="15.75">
      <c r="A106" s="297"/>
      <c r="C106" s="142"/>
      <c r="D106" s="142"/>
      <c r="E106" s="142"/>
      <c r="F106" s="142"/>
      <c r="G106" s="142"/>
      <c r="O106" s="226"/>
      <c r="P106" s="138"/>
    </row>
    <row r="107" spans="1:16" s="985" customFormat="1" ht="15.75">
      <c r="A107" s="297"/>
      <c r="C107" s="142"/>
      <c r="D107" s="142"/>
      <c r="E107" s="142"/>
      <c r="F107" s="142"/>
      <c r="G107" s="142"/>
      <c r="O107" s="226"/>
      <c r="P107" s="138"/>
    </row>
    <row r="108" spans="1:16" s="985" customFormat="1" ht="15.75">
      <c r="A108" s="297"/>
      <c r="C108" s="142"/>
      <c r="D108" s="142"/>
      <c r="E108" s="142"/>
      <c r="F108" s="142"/>
      <c r="G108" s="142"/>
      <c r="O108" s="226"/>
      <c r="P108" s="138"/>
    </row>
    <row r="109" spans="1:16" s="985" customFormat="1" ht="15.75">
      <c r="A109" s="297"/>
      <c r="C109" s="142"/>
      <c r="D109" s="142"/>
      <c r="E109" s="142"/>
      <c r="F109" s="142"/>
      <c r="G109" s="142"/>
      <c r="O109" s="226"/>
      <c r="P109" s="138"/>
    </row>
    <row r="110" spans="1:16" s="985" customFormat="1" ht="15.75">
      <c r="A110" s="297"/>
      <c r="C110" s="142"/>
      <c r="D110" s="142"/>
      <c r="E110" s="142"/>
      <c r="F110" s="142"/>
      <c r="G110" s="142"/>
      <c r="O110" s="226"/>
      <c r="P110" s="138"/>
    </row>
    <row r="111" spans="1:16" s="985" customFormat="1" ht="15.75">
      <c r="A111" s="297"/>
      <c r="C111" s="142"/>
      <c r="D111" s="142"/>
      <c r="E111" s="142"/>
      <c r="F111" s="142"/>
      <c r="G111" s="142"/>
      <c r="O111" s="226"/>
      <c r="P111" s="138"/>
    </row>
    <row r="112" spans="1:16" s="985" customFormat="1" ht="15.75">
      <c r="A112" s="297"/>
      <c r="C112" s="142"/>
      <c r="D112" s="142"/>
      <c r="E112" s="142"/>
      <c r="F112" s="142"/>
      <c r="G112" s="142"/>
      <c r="O112" s="226"/>
      <c r="P112" s="138"/>
    </row>
    <row r="113" spans="1:16" s="985" customFormat="1" ht="15.75">
      <c r="A113" s="297"/>
      <c r="C113" s="142"/>
      <c r="D113" s="142"/>
      <c r="E113" s="142"/>
      <c r="F113" s="142"/>
      <c r="G113" s="142"/>
      <c r="O113" s="226"/>
      <c r="P113" s="138"/>
    </row>
    <row r="114" spans="1:16" s="985" customFormat="1" ht="15.75">
      <c r="A114" s="297"/>
      <c r="C114" s="142"/>
      <c r="D114" s="142"/>
      <c r="E114" s="142"/>
      <c r="F114" s="142"/>
      <c r="G114" s="142"/>
      <c r="O114" s="226"/>
      <c r="P114" s="138"/>
    </row>
    <row r="115" spans="1:16" s="985" customFormat="1" ht="15.75">
      <c r="A115" s="297"/>
      <c r="C115" s="142"/>
      <c r="D115" s="142"/>
      <c r="E115" s="142"/>
      <c r="F115" s="142"/>
      <c r="G115" s="142"/>
      <c r="O115" s="226"/>
      <c r="P115" s="138"/>
    </row>
    <row r="116" spans="1:16" s="985" customFormat="1" ht="15.75">
      <c r="A116" s="297"/>
      <c r="C116" s="142"/>
      <c r="D116" s="142"/>
      <c r="E116" s="142"/>
      <c r="F116" s="142"/>
      <c r="G116" s="142"/>
      <c r="O116" s="226"/>
      <c r="P116" s="138"/>
    </row>
    <row r="117" spans="1:16" s="985" customFormat="1" ht="15.75">
      <c r="A117" s="297"/>
      <c r="C117" s="142"/>
      <c r="D117" s="142"/>
      <c r="E117" s="142"/>
      <c r="F117" s="142"/>
      <c r="G117" s="142"/>
      <c r="O117" s="226"/>
      <c r="P117" s="138"/>
    </row>
    <row r="118" spans="1:16" s="985" customFormat="1" ht="15.75">
      <c r="A118" s="297"/>
      <c r="C118" s="142"/>
      <c r="D118" s="142"/>
      <c r="E118" s="142"/>
      <c r="F118" s="142"/>
      <c r="G118" s="142"/>
      <c r="O118" s="226"/>
      <c r="P118" s="138"/>
    </row>
    <row r="119" spans="1:16" s="985" customFormat="1" ht="15.75">
      <c r="A119" s="297"/>
      <c r="C119" s="142"/>
      <c r="D119" s="142"/>
      <c r="E119" s="142"/>
      <c r="F119" s="142"/>
      <c r="G119" s="142"/>
      <c r="O119" s="226"/>
      <c r="P119" s="138"/>
    </row>
    <row r="120" spans="1:16" s="985" customFormat="1" ht="15.75">
      <c r="A120" s="297"/>
      <c r="C120" s="142"/>
      <c r="D120" s="142"/>
      <c r="E120" s="142"/>
      <c r="F120" s="142"/>
      <c r="G120" s="142"/>
      <c r="O120" s="226"/>
      <c r="P120" s="138"/>
    </row>
    <row r="121" spans="1:16" s="985" customFormat="1" ht="15.75">
      <c r="A121" s="297"/>
      <c r="C121" s="142"/>
      <c r="D121" s="142"/>
      <c r="E121" s="142"/>
      <c r="F121" s="142"/>
      <c r="G121" s="142"/>
      <c r="O121" s="226"/>
      <c r="P121" s="138"/>
    </row>
    <row r="122" spans="1:16" s="985" customFormat="1" ht="15.75">
      <c r="A122" s="297"/>
      <c r="C122" s="142"/>
      <c r="D122" s="142"/>
      <c r="E122" s="142"/>
      <c r="F122" s="142"/>
      <c r="G122" s="142"/>
      <c r="O122" s="226"/>
      <c r="P122" s="138"/>
    </row>
    <row r="123" spans="1:16" s="985" customFormat="1" ht="15.75">
      <c r="A123" s="297"/>
      <c r="C123" s="142"/>
      <c r="D123" s="142"/>
      <c r="E123" s="142"/>
      <c r="F123" s="142"/>
      <c r="G123" s="142"/>
      <c r="O123" s="226"/>
      <c r="P123" s="138"/>
    </row>
    <row r="124" spans="1:16" s="985" customFormat="1" ht="15.75">
      <c r="A124" s="297"/>
      <c r="C124" s="142"/>
      <c r="D124" s="142"/>
      <c r="E124" s="142"/>
      <c r="F124" s="142"/>
      <c r="G124" s="142"/>
      <c r="O124" s="226"/>
      <c r="P124" s="138"/>
    </row>
    <row r="125" spans="1:16" s="985" customFormat="1" ht="15.75">
      <c r="A125" s="297"/>
      <c r="C125" s="142"/>
      <c r="D125" s="142"/>
      <c r="E125" s="142"/>
      <c r="F125" s="142"/>
      <c r="G125" s="142"/>
      <c r="O125" s="226"/>
      <c r="P125" s="138"/>
    </row>
    <row r="126" spans="1:16" s="985" customFormat="1" ht="15.75">
      <c r="A126" s="297"/>
      <c r="C126" s="142"/>
      <c r="D126" s="142"/>
      <c r="E126" s="142"/>
      <c r="F126" s="142"/>
      <c r="G126" s="142"/>
      <c r="O126" s="226"/>
      <c r="P126" s="138"/>
    </row>
    <row r="127" spans="1:16" s="985" customFormat="1" ht="15.75">
      <c r="A127" s="297"/>
      <c r="C127" s="142"/>
      <c r="D127" s="142"/>
      <c r="E127" s="142"/>
      <c r="F127" s="142"/>
      <c r="G127" s="142"/>
      <c r="O127" s="226"/>
      <c r="P127" s="138"/>
    </row>
    <row r="128" spans="1:16" s="985" customFormat="1" ht="15.75">
      <c r="A128" s="297"/>
      <c r="C128" s="142"/>
      <c r="D128" s="142"/>
      <c r="E128" s="142"/>
      <c r="F128" s="142"/>
      <c r="G128" s="142"/>
      <c r="O128" s="226"/>
      <c r="P128" s="138"/>
    </row>
    <row r="129" spans="1:16" s="985" customFormat="1" ht="15.75">
      <c r="A129" s="297"/>
      <c r="C129" s="142"/>
      <c r="D129" s="142"/>
      <c r="E129" s="142"/>
      <c r="F129" s="142"/>
      <c r="G129" s="142"/>
      <c r="O129" s="226"/>
      <c r="P129" s="138"/>
    </row>
    <row r="130" spans="1:16" s="985" customFormat="1" ht="15.75">
      <c r="A130" s="297"/>
      <c r="C130" s="142"/>
      <c r="D130" s="142"/>
      <c r="E130" s="142"/>
      <c r="F130" s="142"/>
      <c r="G130" s="142"/>
      <c r="O130" s="226"/>
      <c r="P130" s="138"/>
    </row>
    <row r="131" spans="1:16" s="985" customFormat="1" ht="15.75">
      <c r="A131" s="297"/>
      <c r="C131" s="142"/>
      <c r="D131" s="142"/>
      <c r="E131" s="142"/>
      <c r="F131" s="142"/>
      <c r="G131" s="142"/>
      <c r="O131" s="226"/>
      <c r="P131" s="138"/>
    </row>
    <row r="132" spans="1:16" s="985" customFormat="1" ht="15.75">
      <c r="A132" s="297"/>
      <c r="C132" s="142"/>
      <c r="D132" s="142"/>
      <c r="E132" s="142"/>
      <c r="F132" s="142"/>
      <c r="G132" s="142"/>
      <c r="O132" s="226"/>
      <c r="P132" s="138"/>
    </row>
    <row r="133" spans="1:16" s="985" customFormat="1" ht="15.75">
      <c r="A133" s="297"/>
      <c r="C133" s="142"/>
      <c r="D133" s="142"/>
      <c r="E133" s="142"/>
      <c r="F133" s="142"/>
      <c r="G133" s="142"/>
      <c r="O133" s="226"/>
      <c r="P133" s="138"/>
    </row>
    <row r="134" spans="1:16" s="985" customFormat="1" ht="15.75">
      <c r="A134" s="297"/>
      <c r="C134" s="142"/>
      <c r="D134" s="142"/>
      <c r="E134" s="142"/>
      <c r="F134" s="142"/>
      <c r="G134" s="142"/>
      <c r="O134" s="226"/>
      <c r="P134" s="138"/>
    </row>
    <row r="135" spans="1:16" s="985" customFormat="1" ht="15.75">
      <c r="A135" s="297"/>
      <c r="C135" s="142"/>
      <c r="D135" s="142"/>
      <c r="E135" s="142"/>
      <c r="F135" s="142"/>
      <c r="G135" s="142"/>
      <c r="O135" s="226"/>
      <c r="P135" s="138"/>
    </row>
    <row r="136" spans="1:16" s="985" customFormat="1" ht="15.75">
      <c r="A136" s="297"/>
      <c r="C136" s="142"/>
      <c r="D136" s="142"/>
      <c r="E136" s="142"/>
      <c r="F136" s="142"/>
      <c r="G136" s="142"/>
      <c r="O136" s="226"/>
      <c r="P136" s="138"/>
    </row>
    <row r="137" spans="1:16" s="985" customFormat="1" ht="15.75">
      <c r="A137" s="297"/>
      <c r="C137" s="142"/>
      <c r="D137" s="142"/>
      <c r="E137" s="142"/>
      <c r="F137" s="142"/>
      <c r="G137" s="142"/>
      <c r="O137" s="226"/>
      <c r="P137" s="138"/>
    </row>
    <row r="138" spans="1:16" s="985" customFormat="1" ht="15.75">
      <c r="A138" s="297"/>
      <c r="C138" s="142"/>
      <c r="D138" s="142"/>
      <c r="E138" s="142"/>
      <c r="F138" s="142"/>
      <c r="G138" s="142"/>
      <c r="O138" s="226"/>
      <c r="P138" s="138"/>
    </row>
    <row r="139" spans="1:16" s="985" customFormat="1" ht="15.75">
      <c r="A139" s="297"/>
      <c r="C139" s="142"/>
      <c r="D139" s="142"/>
      <c r="E139" s="142"/>
      <c r="F139" s="142"/>
      <c r="G139" s="142"/>
      <c r="O139" s="226"/>
      <c r="P139" s="138"/>
    </row>
    <row r="140" spans="1:16" s="985" customFormat="1" ht="15.75">
      <c r="A140" s="297"/>
      <c r="C140" s="142"/>
      <c r="D140" s="142"/>
      <c r="E140" s="142"/>
      <c r="F140" s="142"/>
      <c r="G140" s="142"/>
      <c r="O140" s="226"/>
      <c r="P140" s="138"/>
    </row>
    <row r="141" spans="1:16" s="985" customFormat="1" ht="15.75">
      <c r="A141" s="297"/>
      <c r="C141" s="142"/>
      <c r="D141" s="142"/>
      <c r="E141" s="142"/>
      <c r="F141" s="142"/>
      <c r="G141" s="142"/>
      <c r="O141" s="226"/>
      <c r="P141" s="138"/>
    </row>
    <row r="142" spans="1:16" s="985" customFormat="1" ht="15.75">
      <c r="A142" s="297"/>
      <c r="C142" s="142"/>
      <c r="D142" s="142"/>
      <c r="E142" s="142"/>
      <c r="F142" s="142"/>
      <c r="G142" s="142"/>
      <c r="O142" s="226"/>
      <c r="P142" s="138"/>
    </row>
    <row r="143" spans="1:16" s="985" customFormat="1" ht="15.75">
      <c r="A143" s="297"/>
      <c r="C143" s="142"/>
      <c r="D143" s="142"/>
      <c r="E143" s="142"/>
      <c r="F143" s="142"/>
      <c r="G143" s="142"/>
      <c r="O143" s="226"/>
      <c r="P143" s="138"/>
    </row>
    <row r="144" spans="1:16" s="985" customFormat="1" ht="15.75">
      <c r="A144" s="297"/>
      <c r="C144" s="142"/>
      <c r="D144" s="142"/>
      <c r="E144" s="142"/>
      <c r="F144" s="142"/>
      <c r="G144" s="142"/>
      <c r="O144" s="226"/>
      <c r="P144" s="138"/>
    </row>
    <row r="145" spans="1:16" s="985" customFormat="1" ht="15.75">
      <c r="A145" s="297"/>
      <c r="C145" s="142"/>
      <c r="D145" s="142"/>
      <c r="E145" s="142"/>
      <c r="F145" s="142"/>
      <c r="G145" s="142"/>
      <c r="O145" s="226"/>
      <c r="P145" s="138"/>
    </row>
    <row r="146" spans="1:16" s="985" customFormat="1" ht="15.75">
      <c r="A146" s="297"/>
      <c r="C146" s="142"/>
      <c r="D146" s="142"/>
      <c r="E146" s="142"/>
      <c r="F146" s="142"/>
      <c r="G146" s="142"/>
      <c r="O146" s="226"/>
      <c r="P146" s="138"/>
    </row>
    <row r="147" spans="1:16" s="985" customFormat="1" ht="15.75">
      <c r="A147" s="297"/>
      <c r="C147" s="142"/>
      <c r="D147" s="142"/>
      <c r="E147" s="142"/>
      <c r="F147" s="142"/>
      <c r="G147" s="142"/>
      <c r="O147" s="226"/>
      <c r="P147" s="138"/>
    </row>
    <row r="148" spans="1:16" s="985" customFormat="1" ht="15.75">
      <c r="A148" s="297"/>
      <c r="C148" s="142"/>
      <c r="D148" s="142"/>
      <c r="E148" s="142"/>
      <c r="F148" s="142"/>
      <c r="G148" s="142"/>
      <c r="O148" s="226"/>
      <c r="P148" s="138"/>
    </row>
    <row r="149" spans="1:16" s="985" customFormat="1" ht="15.75">
      <c r="A149" s="297"/>
      <c r="C149" s="142"/>
      <c r="D149" s="142"/>
      <c r="E149" s="142"/>
      <c r="F149" s="142"/>
      <c r="G149" s="142"/>
      <c r="O149" s="226"/>
      <c r="P149" s="138"/>
    </row>
    <row r="150" spans="1:16" s="985" customFormat="1" ht="15.75">
      <c r="A150" s="297"/>
      <c r="C150" s="142"/>
      <c r="D150" s="142"/>
      <c r="E150" s="142"/>
      <c r="F150" s="142"/>
      <c r="G150" s="142"/>
      <c r="O150" s="226"/>
      <c r="P150" s="138"/>
    </row>
    <row r="151" spans="1:16" s="985" customFormat="1" ht="15.75">
      <c r="A151" s="297"/>
      <c r="C151" s="142"/>
      <c r="D151" s="142"/>
      <c r="E151" s="142"/>
      <c r="F151" s="142"/>
      <c r="G151" s="142"/>
      <c r="O151" s="226"/>
      <c r="P151" s="138"/>
    </row>
    <row r="152" spans="1:16" s="985" customFormat="1" ht="15.75">
      <c r="A152" s="297"/>
      <c r="C152" s="142"/>
      <c r="D152" s="142"/>
      <c r="E152" s="142"/>
      <c r="F152" s="142"/>
      <c r="G152" s="142"/>
      <c r="O152" s="226"/>
      <c r="P152" s="138"/>
    </row>
    <row r="153" spans="1:16" s="985" customFormat="1" ht="15.75">
      <c r="A153" s="297"/>
      <c r="C153" s="142"/>
      <c r="D153" s="142"/>
      <c r="E153" s="142"/>
      <c r="F153" s="142"/>
      <c r="G153" s="142"/>
      <c r="O153" s="226"/>
      <c r="P153" s="138"/>
    </row>
    <row r="154" spans="1:16" s="985" customFormat="1" ht="15.75">
      <c r="A154" s="297"/>
      <c r="C154" s="142"/>
      <c r="D154" s="142"/>
      <c r="E154" s="142"/>
      <c r="F154" s="142"/>
      <c r="G154" s="142"/>
      <c r="O154" s="226"/>
      <c r="P154" s="138"/>
    </row>
    <row r="155" spans="1:16" s="985" customFormat="1" ht="15.75">
      <c r="A155" s="297"/>
      <c r="C155" s="142"/>
      <c r="D155" s="142"/>
      <c r="E155" s="142"/>
      <c r="F155" s="142"/>
      <c r="G155" s="142"/>
      <c r="O155" s="226"/>
      <c r="P155" s="138"/>
    </row>
    <row r="156" spans="1:16" s="985" customFormat="1" ht="15.75">
      <c r="A156" s="297"/>
      <c r="C156" s="142"/>
      <c r="D156" s="142"/>
      <c r="E156" s="142"/>
      <c r="F156" s="142"/>
      <c r="G156" s="142"/>
      <c r="O156" s="226"/>
      <c r="P156" s="138"/>
    </row>
    <row r="157" spans="1:16" s="985" customFormat="1" ht="15.75">
      <c r="A157" s="297"/>
      <c r="C157" s="142"/>
      <c r="D157" s="142"/>
      <c r="E157" s="142"/>
      <c r="F157" s="142"/>
      <c r="G157" s="142"/>
      <c r="O157" s="226"/>
      <c r="P157" s="138"/>
    </row>
    <row r="158" spans="1:16" s="985" customFormat="1" ht="15.75">
      <c r="A158" s="297"/>
      <c r="C158" s="142"/>
      <c r="D158" s="142"/>
      <c r="E158" s="142"/>
      <c r="F158" s="142"/>
      <c r="G158" s="142"/>
      <c r="O158" s="226"/>
      <c r="P158" s="138"/>
    </row>
    <row r="159" spans="1:16" s="985" customFormat="1" ht="15.75">
      <c r="A159" s="297"/>
      <c r="C159" s="142"/>
      <c r="D159" s="142"/>
      <c r="E159" s="142"/>
      <c r="F159" s="142"/>
      <c r="G159" s="142"/>
      <c r="O159" s="226"/>
      <c r="P159" s="138"/>
    </row>
    <row r="160" spans="1:16" s="985" customFormat="1" ht="15.75">
      <c r="A160" s="297"/>
      <c r="C160" s="142"/>
      <c r="D160" s="142"/>
      <c r="E160" s="142"/>
      <c r="F160" s="142"/>
      <c r="G160" s="142"/>
      <c r="O160" s="226"/>
      <c r="P160" s="138"/>
    </row>
    <row r="161" spans="1:16" s="985" customFormat="1" ht="15.75">
      <c r="A161" s="297"/>
      <c r="C161" s="142"/>
      <c r="D161" s="142"/>
      <c r="E161" s="142"/>
      <c r="F161" s="142"/>
      <c r="G161" s="142"/>
      <c r="O161" s="226"/>
      <c r="P161" s="138"/>
    </row>
    <row r="162" spans="1:16" s="985" customFormat="1" ht="15.75">
      <c r="A162" s="297"/>
      <c r="C162" s="142"/>
      <c r="D162" s="142"/>
      <c r="E162" s="142"/>
      <c r="F162" s="142"/>
      <c r="G162" s="142"/>
      <c r="O162" s="226"/>
      <c r="P162" s="138"/>
    </row>
    <row r="163" spans="1:16" s="985" customFormat="1" ht="15.75">
      <c r="A163" s="297"/>
      <c r="C163" s="142"/>
      <c r="D163" s="142"/>
      <c r="E163" s="142"/>
      <c r="F163" s="142"/>
      <c r="G163" s="142"/>
      <c r="O163" s="226"/>
      <c r="P163" s="138"/>
    </row>
    <row r="164" spans="1:16" s="985" customFormat="1" ht="15.75">
      <c r="A164" s="297"/>
      <c r="C164" s="142"/>
      <c r="D164" s="142"/>
      <c r="E164" s="142"/>
      <c r="F164" s="142"/>
      <c r="G164" s="142"/>
      <c r="O164" s="226"/>
      <c r="P164" s="138"/>
    </row>
    <row r="165" spans="1:16" s="985" customFormat="1" ht="15.75">
      <c r="A165" s="297"/>
      <c r="C165" s="142"/>
      <c r="D165" s="142"/>
      <c r="E165" s="142"/>
      <c r="F165" s="142"/>
      <c r="G165" s="142"/>
      <c r="O165" s="226"/>
      <c r="P165" s="138"/>
    </row>
    <row r="166" spans="1:16" s="985" customFormat="1" ht="15.75">
      <c r="A166" s="297"/>
      <c r="C166" s="142"/>
      <c r="D166" s="142"/>
      <c r="E166" s="142"/>
      <c r="F166" s="142"/>
      <c r="G166" s="142"/>
      <c r="O166" s="226"/>
      <c r="P166" s="138"/>
    </row>
    <row r="167" spans="1:16" s="985" customFormat="1" ht="15.75">
      <c r="A167" s="297"/>
      <c r="C167" s="142"/>
      <c r="D167" s="142"/>
      <c r="E167" s="142"/>
      <c r="F167" s="142"/>
      <c r="G167" s="142"/>
      <c r="O167" s="226"/>
      <c r="P167" s="138"/>
    </row>
    <row r="168" spans="1:16" s="985" customFormat="1" ht="15.75">
      <c r="A168" s="297"/>
      <c r="C168" s="142"/>
      <c r="D168" s="142"/>
      <c r="E168" s="142"/>
      <c r="F168" s="142"/>
      <c r="G168" s="142"/>
      <c r="O168" s="226"/>
      <c r="P168" s="138"/>
    </row>
    <row r="169" spans="1:16" s="985" customFormat="1" ht="15.75">
      <c r="A169" s="297"/>
      <c r="C169" s="142"/>
      <c r="D169" s="142"/>
      <c r="E169" s="142"/>
      <c r="F169" s="142"/>
      <c r="G169" s="142"/>
      <c r="O169" s="226"/>
      <c r="P169" s="138"/>
    </row>
    <row r="170" spans="1:16" s="985" customFormat="1" ht="15.75">
      <c r="A170" s="297"/>
      <c r="C170" s="142"/>
      <c r="D170" s="142"/>
      <c r="E170" s="142"/>
      <c r="F170" s="142"/>
      <c r="G170" s="142"/>
      <c r="O170" s="226"/>
      <c r="P170" s="138"/>
    </row>
    <row r="171" spans="1:16" s="985" customFormat="1" ht="15.75">
      <c r="A171" s="297"/>
      <c r="C171" s="142"/>
      <c r="D171" s="142"/>
      <c r="E171" s="142"/>
      <c r="F171" s="142"/>
      <c r="G171" s="142"/>
      <c r="O171" s="226"/>
      <c r="P171" s="138"/>
    </row>
    <row r="172" spans="1:16" s="985" customFormat="1" ht="15.75">
      <c r="A172" s="297"/>
      <c r="C172" s="142"/>
      <c r="D172" s="142"/>
      <c r="E172" s="142"/>
      <c r="F172" s="142"/>
      <c r="G172" s="142"/>
      <c r="O172" s="226"/>
      <c r="P172" s="138"/>
    </row>
    <row r="173" spans="1:16" s="985" customFormat="1" ht="15.75">
      <c r="A173" s="297"/>
      <c r="C173" s="142"/>
      <c r="D173" s="142"/>
      <c r="E173" s="142"/>
      <c r="F173" s="142"/>
      <c r="G173" s="142"/>
      <c r="O173" s="226"/>
      <c r="P173" s="138"/>
    </row>
    <row r="174" spans="1:16" s="985" customFormat="1" ht="15.75">
      <c r="A174" s="297"/>
      <c r="C174" s="142"/>
      <c r="D174" s="142"/>
      <c r="E174" s="142"/>
      <c r="F174" s="142"/>
      <c r="G174" s="142"/>
      <c r="O174" s="226"/>
      <c r="P174" s="138"/>
    </row>
    <row r="175" spans="1:16" s="985" customFormat="1" ht="15.75">
      <c r="A175" s="297"/>
      <c r="C175" s="142"/>
      <c r="D175" s="142"/>
      <c r="E175" s="142"/>
      <c r="F175" s="142"/>
      <c r="G175" s="142"/>
      <c r="O175" s="226"/>
      <c r="P175" s="138"/>
    </row>
    <row r="176" spans="1:16" s="985" customFormat="1" ht="15.75">
      <c r="A176" s="297"/>
      <c r="C176" s="142"/>
      <c r="D176" s="142"/>
      <c r="E176" s="142"/>
      <c r="F176" s="142"/>
      <c r="G176" s="142"/>
      <c r="O176" s="226"/>
      <c r="P176" s="138"/>
    </row>
    <row r="177" spans="1:16" s="985" customFormat="1" ht="15.75">
      <c r="A177" s="297"/>
      <c r="C177" s="142"/>
      <c r="D177" s="142"/>
      <c r="E177" s="142"/>
      <c r="F177" s="142"/>
      <c r="G177" s="142"/>
      <c r="O177" s="226"/>
      <c r="P177" s="138"/>
    </row>
    <row r="178" spans="1:16" s="985" customFormat="1" ht="15.75">
      <c r="A178" s="297"/>
      <c r="C178" s="142"/>
      <c r="D178" s="142"/>
      <c r="E178" s="142"/>
      <c r="F178" s="142"/>
      <c r="G178" s="142"/>
      <c r="O178" s="226"/>
      <c r="P178" s="138"/>
    </row>
    <row r="179" spans="1:16" s="985" customFormat="1" ht="15.75">
      <c r="A179" s="297"/>
      <c r="C179" s="142"/>
      <c r="D179" s="142"/>
      <c r="E179" s="142"/>
      <c r="F179" s="142"/>
      <c r="G179" s="142"/>
      <c r="O179" s="226"/>
      <c r="P179" s="138"/>
    </row>
    <row r="180" spans="1:16" s="985" customFormat="1" ht="15.75">
      <c r="A180" s="297"/>
      <c r="C180" s="142"/>
      <c r="D180" s="142"/>
      <c r="E180" s="142"/>
      <c r="F180" s="142"/>
      <c r="G180" s="142"/>
      <c r="O180" s="226"/>
      <c r="P180" s="138"/>
    </row>
    <row r="181" spans="1:16" s="985" customFormat="1" ht="15.75">
      <c r="A181" s="297"/>
      <c r="C181" s="142"/>
      <c r="D181" s="142"/>
      <c r="E181" s="142"/>
      <c r="F181" s="142"/>
      <c r="G181" s="142"/>
      <c r="O181" s="226"/>
      <c r="P181" s="138"/>
    </row>
    <row r="182" spans="1:16" s="985" customFormat="1" ht="15.75">
      <c r="A182" s="297"/>
      <c r="C182" s="142"/>
      <c r="D182" s="142"/>
      <c r="E182" s="142"/>
      <c r="F182" s="142"/>
      <c r="G182" s="142"/>
      <c r="O182" s="226"/>
      <c r="P182" s="138"/>
    </row>
    <row r="183" spans="1:16" s="985" customFormat="1" ht="15.75">
      <c r="A183" s="297"/>
      <c r="C183" s="142"/>
      <c r="D183" s="142"/>
      <c r="E183" s="142"/>
      <c r="F183" s="142"/>
      <c r="G183" s="142"/>
      <c r="O183" s="226"/>
      <c r="P183" s="138"/>
    </row>
    <row r="184" spans="1:16" s="985" customFormat="1" ht="15.75">
      <c r="A184" s="297"/>
      <c r="C184" s="142"/>
      <c r="D184" s="142"/>
      <c r="E184" s="142"/>
      <c r="F184" s="142"/>
      <c r="G184" s="142"/>
      <c r="O184" s="226"/>
      <c r="P184" s="138"/>
    </row>
    <row r="185" spans="1:16" s="985" customFormat="1" ht="15.75">
      <c r="A185" s="297"/>
      <c r="C185" s="142"/>
      <c r="D185" s="142"/>
      <c r="E185" s="142"/>
      <c r="F185" s="142"/>
      <c r="G185" s="142"/>
      <c r="O185" s="226"/>
      <c r="P185" s="138"/>
    </row>
    <row r="186" spans="1:16" s="985" customFormat="1" ht="15.75">
      <c r="A186" s="297"/>
      <c r="C186" s="142"/>
      <c r="D186" s="142"/>
      <c r="E186" s="142"/>
      <c r="F186" s="142"/>
      <c r="G186" s="142"/>
      <c r="O186" s="226"/>
      <c r="P186" s="138"/>
    </row>
    <row r="187" spans="1:16" s="985" customFormat="1" ht="15.75">
      <c r="A187" s="297"/>
      <c r="C187" s="142"/>
      <c r="D187" s="142"/>
      <c r="E187" s="142"/>
      <c r="F187" s="142"/>
      <c r="G187" s="142"/>
      <c r="O187" s="226"/>
      <c r="P187" s="138"/>
    </row>
    <row r="188" spans="1:16" s="985" customFormat="1" ht="15.75">
      <c r="A188" s="297"/>
      <c r="C188" s="142"/>
      <c r="D188" s="142"/>
      <c r="E188" s="142"/>
      <c r="F188" s="142"/>
      <c r="G188" s="142"/>
      <c r="O188" s="226"/>
      <c r="P188" s="138"/>
    </row>
    <row r="189" spans="1:16" s="985" customFormat="1" ht="15.75">
      <c r="A189" s="297"/>
      <c r="C189" s="142"/>
      <c r="D189" s="142"/>
      <c r="E189" s="142"/>
      <c r="F189" s="142"/>
      <c r="G189" s="142"/>
      <c r="O189" s="226"/>
      <c r="P189" s="138"/>
    </row>
    <row r="190" spans="1:16" s="985" customFormat="1" ht="15.75">
      <c r="A190" s="297"/>
      <c r="C190" s="142"/>
      <c r="D190" s="142"/>
      <c r="E190" s="142"/>
      <c r="F190" s="142"/>
      <c r="G190" s="142"/>
      <c r="O190" s="226"/>
      <c r="P190" s="138"/>
    </row>
    <row r="191" spans="1:16" s="985" customFormat="1" ht="15.75">
      <c r="A191" s="297"/>
      <c r="C191" s="142"/>
      <c r="D191" s="142"/>
      <c r="E191" s="142"/>
      <c r="F191" s="142"/>
      <c r="G191" s="142"/>
      <c r="O191" s="226"/>
      <c r="P191" s="138"/>
    </row>
    <row r="192" spans="1:16" s="985" customFormat="1" ht="15.75">
      <c r="A192" s="132"/>
      <c r="C192" s="142"/>
      <c r="D192" s="142"/>
      <c r="E192" s="142"/>
      <c r="F192" s="142"/>
      <c r="G192" s="142"/>
      <c r="O192" s="226"/>
      <c r="P192" s="138"/>
    </row>
    <row r="193" spans="1:17" ht="15.75">
      <c r="A193" s="132"/>
      <c r="C193" s="142"/>
      <c r="D193" s="142"/>
      <c r="E193" s="142"/>
      <c r="F193" s="142"/>
      <c r="G193" s="142"/>
      <c r="Q193" s="985"/>
    </row>
    <row r="194" spans="1:17" ht="15.75">
      <c r="A194" s="132"/>
      <c r="C194" s="142"/>
      <c r="D194" s="142"/>
      <c r="E194" s="142"/>
      <c r="F194" s="142"/>
      <c r="G194" s="142"/>
      <c r="Q194" s="985"/>
    </row>
    <row r="195" spans="1:17" ht="15.75">
      <c r="A195" s="132"/>
      <c r="C195" s="142"/>
      <c r="D195" s="142"/>
      <c r="E195" s="142"/>
      <c r="F195" s="142"/>
      <c r="G195" s="142"/>
      <c r="Q195" s="985"/>
    </row>
    <row r="196" spans="1:17" ht="15.75">
      <c r="A196" s="132"/>
      <c r="C196" s="142"/>
      <c r="D196" s="142"/>
      <c r="E196" s="142"/>
      <c r="F196" s="142"/>
      <c r="G196" s="142"/>
      <c r="Q196" s="985"/>
    </row>
    <row r="197" spans="1:17" ht="15.75">
      <c r="A197" s="132"/>
      <c r="C197" s="142"/>
      <c r="D197" s="142"/>
      <c r="E197" s="142"/>
      <c r="F197" s="142"/>
      <c r="G197" s="142"/>
      <c r="Q197" s="985"/>
    </row>
    <row r="198" spans="1:17" ht="15.75">
      <c r="A198" s="132"/>
      <c r="C198" s="142"/>
      <c r="D198" s="142"/>
      <c r="E198" s="142"/>
      <c r="F198" s="142"/>
      <c r="G198" s="142"/>
      <c r="Q198" s="985"/>
    </row>
    <row r="199" spans="1:17" ht="15.75">
      <c r="A199" s="132"/>
      <c r="C199" s="142"/>
      <c r="D199" s="142"/>
      <c r="E199" s="142"/>
      <c r="F199" s="142"/>
      <c r="G199" s="142"/>
      <c r="Q199" s="985"/>
    </row>
    <row r="200" spans="1:17" ht="15.75">
      <c r="A200" s="132"/>
      <c r="C200" s="142"/>
      <c r="D200" s="142"/>
      <c r="E200" s="142"/>
      <c r="F200" s="142"/>
      <c r="G200" s="142"/>
      <c r="Q200" s="985"/>
    </row>
    <row r="201" spans="1:17" ht="15.75">
      <c r="A201" s="132"/>
      <c r="C201" s="142"/>
      <c r="D201" s="142"/>
      <c r="E201" s="142"/>
      <c r="F201" s="142"/>
      <c r="G201" s="142"/>
    </row>
    <row r="202" spans="1:17" ht="15.75">
      <c r="A202" s="132"/>
      <c r="C202" s="142"/>
      <c r="D202" s="142"/>
      <c r="E202" s="142"/>
      <c r="F202" s="142"/>
      <c r="G202" s="142"/>
    </row>
    <row r="203" spans="1:17" ht="15.75">
      <c r="A203" s="132"/>
      <c r="C203" s="142"/>
      <c r="D203" s="142"/>
      <c r="E203" s="142"/>
      <c r="F203" s="142"/>
      <c r="G203" s="142"/>
    </row>
    <row r="204" spans="1:17" ht="15.75">
      <c r="A204" s="132"/>
      <c r="C204" s="142"/>
      <c r="D204" s="142"/>
      <c r="E204" s="142"/>
      <c r="F204" s="142"/>
      <c r="G204" s="142"/>
    </row>
    <row r="205" spans="1:17" ht="15.75">
      <c r="A205" s="132"/>
      <c r="C205" s="142"/>
      <c r="D205" s="142"/>
      <c r="E205" s="142"/>
      <c r="F205" s="142"/>
      <c r="G205" s="142"/>
    </row>
    <row r="206" spans="1:17" ht="15.75">
      <c r="A206" s="132"/>
      <c r="C206" s="142"/>
      <c r="D206" s="142"/>
      <c r="E206" s="142"/>
      <c r="F206" s="142"/>
      <c r="G206" s="142"/>
    </row>
    <row r="207" spans="1:17" ht="15.75">
      <c r="A207" s="132"/>
      <c r="C207" s="142"/>
      <c r="D207" s="142"/>
      <c r="E207" s="142"/>
      <c r="F207" s="142"/>
      <c r="G207" s="142"/>
    </row>
    <row r="208" spans="1:17"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S8" sqref="S8"/>
    </sheetView>
  </sheetViews>
  <sheetFormatPr defaultRowHeight="15"/>
  <cols>
    <col min="1" max="1" width="42.5703125" style="134" customWidth="1"/>
    <col min="2" max="14" width="13.140625" style="985" customWidth="1"/>
    <col min="15" max="15" width="13.140625" style="285" customWidth="1"/>
    <col min="16" max="16" width="2.5703125" style="138" customWidth="1"/>
    <col min="17" max="256" width="9.140625" style="985"/>
    <col min="257" max="257" width="42.5703125" style="985" customWidth="1"/>
    <col min="258" max="271" width="13.140625" style="985" customWidth="1"/>
    <col min="272" max="272" width="2.5703125" style="985" customWidth="1"/>
    <col min="273" max="512" width="9.140625" style="985"/>
    <col min="513" max="513" width="42.5703125" style="985" customWidth="1"/>
    <col min="514" max="527" width="13.140625" style="985" customWidth="1"/>
    <col min="528" max="528" width="2.5703125" style="985" customWidth="1"/>
    <col min="529" max="768" width="9.140625" style="985"/>
    <col min="769" max="769" width="42.5703125" style="985" customWidth="1"/>
    <col min="770" max="783" width="13.140625" style="985" customWidth="1"/>
    <col min="784" max="784" width="2.5703125" style="985" customWidth="1"/>
    <col min="785" max="1024" width="9.140625" style="985"/>
    <col min="1025" max="1025" width="42.5703125" style="985" customWidth="1"/>
    <col min="1026" max="1039" width="13.140625" style="985" customWidth="1"/>
    <col min="1040" max="1040" width="2.5703125" style="985" customWidth="1"/>
    <col min="1041" max="1280" width="9.140625" style="985"/>
    <col min="1281" max="1281" width="42.5703125" style="985" customWidth="1"/>
    <col min="1282" max="1295" width="13.140625" style="985" customWidth="1"/>
    <col min="1296" max="1296" width="2.5703125" style="985" customWidth="1"/>
    <col min="1297" max="1536" width="9.140625" style="985"/>
    <col min="1537" max="1537" width="42.5703125" style="985" customWidth="1"/>
    <col min="1538" max="1551" width="13.140625" style="985" customWidth="1"/>
    <col min="1552" max="1552" width="2.5703125" style="985" customWidth="1"/>
    <col min="1553" max="1792" width="9.140625" style="985"/>
    <col min="1793" max="1793" width="42.5703125" style="985" customWidth="1"/>
    <col min="1794" max="1807" width="13.140625" style="985" customWidth="1"/>
    <col min="1808" max="1808" width="2.5703125" style="985" customWidth="1"/>
    <col min="1809" max="2048" width="9.140625" style="985"/>
    <col min="2049" max="2049" width="42.5703125" style="985" customWidth="1"/>
    <col min="2050" max="2063" width="13.140625" style="985" customWidth="1"/>
    <col min="2064" max="2064" width="2.5703125" style="985" customWidth="1"/>
    <col min="2065" max="2304" width="9.140625" style="985"/>
    <col min="2305" max="2305" width="42.5703125" style="985" customWidth="1"/>
    <col min="2306" max="2319" width="13.140625" style="985" customWidth="1"/>
    <col min="2320" max="2320" width="2.5703125" style="985" customWidth="1"/>
    <col min="2321" max="2560" width="9.140625" style="985"/>
    <col min="2561" max="2561" width="42.5703125" style="985" customWidth="1"/>
    <col min="2562" max="2575" width="13.140625" style="985" customWidth="1"/>
    <col min="2576" max="2576" width="2.5703125" style="985" customWidth="1"/>
    <col min="2577" max="2816" width="9.140625" style="985"/>
    <col min="2817" max="2817" width="42.5703125" style="985" customWidth="1"/>
    <col min="2818" max="2831" width="13.140625" style="985" customWidth="1"/>
    <col min="2832" max="2832" width="2.5703125" style="985" customWidth="1"/>
    <col min="2833" max="3072" width="9.140625" style="985"/>
    <col min="3073" max="3073" width="42.5703125" style="985" customWidth="1"/>
    <col min="3074" max="3087" width="13.140625" style="985" customWidth="1"/>
    <col min="3088" max="3088" width="2.5703125" style="985" customWidth="1"/>
    <col min="3089" max="3328" width="9.140625" style="985"/>
    <col min="3329" max="3329" width="42.5703125" style="985" customWidth="1"/>
    <col min="3330" max="3343" width="13.140625" style="985" customWidth="1"/>
    <col min="3344" max="3344" width="2.5703125" style="985" customWidth="1"/>
    <col min="3345" max="3584" width="9.140625" style="985"/>
    <col min="3585" max="3585" width="42.5703125" style="985" customWidth="1"/>
    <col min="3586" max="3599" width="13.140625" style="985" customWidth="1"/>
    <col min="3600" max="3600" width="2.5703125" style="985" customWidth="1"/>
    <col min="3601" max="3840" width="9.140625" style="985"/>
    <col min="3841" max="3841" width="42.5703125" style="985" customWidth="1"/>
    <col min="3842" max="3855" width="13.140625" style="985" customWidth="1"/>
    <col min="3856" max="3856" width="2.5703125" style="985" customWidth="1"/>
    <col min="3857" max="4096" width="9.140625" style="985"/>
    <col min="4097" max="4097" width="42.5703125" style="985" customWidth="1"/>
    <col min="4098" max="4111" width="13.140625" style="985" customWidth="1"/>
    <col min="4112" max="4112" width="2.5703125" style="985" customWidth="1"/>
    <col min="4113" max="4352" width="9.140625" style="985"/>
    <col min="4353" max="4353" width="42.5703125" style="985" customWidth="1"/>
    <col min="4354" max="4367" width="13.140625" style="985" customWidth="1"/>
    <col min="4368" max="4368" width="2.5703125" style="985" customWidth="1"/>
    <col min="4369" max="4608" width="9.140625" style="985"/>
    <col min="4609" max="4609" width="42.5703125" style="985" customWidth="1"/>
    <col min="4610" max="4623" width="13.140625" style="985" customWidth="1"/>
    <col min="4624" max="4624" width="2.5703125" style="985" customWidth="1"/>
    <col min="4625" max="4864" width="9.140625" style="985"/>
    <col min="4865" max="4865" width="42.5703125" style="985" customWidth="1"/>
    <col min="4866" max="4879" width="13.140625" style="985" customWidth="1"/>
    <col min="4880" max="4880" width="2.5703125" style="985" customWidth="1"/>
    <col min="4881" max="5120" width="9.140625" style="985"/>
    <col min="5121" max="5121" width="42.5703125" style="985" customWidth="1"/>
    <col min="5122" max="5135" width="13.140625" style="985" customWidth="1"/>
    <col min="5136" max="5136" width="2.5703125" style="985" customWidth="1"/>
    <col min="5137" max="5376" width="9.140625" style="985"/>
    <col min="5377" max="5377" width="42.5703125" style="985" customWidth="1"/>
    <col min="5378" max="5391" width="13.140625" style="985" customWidth="1"/>
    <col min="5392" max="5392" width="2.5703125" style="985" customWidth="1"/>
    <col min="5393" max="5632" width="9.140625" style="985"/>
    <col min="5633" max="5633" width="42.5703125" style="985" customWidth="1"/>
    <col min="5634" max="5647" width="13.140625" style="985" customWidth="1"/>
    <col min="5648" max="5648" width="2.5703125" style="985" customWidth="1"/>
    <col min="5649" max="5888" width="9.140625" style="985"/>
    <col min="5889" max="5889" width="42.5703125" style="985" customWidth="1"/>
    <col min="5890" max="5903" width="13.140625" style="985" customWidth="1"/>
    <col min="5904" max="5904" width="2.5703125" style="985" customWidth="1"/>
    <col min="5905" max="6144" width="9.140625" style="985"/>
    <col min="6145" max="6145" width="42.5703125" style="985" customWidth="1"/>
    <col min="6146" max="6159" width="13.140625" style="985" customWidth="1"/>
    <col min="6160" max="6160" width="2.5703125" style="985" customWidth="1"/>
    <col min="6161" max="6400" width="9.140625" style="985"/>
    <col min="6401" max="6401" width="42.5703125" style="985" customWidth="1"/>
    <col min="6402" max="6415" width="13.140625" style="985" customWidth="1"/>
    <col min="6416" max="6416" width="2.5703125" style="985" customWidth="1"/>
    <col min="6417" max="6656" width="9.140625" style="985"/>
    <col min="6657" max="6657" width="42.5703125" style="985" customWidth="1"/>
    <col min="6658" max="6671" width="13.140625" style="985" customWidth="1"/>
    <col min="6672" max="6672" width="2.5703125" style="985" customWidth="1"/>
    <col min="6673" max="6912" width="9.140625" style="985"/>
    <col min="6913" max="6913" width="42.5703125" style="985" customWidth="1"/>
    <col min="6914" max="6927" width="13.140625" style="985" customWidth="1"/>
    <col min="6928" max="6928" width="2.5703125" style="985" customWidth="1"/>
    <col min="6929" max="7168" width="9.140625" style="985"/>
    <col min="7169" max="7169" width="42.5703125" style="985" customWidth="1"/>
    <col min="7170" max="7183" width="13.140625" style="985" customWidth="1"/>
    <col min="7184" max="7184" width="2.5703125" style="985" customWidth="1"/>
    <col min="7185" max="7424" width="9.140625" style="985"/>
    <col min="7425" max="7425" width="42.5703125" style="985" customWidth="1"/>
    <col min="7426" max="7439" width="13.140625" style="985" customWidth="1"/>
    <col min="7440" max="7440" width="2.5703125" style="985" customWidth="1"/>
    <col min="7441" max="7680" width="9.140625" style="985"/>
    <col min="7681" max="7681" width="42.5703125" style="985" customWidth="1"/>
    <col min="7682" max="7695" width="13.140625" style="985" customWidth="1"/>
    <col min="7696" max="7696" width="2.5703125" style="985" customWidth="1"/>
    <col min="7697" max="7936" width="9.140625" style="985"/>
    <col min="7937" max="7937" width="42.5703125" style="985" customWidth="1"/>
    <col min="7938" max="7951" width="13.140625" style="985" customWidth="1"/>
    <col min="7952" max="7952" width="2.5703125" style="985" customWidth="1"/>
    <col min="7953" max="8192" width="9.140625" style="985"/>
    <col min="8193" max="8193" width="42.5703125" style="985" customWidth="1"/>
    <col min="8194" max="8207" width="13.140625" style="985" customWidth="1"/>
    <col min="8208" max="8208" width="2.5703125" style="985" customWidth="1"/>
    <col min="8209" max="8448" width="9.140625" style="985"/>
    <col min="8449" max="8449" width="42.5703125" style="985" customWidth="1"/>
    <col min="8450" max="8463" width="13.140625" style="985" customWidth="1"/>
    <col min="8464" max="8464" width="2.5703125" style="985" customWidth="1"/>
    <col min="8465" max="8704" width="9.140625" style="985"/>
    <col min="8705" max="8705" width="42.5703125" style="985" customWidth="1"/>
    <col min="8706" max="8719" width="13.140625" style="985" customWidth="1"/>
    <col min="8720" max="8720" width="2.5703125" style="985" customWidth="1"/>
    <col min="8721" max="8960" width="9.140625" style="985"/>
    <col min="8961" max="8961" width="42.5703125" style="985" customWidth="1"/>
    <col min="8962" max="8975" width="13.140625" style="985" customWidth="1"/>
    <col min="8976" max="8976" width="2.5703125" style="985" customWidth="1"/>
    <col min="8977" max="9216" width="9.140625" style="985"/>
    <col min="9217" max="9217" width="42.5703125" style="985" customWidth="1"/>
    <col min="9218" max="9231" width="13.140625" style="985" customWidth="1"/>
    <col min="9232" max="9232" width="2.5703125" style="985" customWidth="1"/>
    <col min="9233" max="9472" width="9.140625" style="985"/>
    <col min="9473" max="9473" width="42.5703125" style="985" customWidth="1"/>
    <col min="9474" max="9487" width="13.140625" style="985" customWidth="1"/>
    <col min="9488" max="9488" width="2.5703125" style="985" customWidth="1"/>
    <col min="9489" max="9728" width="9.140625" style="985"/>
    <col min="9729" max="9729" width="42.5703125" style="985" customWidth="1"/>
    <col min="9730" max="9743" width="13.140625" style="985" customWidth="1"/>
    <col min="9744" max="9744" width="2.5703125" style="985" customWidth="1"/>
    <col min="9745" max="9984" width="9.140625" style="985"/>
    <col min="9985" max="9985" width="42.5703125" style="985" customWidth="1"/>
    <col min="9986" max="9999" width="13.140625" style="985" customWidth="1"/>
    <col min="10000" max="10000" width="2.5703125" style="985" customWidth="1"/>
    <col min="10001" max="10240" width="9.140625" style="985"/>
    <col min="10241" max="10241" width="42.5703125" style="985" customWidth="1"/>
    <col min="10242" max="10255" width="13.140625" style="985" customWidth="1"/>
    <col min="10256" max="10256" width="2.5703125" style="985" customWidth="1"/>
    <col min="10257" max="10496" width="9.140625" style="985"/>
    <col min="10497" max="10497" width="42.5703125" style="985" customWidth="1"/>
    <col min="10498" max="10511" width="13.140625" style="985" customWidth="1"/>
    <col min="10512" max="10512" width="2.5703125" style="985" customWidth="1"/>
    <col min="10513" max="10752" width="9.140625" style="985"/>
    <col min="10753" max="10753" width="42.5703125" style="985" customWidth="1"/>
    <col min="10754" max="10767" width="13.140625" style="985" customWidth="1"/>
    <col min="10768" max="10768" width="2.5703125" style="985" customWidth="1"/>
    <col min="10769" max="11008" width="9.140625" style="985"/>
    <col min="11009" max="11009" width="42.5703125" style="985" customWidth="1"/>
    <col min="11010" max="11023" width="13.140625" style="985" customWidth="1"/>
    <col min="11024" max="11024" width="2.5703125" style="985" customWidth="1"/>
    <col min="11025" max="11264" width="9.140625" style="985"/>
    <col min="11265" max="11265" width="42.5703125" style="985" customWidth="1"/>
    <col min="11266" max="11279" width="13.140625" style="985" customWidth="1"/>
    <col min="11280" max="11280" width="2.5703125" style="985" customWidth="1"/>
    <col min="11281" max="11520" width="9.140625" style="985"/>
    <col min="11521" max="11521" width="42.5703125" style="985" customWidth="1"/>
    <col min="11522" max="11535" width="13.140625" style="985" customWidth="1"/>
    <col min="11536" max="11536" width="2.5703125" style="985" customWidth="1"/>
    <col min="11537" max="11776" width="9.140625" style="985"/>
    <col min="11777" max="11777" width="42.5703125" style="985" customWidth="1"/>
    <col min="11778" max="11791" width="13.140625" style="985" customWidth="1"/>
    <col min="11792" max="11792" width="2.5703125" style="985" customWidth="1"/>
    <col min="11793" max="12032" width="9.140625" style="985"/>
    <col min="12033" max="12033" width="42.5703125" style="985" customWidth="1"/>
    <col min="12034" max="12047" width="13.140625" style="985" customWidth="1"/>
    <col min="12048" max="12048" width="2.5703125" style="985" customWidth="1"/>
    <col min="12049" max="12288" width="9.140625" style="985"/>
    <col min="12289" max="12289" width="42.5703125" style="985" customWidth="1"/>
    <col min="12290" max="12303" width="13.140625" style="985" customWidth="1"/>
    <col min="12304" max="12304" width="2.5703125" style="985" customWidth="1"/>
    <col min="12305" max="12544" width="9.140625" style="985"/>
    <col min="12545" max="12545" width="42.5703125" style="985" customWidth="1"/>
    <col min="12546" max="12559" width="13.140625" style="985" customWidth="1"/>
    <col min="12560" max="12560" width="2.5703125" style="985" customWidth="1"/>
    <col min="12561" max="12800" width="9.140625" style="985"/>
    <col min="12801" max="12801" width="42.5703125" style="985" customWidth="1"/>
    <col min="12802" max="12815" width="13.140625" style="985" customWidth="1"/>
    <col min="12816" max="12816" width="2.5703125" style="985" customWidth="1"/>
    <col min="12817" max="13056" width="9.140625" style="985"/>
    <col min="13057" max="13057" width="42.5703125" style="985" customWidth="1"/>
    <col min="13058" max="13071" width="13.140625" style="985" customWidth="1"/>
    <col min="13072" max="13072" width="2.5703125" style="985" customWidth="1"/>
    <col min="13073" max="13312" width="9.140625" style="985"/>
    <col min="13313" max="13313" width="42.5703125" style="985" customWidth="1"/>
    <col min="13314" max="13327" width="13.140625" style="985" customWidth="1"/>
    <col min="13328" max="13328" width="2.5703125" style="985" customWidth="1"/>
    <col min="13329" max="13568" width="9.140625" style="985"/>
    <col min="13569" max="13569" width="42.5703125" style="985" customWidth="1"/>
    <col min="13570" max="13583" width="13.140625" style="985" customWidth="1"/>
    <col min="13584" max="13584" width="2.5703125" style="985" customWidth="1"/>
    <col min="13585" max="13824" width="9.140625" style="985"/>
    <col min="13825" max="13825" width="42.5703125" style="985" customWidth="1"/>
    <col min="13826" max="13839" width="13.140625" style="985" customWidth="1"/>
    <col min="13840" max="13840" width="2.5703125" style="985" customWidth="1"/>
    <col min="13841" max="14080" width="9.140625" style="985"/>
    <col min="14081" max="14081" width="42.5703125" style="985" customWidth="1"/>
    <col min="14082" max="14095" width="13.140625" style="985" customWidth="1"/>
    <col min="14096" max="14096" width="2.5703125" style="985" customWidth="1"/>
    <col min="14097" max="14336" width="9.140625" style="985"/>
    <col min="14337" max="14337" width="42.5703125" style="985" customWidth="1"/>
    <col min="14338" max="14351" width="13.140625" style="985" customWidth="1"/>
    <col min="14352" max="14352" width="2.5703125" style="985" customWidth="1"/>
    <col min="14353" max="14592" width="9.140625" style="985"/>
    <col min="14593" max="14593" width="42.5703125" style="985" customWidth="1"/>
    <col min="14594" max="14607" width="13.140625" style="985" customWidth="1"/>
    <col min="14608" max="14608" width="2.5703125" style="985" customWidth="1"/>
    <col min="14609" max="14848" width="9.140625" style="985"/>
    <col min="14849" max="14849" width="42.5703125" style="985" customWidth="1"/>
    <col min="14850" max="14863" width="13.140625" style="985" customWidth="1"/>
    <col min="14864" max="14864" width="2.5703125" style="985" customWidth="1"/>
    <col min="14865" max="15104" width="9.140625" style="985"/>
    <col min="15105" max="15105" width="42.5703125" style="985" customWidth="1"/>
    <col min="15106" max="15119" width="13.140625" style="985" customWidth="1"/>
    <col min="15120" max="15120" width="2.5703125" style="985" customWidth="1"/>
    <col min="15121" max="15360" width="9.140625" style="985"/>
    <col min="15361" max="15361" width="42.5703125" style="985" customWidth="1"/>
    <col min="15362" max="15375" width="13.140625" style="985" customWidth="1"/>
    <col min="15376" max="15376" width="2.5703125" style="985" customWidth="1"/>
    <col min="15377" max="15616" width="9.140625" style="985"/>
    <col min="15617" max="15617" width="42.5703125" style="985" customWidth="1"/>
    <col min="15618" max="15631" width="13.140625" style="985" customWidth="1"/>
    <col min="15632" max="15632" width="2.5703125" style="985" customWidth="1"/>
    <col min="15633" max="15872" width="9.140625" style="985"/>
    <col min="15873" max="15873" width="42.5703125" style="985" customWidth="1"/>
    <col min="15874" max="15887" width="13.140625" style="985" customWidth="1"/>
    <col min="15888" max="15888" width="2.5703125" style="985" customWidth="1"/>
    <col min="15889" max="16128" width="9.140625" style="985"/>
    <col min="16129" max="16129" width="42.5703125" style="985" customWidth="1"/>
    <col min="16130" max="16143" width="13.140625" style="985" customWidth="1"/>
    <col min="16144" max="16144" width="2.5703125" style="985" customWidth="1"/>
    <col min="16145" max="16384" width="9.140625" style="985"/>
  </cols>
  <sheetData>
    <row r="1" spans="1:15" s="137" customFormat="1" ht="3.75" hidden="1" customHeight="1">
      <c r="A1" s="408"/>
      <c r="B1" s="409"/>
      <c r="C1" s="409"/>
      <c r="D1" s="409"/>
      <c r="E1" s="409"/>
      <c r="F1" s="409"/>
      <c r="G1" s="409"/>
      <c r="H1" s="409"/>
      <c r="I1" s="409"/>
      <c r="J1" s="409"/>
      <c r="K1" s="409"/>
      <c r="L1" s="409"/>
      <c r="M1" s="409"/>
      <c r="N1" s="409"/>
      <c r="O1" s="424"/>
    </row>
    <row r="2" spans="1:15" s="137" customFormat="1" ht="39" customHeight="1">
      <c r="A2" s="1078" t="s">
        <v>907</v>
      </c>
      <c r="B2" s="1078"/>
      <c r="C2" s="1078"/>
      <c r="D2" s="1078"/>
      <c r="E2" s="1078"/>
      <c r="F2" s="1078"/>
      <c r="G2" s="1078"/>
      <c r="H2" s="1078"/>
      <c r="I2" s="1078"/>
      <c r="J2" s="1078"/>
      <c r="K2" s="1078"/>
      <c r="L2" s="1078"/>
      <c r="M2" s="1078"/>
      <c r="N2" s="1078"/>
      <c r="O2" s="1078"/>
    </row>
    <row r="3" spans="1:15" s="137" customFormat="1" ht="24" customHeight="1">
      <c r="A3" s="1078" t="s">
        <v>722</v>
      </c>
      <c r="B3" s="1078"/>
      <c r="C3" s="1078"/>
      <c r="D3" s="1078"/>
      <c r="E3" s="1078"/>
      <c r="F3" s="1078"/>
      <c r="G3" s="1078"/>
      <c r="H3" s="1078"/>
      <c r="I3" s="1078"/>
      <c r="J3" s="1078"/>
      <c r="K3" s="1078"/>
      <c r="L3" s="1078"/>
      <c r="M3" s="1078"/>
      <c r="N3" s="1078"/>
      <c r="O3" s="1078"/>
    </row>
    <row r="4" spans="1:15" s="137" customFormat="1" ht="20.25" customHeight="1">
      <c r="A4" s="1078" t="s">
        <v>1493</v>
      </c>
      <c r="B4" s="1078"/>
      <c r="C4" s="1078"/>
      <c r="D4" s="1078"/>
      <c r="E4" s="1078"/>
      <c r="F4" s="1078"/>
      <c r="G4" s="1078"/>
      <c r="H4" s="1078"/>
      <c r="I4" s="1078"/>
      <c r="J4" s="1078"/>
      <c r="K4" s="1078"/>
      <c r="L4" s="1078"/>
      <c r="M4" s="1078"/>
      <c r="N4" s="1078"/>
      <c r="O4" s="1078"/>
    </row>
    <row r="5" spans="1:15" s="137" customFormat="1" ht="34.5" customHeight="1">
      <c r="A5" s="1105" t="s">
        <v>1366</v>
      </c>
      <c r="B5" s="1105"/>
      <c r="C5" s="1105"/>
      <c r="D5" s="1105"/>
      <c r="E5" s="1105"/>
      <c r="F5" s="1105"/>
      <c r="G5" s="1105"/>
      <c r="H5" s="1105"/>
      <c r="I5" s="1105"/>
      <c r="J5" s="1105"/>
      <c r="K5" s="1105"/>
      <c r="L5" s="1105"/>
      <c r="M5" s="1105"/>
      <c r="N5" s="1105"/>
      <c r="O5" s="1105"/>
    </row>
    <row r="6" spans="1:15" s="985" customFormat="1" ht="7.5" customHeight="1">
      <c r="A6" s="265"/>
      <c r="O6" s="285"/>
    </row>
    <row r="7" spans="1:15" s="985" customFormat="1" ht="10.5" customHeight="1">
      <c r="A7" s="266"/>
      <c r="B7" s="412"/>
      <c r="C7" s="267"/>
      <c r="D7" s="267"/>
      <c r="E7" s="267"/>
      <c r="F7" s="267"/>
      <c r="G7" s="267"/>
      <c r="H7" s="268"/>
      <c r="I7" s="268"/>
      <c r="J7" s="268"/>
      <c r="K7" s="269"/>
      <c r="L7" s="269"/>
      <c r="M7" s="269"/>
      <c r="N7" s="268"/>
      <c r="O7" s="425"/>
    </row>
    <row r="8" spans="1:15" s="985" customFormat="1" ht="51" customHeight="1">
      <c r="A8" s="414"/>
      <c r="B8" s="414" t="s">
        <v>891</v>
      </c>
      <c r="C8" s="414" t="s">
        <v>892</v>
      </c>
      <c r="D8" s="414" t="s">
        <v>893</v>
      </c>
      <c r="E8" s="414" t="s">
        <v>894</v>
      </c>
      <c r="F8" s="414" t="s">
        <v>895</v>
      </c>
      <c r="G8" s="414" t="s">
        <v>896</v>
      </c>
      <c r="H8" s="414" t="s">
        <v>897</v>
      </c>
      <c r="I8" s="414" t="s">
        <v>898</v>
      </c>
      <c r="J8" s="414" t="s">
        <v>899</v>
      </c>
      <c r="K8" s="414" t="s">
        <v>900</v>
      </c>
      <c r="L8" s="414" t="s">
        <v>901</v>
      </c>
      <c r="M8" s="414" t="s">
        <v>902</v>
      </c>
      <c r="N8" s="426" t="s">
        <v>918</v>
      </c>
      <c r="O8" s="427" t="s">
        <v>723</v>
      </c>
    </row>
    <row r="9" spans="1:15" s="985" customFormat="1" ht="42.75" customHeight="1">
      <c r="A9" s="273" t="s">
        <v>724</v>
      </c>
      <c r="B9" s="273">
        <v>66239.330369999996</v>
      </c>
      <c r="C9" s="274">
        <v>49985.196589599997</v>
      </c>
      <c r="D9" s="274">
        <v>72475.114159999997</v>
      </c>
      <c r="E9" s="274">
        <v>112967.54038999999</v>
      </c>
      <c r="F9" s="274">
        <v>54534.77852</v>
      </c>
      <c r="G9" s="274">
        <v>143911.3398138</v>
      </c>
      <c r="H9" s="273">
        <v>174802.04639999999</v>
      </c>
      <c r="I9" s="273">
        <v>96159.238580000005</v>
      </c>
      <c r="J9" s="273">
        <v>126804.81024999999</v>
      </c>
      <c r="K9" s="273">
        <v>79011.260970000003</v>
      </c>
      <c r="L9" s="273">
        <v>214044.64574000001</v>
      </c>
      <c r="M9" s="273">
        <v>78559.685409999991</v>
      </c>
      <c r="N9" s="273">
        <v>4775076.3789734002</v>
      </c>
      <c r="O9" s="275">
        <v>0.9680547673276183</v>
      </c>
    </row>
    <row r="10" spans="1:15" s="985" customFormat="1" ht="27" customHeight="1">
      <c r="A10" s="273" t="s">
        <v>725</v>
      </c>
      <c r="B10" s="273">
        <v>469.81339000000003</v>
      </c>
      <c r="C10" s="274">
        <v>796.49059209999996</v>
      </c>
      <c r="D10" s="274">
        <v>896.42120999999997</v>
      </c>
      <c r="E10" s="274">
        <v>2737.9651041000002</v>
      </c>
      <c r="F10" s="274">
        <v>665.21412999999995</v>
      </c>
      <c r="G10" s="274">
        <v>1348.3216233999999</v>
      </c>
      <c r="H10" s="273">
        <v>3037.3525</v>
      </c>
      <c r="I10" s="273">
        <v>1968.86132</v>
      </c>
      <c r="J10" s="273">
        <v>1938.96425</v>
      </c>
      <c r="K10" s="273">
        <v>1857.39318</v>
      </c>
      <c r="L10" s="273">
        <v>2288.51937</v>
      </c>
      <c r="M10" s="273">
        <v>531.15287000000001</v>
      </c>
      <c r="N10" s="273">
        <v>68239.767309599993</v>
      </c>
      <c r="O10" s="275">
        <v>1.3834298516411988E-2</v>
      </c>
    </row>
    <row r="11" spans="1:15" s="985" customFormat="1" ht="42.75" customHeight="1">
      <c r="A11" s="273" t="s">
        <v>726</v>
      </c>
      <c r="B11" s="273">
        <v>667.32092</v>
      </c>
      <c r="C11" s="274">
        <v>182.50816819999997</v>
      </c>
      <c r="D11" s="274">
        <v>225.88377</v>
      </c>
      <c r="E11" s="274">
        <v>174.92203000000001</v>
      </c>
      <c r="F11" s="274">
        <v>427.18953999999997</v>
      </c>
      <c r="G11" s="274">
        <v>142.55923000000001</v>
      </c>
      <c r="H11" s="273">
        <v>626.01900000000001</v>
      </c>
      <c r="I11" s="273">
        <v>202.80783</v>
      </c>
      <c r="J11" s="273">
        <v>2713.9237200000002</v>
      </c>
      <c r="K11" s="273">
        <v>135.26340999999999</v>
      </c>
      <c r="L11" s="273">
        <v>11365.81205</v>
      </c>
      <c r="M11" s="273">
        <v>129.60251</v>
      </c>
      <c r="N11" s="273">
        <v>60658.8155682</v>
      </c>
      <c r="O11" s="275">
        <v>1.2297406560828096E-2</v>
      </c>
    </row>
    <row r="12" spans="1:15" s="985" customFormat="1" ht="27" customHeight="1">
      <c r="A12" s="273" t="s">
        <v>727</v>
      </c>
      <c r="B12" s="273">
        <v>32.235660000000003</v>
      </c>
      <c r="C12" s="274">
        <v>11.645873799999999</v>
      </c>
      <c r="D12" s="274">
        <v>8.3688599999999997</v>
      </c>
      <c r="E12" s="274">
        <v>10.384557000000001</v>
      </c>
      <c r="F12" s="274">
        <v>19.262580000000003</v>
      </c>
      <c r="G12" s="274">
        <v>7.2314799999999995</v>
      </c>
      <c r="H12" s="273">
        <v>34.411490000000001</v>
      </c>
      <c r="I12" s="273">
        <v>11.93829</v>
      </c>
      <c r="J12" s="273">
        <v>104.49266</v>
      </c>
      <c r="K12" s="273">
        <v>7.3013300000000001</v>
      </c>
      <c r="L12" s="273">
        <v>378.09798000000001</v>
      </c>
      <c r="M12" s="273">
        <v>4.0782499999999997</v>
      </c>
      <c r="N12" s="273">
        <v>2461.2598008</v>
      </c>
      <c r="O12" s="275">
        <v>4.9897302047103795E-4</v>
      </c>
    </row>
    <row r="13" spans="1:15" s="985" customFormat="1" ht="42.75" customHeight="1">
      <c r="A13" s="273" t="s">
        <v>728</v>
      </c>
      <c r="B13" s="273">
        <v>1.3962000000000001</v>
      </c>
      <c r="C13" s="274">
        <v>8.5653299999999994</v>
      </c>
      <c r="D13" s="274">
        <v>100.35995</v>
      </c>
      <c r="E13" s="274">
        <v>108.3290956</v>
      </c>
      <c r="F13" s="274">
        <v>229.44349</v>
      </c>
      <c r="G13" s="274">
        <v>40.778880000000001</v>
      </c>
      <c r="H13" s="273">
        <v>807.22218000000009</v>
      </c>
      <c r="I13" s="273">
        <v>355.04899999999998</v>
      </c>
      <c r="J13" s="273">
        <v>133.05151000000001</v>
      </c>
      <c r="K13" s="273">
        <v>51.312989999999999</v>
      </c>
      <c r="L13" s="273">
        <v>2292.18642</v>
      </c>
      <c r="M13" s="273">
        <v>280.46884</v>
      </c>
      <c r="N13" s="273">
        <v>13713.9419256</v>
      </c>
      <c r="O13" s="275">
        <v>2.7802375933482699E-3</v>
      </c>
    </row>
    <row r="14" spans="1:15" s="985" customFormat="1" ht="27" customHeight="1">
      <c r="A14" s="273" t="s">
        <v>729</v>
      </c>
      <c r="B14" s="273">
        <v>0.27923999999999999</v>
      </c>
      <c r="C14" s="274">
        <v>1.713066</v>
      </c>
      <c r="D14" s="274">
        <v>15.24334</v>
      </c>
      <c r="E14" s="274">
        <v>21.6658191</v>
      </c>
      <c r="F14" s="274">
        <v>34.468239999999994</v>
      </c>
      <c r="G14" s="274">
        <v>8.15578</v>
      </c>
      <c r="H14" s="273">
        <v>98.132689999999997</v>
      </c>
      <c r="I14" s="273">
        <v>71.009799999999998</v>
      </c>
      <c r="J14" s="273">
        <v>26.610299999999999</v>
      </c>
      <c r="K14" s="273">
        <v>10.262559999999999</v>
      </c>
      <c r="L14" s="273">
        <v>243.75876</v>
      </c>
      <c r="M14" s="273">
        <v>35.473779999999998</v>
      </c>
      <c r="N14" s="273">
        <v>3456.1325650999997</v>
      </c>
      <c r="O14" s="275">
        <v>7.0066431207129441E-4</v>
      </c>
    </row>
    <row r="15" spans="1:15" s="985" customFormat="1" ht="42.75" customHeight="1">
      <c r="A15" s="273" t="s">
        <v>730</v>
      </c>
      <c r="B15" s="273">
        <v>2.8005</v>
      </c>
      <c r="C15" s="274">
        <v>33.784419999999997</v>
      </c>
      <c r="D15" s="274">
        <v>2.3656599999999997</v>
      </c>
      <c r="E15" s="274">
        <v>0</v>
      </c>
      <c r="F15" s="274">
        <v>257.63076000000001</v>
      </c>
      <c r="G15" s="274">
        <v>0</v>
      </c>
      <c r="H15" s="273">
        <v>106.6622</v>
      </c>
      <c r="I15" s="273">
        <v>15.67361</v>
      </c>
      <c r="J15" s="273">
        <v>73.709199999999996</v>
      </c>
      <c r="K15" s="273">
        <v>27.944770000000002</v>
      </c>
      <c r="L15" s="273">
        <v>278.82670000000002</v>
      </c>
      <c r="M15" s="273">
        <v>103.04167</v>
      </c>
      <c r="N15" s="273">
        <v>3718.4445099999998</v>
      </c>
      <c r="O15" s="275">
        <v>7.5384300674214658E-4</v>
      </c>
    </row>
    <row r="16" spans="1:15" s="985" customFormat="1" ht="27" customHeight="1">
      <c r="A16" s="273" t="s">
        <v>731</v>
      </c>
      <c r="B16" s="273">
        <v>1.40025</v>
      </c>
      <c r="C16" s="274">
        <v>16.892209999999999</v>
      </c>
      <c r="D16" s="274">
        <v>1.1828299999999998</v>
      </c>
      <c r="E16" s="274">
        <v>0</v>
      </c>
      <c r="F16" s="274">
        <v>85.366630000000001</v>
      </c>
      <c r="G16" s="274">
        <v>0</v>
      </c>
      <c r="H16" s="273">
        <v>53.331110000000002</v>
      </c>
      <c r="I16" s="273">
        <v>7.8368100000000007</v>
      </c>
      <c r="J16" s="273">
        <v>36.854620000000004</v>
      </c>
      <c r="K16" s="273">
        <v>13.972389999999999</v>
      </c>
      <c r="L16" s="273">
        <v>75.373869999999997</v>
      </c>
      <c r="M16" s="273">
        <v>26.65334</v>
      </c>
      <c r="N16" s="273">
        <v>1680.99496</v>
      </c>
      <c r="O16" s="275">
        <v>3.4078935198761227E-4</v>
      </c>
    </row>
    <row r="17" spans="1:15" s="985" customFormat="1" ht="42.75" customHeight="1">
      <c r="A17" s="273" t="s">
        <v>732</v>
      </c>
      <c r="B17" s="273">
        <v>0</v>
      </c>
      <c r="C17" s="274">
        <v>41.128869999999999</v>
      </c>
      <c r="D17" s="274">
        <v>0</v>
      </c>
      <c r="E17" s="274">
        <v>59.015099999999997</v>
      </c>
      <c r="F17" s="274">
        <v>24.497299999999999</v>
      </c>
      <c r="G17" s="274">
        <v>73.815179999999998</v>
      </c>
      <c r="H17" s="273">
        <v>0</v>
      </c>
      <c r="I17" s="273">
        <v>91.151309999999995</v>
      </c>
      <c r="J17" s="273">
        <v>39.509860000000003</v>
      </c>
      <c r="K17" s="273">
        <v>46.152149999999999</v>
      </c>
      <c r="L17" s="273">
        <v>121.58525</v>
      </c>
      <c r="M17" s="273">
        <v>188.86922000000001</v>
      </c>
      <c r="N17" s="273">
        <v>5318.5534800000005</v>
      </c>
      <c r="O17" s="275">
        <v>1.0782342821305426E-3</v>
      </c>
    </row>
    <row r="18" spans="1:15" s="985" customFormat="1" ht="27" customHeight="1">
      <c r="A18" s="273" t="s">
        <v>733</v>
      </c>
      <c r="B18" s="273">
        <v>0</v>
      </c>
      <c r="C18" s="274">
        <v>32.903095999999998</v>
      </c>
      <c r="D18" s="274">
        <v>0</v>
      </c>
      <c r="E18" s="274">
        <v>47.21208</v>
      </c>
      <c r="F18" s="274">
        <v>17.957549999999998</v>
      </c>
      <c r="G18" s="274">
        <v>59.052140000000001</v>
      </c>
      <c r="H18" s="273">
        <v>0</v>
      </c>
      <c r="I18" s="273">
        <v>72.921050000000008</v>
      </c>
      <c r="J18" s="273">
        <v>31.607890000000001</v>
      </c>
      <c r="K18" s="273">
        <v>36.921720000000001</v>
      </c>
      <c r="L18" s="273">
        <v>97.268169999999998</v>
      </c>
      <c r="M18" s="273">
        <v>96.035219999999995</v>
      </c>
      <c r="N18" s="273">
        <v>4049.908606</v>
      </c>
      <c r="O18" s="275">
        <v>8.2104096817029967E-4</v>
      </c>
    </row>
    <row r="19" spans="1:15" s="985" customFormat="1" ht="42.75" customHeight="1">
      <c r="A19" s="273" t="s">
        <v>734</v>
      </c>
      <c r="B19" s="273">
        <v>76.801109999999994</v>
      </c>
      <c r="C19" s="274">
        <v>912.50778200000002</v>
      </c>
      <c r="D19" s="274">
        <v>633.75473999999997</v>
      </c>
      <c r="E19" s="274">
        <v>1278.5666011999999</v>
      </c>
      <c r="F19" s="274">
        <v>626.29105000000004</v>
      </c>
      <c r="G19" s="274">
        <v>812.75024399999995</v>
      </c>
      <c r="H19" s="273">
        <v>489.85494</v>
      </c>
      <c r="I19" s="273">
        <v>1713.19136</v>
      </c>
      <c r="J19" s="273">
        <v>860.09064000000001</v>
      </c>
      <c r="K19" s="273">
        <v>613.74547999999993</v>
      </c>
      <c r="L19" s="273">
        <v>2526.9506299999998</v>
      </c>
      <c r="M19" s="273">
        <v>1780.3958700000001</v>
      </c>
      <c r="N19" s="273">
        <v>74164.930477200003</v>
      </c>
      <c r="O19" s="275">
        <v>1.5035511229332481E-2</v>
      </c>
    </row>
    <row r="20" spans="1:15" s="985" customFormat="1" ht="27" customHeight="1">
      <c r="A20" s="273" t="s">
        <v>735</v>
      </c>
      <c r="B20" s="273">
        <v>67.537639999999996</v>
      </c>
      <c r="C20" s="274">
        <v>881.04375700000003</v>
      </c>
      <c r="D20" s="274">
        <v>633.75473999999997</v>
      </c>
      <c r="E20" s="274">
        <v>1250.6125471</v>
      </c>
      <c r="F20" s="274">
        <v>525.89886000000001</v>
      </c>
      <c r="G20" s="274">
        <v>811.32370700000001</v>
      </c>
      <c r="H20" s="273">
        <v>446.31335999999999</v>
      </c>
      <c r="I20" s="273">
        <v>1713.19136</v>
      </c>
      <c r="J20" s="273">
        <v>844.36581000000001</v>
      </c>
      <c r="K20" s="273">
        <v>530.49828000000002</v>
      </c>
      <c r="L20" s="273">
        <v>1955.4502199999999</v>
      </c>
      <c r="M20" s="273">
        <v>1505.6917599999999</v>
      </c>
      <c r="N20" s="273">
        <v>65016.603431100004</v>
      </c>
      <c r="O20" s="275">
        <v>1.3180864118545684E-2</v>
      </c>
    </row>
    <row r="21" spans="1:15" s="985" customFormat="1" ht="56.25" customHeight="1">
      <c r="A21" s="428" t="s">
        <v>736</v>
      </c>
      <c r="B21" s="429">
        <v>66987.649099999995</v>
      </c>
      <c r="C21" s="429">
        <v>51163.691159800001</v>
      </c>
      <c r="D21" s="429">
        <v>73437.478279999996</v>
      </c>
      <c r="E21" s="429">
        <v>114588.3732168</v>
      </c>
      <c r="F21" s="429">
        <v>56099.83066</v>
      </c>
      <c r="G21" s="429">
        <v>144981.24334780002</v>
      </c>
      <c r="H21" s="429">
        <v>176831.80471999999</v>
      </c>
      <c r="I21" s="429">
        <v>98537.111690000005</v>
      </c>
      <c r="J21" s="429">
        <v>130625.09518</v>
      </c>
      <c r="K21" s="429">
        <v>79885.679770000002</v>
      </c>
      <c r="L21" s="429">
        <v>230630.00679000004</v>
      </c>
      <c r="M21" s="429">
        <v>81042.063519999982</v>
      </c>
      <c r="N21" s="429">
        <v>4932651.0649344008</v>
      </c>
      <c r="O21" s="430">
        <v>1</v>
      </c>
    </row>
    <row r="22" spans="1:15" s="985" customFormat="1" ht="56.25" customHeight="1">
      <c r="A22" s="431" t="s">
        <v>869</v>
      </c>
      <c r="B22" s="273">
        <v>571.26618000000008</v>
      </c>
      <c r="C22" s="273">
        <v>1740.6885949</v>
      </c>
      <c r="D22" s="273">
        <v>1554.9709800000001</v>
      </c>
      <c r="E22" s="273">
        <v>4067.8401073</v>
      </c>
      <c r="F22" s="273">
        <v>1348.1679899999999</v>
      </c>
      <c r="G22" s="273">
        <v>2234.0847303999999</v>
      </c>
      <c r="H22" s="273">
        <v>3669.54115</v>
      </c>
      <c r="I22" s="273">
        <v>3845.7586299999994</v>
      </c>
      <c r="J22" s="273">
        <v>2982.8955299999998</v>
      </c>
      <c r="K22" s="273">
        <v>2456.3494599999999</v>
      </c>
      <c r="L22" s="273">
        <v>5038.4683699999996</v>
      </c>
      <c r="M22" s="273">
        <v>2199.0852199999999</v>
      </c>
      <c r="N22" s="273">
        <v>144904.6666726</v>
      </c>
      <c r="O22" s="432"/>
    </row>
    <row r="23" spans="1:15" s="285" customFormat="1" ht="56.25" customHeight="1" thickBot="1">
      <c r="A23" s="433" t="s">
        <v>870</v>
      </c>
      <c r="B23" s="434">
        <v>1.3580455665353427E-2</v>
      </c>
      <c r="C23" s="434">
        <v>1.0372452964191261E-2</v>
      </c>
      <c r="D23" s="434">
        <v>1.4888034307161485E-2</v>
      </c>
      <c r="E23" s="434">
        <v>2.3230585684723252E-2</v>
      </c>
      <c r="F23" s="434">
        <v>1.1373160177253703E-2</v>
      </c>
      <c r="G23" s="434">
        <v>2.9392154733679326E-2</v>
      </c>
      <c r="H23" s="434">
        <v>3.584924260649109E-2</v>
      </c>
      <c r="I23" s="434">
        <v>1.9976501559270634E-2</v>
      </c>
      <c r="J23" s="434">
        <v>2.6481722193689609E-2</v>
      </c>
      <c r="K23" s="434">
        <v>1.619528296617154E-2</v>
      </c>
      <c r="L23" s="434">
        <v>4.6755791916748356E-2</v>
      </c>
      <c r="M23" s="434">
        <v>1.6429717499402679E-2</v>
      </c>
      <c r="N23" s="434">
        <v>1</v>
      </c>
      <c r="O23" s="435"/>
    </row>
    <row r="24" spans="1:15" s="985" customFormat="1" ht="15" customHeight="1">
      <c r="A24" s="857" t="s">
        <v>871</v>
      </c>
      <c r="B24" s="608"/>
      <c r="C24" s="381"/>
      <c r="D24" s="381"/>
      <c r="E24" s="381"/>
      <c r="F24" s="381"/>
      <c r="G24" s="381"/>
      <c r="H24" s="382"/>
      <c r="I24" s="382"/>
      <c r="J24" s="382"/>
      <c r="K24" s="382"/>
      <c r="L24" s="382"/>
      <c r="M24" s="382"/>
      <c r="N24" s="382"/>
      <c r="O24" s="382"/>
    </row>
    <row r="25" spans="1:15" s="985" customFormat="1" ht="39" customHeight="1">
      <c r="A25" s="1072" t="s">
        <v>363</v>
      </c>
      <c r="B25" s="1120"/>
      <c r="C25" s="1120"/>
      <c r="D25" s="1120"/>
      <c r="E25" s="1120"/>
      <c r="F25" s="1120"/>
      <c r="G25" s="1120"/>
      <c r="H25" s="1120"/>
      <c r="I25" s="1120"/>
      <c r="J25" s="1120"/>
      <c r="K25" s="1120"/>
      <c r="L25" s="1120"/>
      <c r="M25" s="1120"/>
      <c r="N25" s="1120"/>
      <c r="O25" s="1120"/>
    </row>
    <row r="26" spans="1:15" s="985" customFormat="1" ht="38.25" customHeight="1">
      <c r="A26" s="1072" t="s">
        <v>364</v>
      </c>
      <c r="B26" s="1115"/>
      <c r="C26" s="1115"/>
      <c r="D26" s="1115"/>
      <c r="E26" s="1115"/>
      <c r="F26" s="1115"/>
      <c r="G26" s="1115"/>
      <c r="H26" s="1115"/>
      <c r="I26" s="1115"/>
      <c r="J26" s="1115"/>
      <c r="K26" s="1115"/>
      <c r="L26" s="1115"/>
      <c r="M26" s="1115"/>
      <c r="N26" s="1115"/>
      <c r="O26" s="1115"/>
    </row>
    <row r="27" spans="1:15" s="985" customFormat="1" ht="14.25" customHeight="1">
      <c r="A27" s="857" t="s">
        <v>740</v>
      </c>
      <c r="B27" s="226"/>
      <c r="C27" s="291"/>
      <c r="D27" s="291"/>
      <c r="E27" s="291"/>
      <c r="F27" s="291"/>
      <c r="G27" s="291"/>
      <c r="H27" s="141"/>
      <c r="I27" s="141"/>
      <c r="J27" s="141"/>
      <c r="K27" s="141"/>
      <c r="L27" s="141"/>
      <c r="M27" s="141"/>
      <c r="N27" s="141"/>
      <c r="O27" s="421"/>
    </row>
    <row r="28" spans="1:15" s="985" customFormat="1" ht="9" customHeight="1">
      <c r="A28" s="295"/>
      <c r="C28" s="291"/>
      <c r="D28" s="291"/>
      <c r="E28" s="291"/>
      <c r="F28" s="291"/>
      <c r="G28" s="291"/>
      <c r="H28" s="141"/>
      <c r="I28" s="141"/>
      <c r="J28" s="141"/>
      <c r="K28" s="141"/>
      <c r="L28" s="141"/>
      <c r="M28" s="141"/>
      <c r="N28" s="141"/>
      <c r="O28" s="382"/>
    </row>
    <row r="29" spans="1:15" s="985" customFormat="1" ht="9" customHeight="1">
      <c r="A29" s="290"/>
      <c r="C29" s="291"/>
      <c r="D29" s="291"/>
      <c r="E29" s="291"/>
      <c r="F29" s="291"/>
      <c r="G29" s="291"/>
      <c r="H29" s="141"/>
      <c r="I29" s="141"/>
      <c r="J29" s="141"/>
      <c r="K29" s="141"/>
      <c r="L29" s="141"/>
      <c r="M29" s="141"/>
      <c r="N29" s="141"/>
      <c r="O29" s="382"/>
    </row>
    <row r="30" spans="1:15" s="985" customFormat="1" ht="9" customHeight="1">
      <c r="A30" s="290"/>
      <c r="C30" s="291"/>
      <c r="D30" s="291"/>
      <c r="E30" s="291"/>
      <c r="F30" s="291"/>
      <c r="G30" s="291"/>
      <c r="H30" s="141"/>
      <c r="I30" s="141"/>
      <c r="J30" s="141"/>
      <c r="K30" s="141"/>
      <c r="L30" s="141"/>
      <c r="M30" s="141"/>
      <c r="N30" s="141"/>
      <c r="O30" s="382"/>
    </row>
    <row r="31" spans="1:15" s="985" customFormat="1" ht="9" customHeight="1">
      <c r="A31" s="290"/>
      <c r="B31" s="109"/>
      <c r="C31" s="291"/>
      <c r="D31" s="291"/>
      <c r="E31" s="291"/>
      <c r="F31" s="291"/>
      <c r="G31" s="291"/>
      <c r="H31" s="141"/>
      <c r="I31" s="141"/>
      <c r="J31" s="141"/>
      <c r="K31" s="141"/>
      <c r="L31" s="141"/>
      <c r="M31" s="141"/>
      <c r="N31" s="141"/>
      <c r="O31" s="382"/>
    </row>
    <row r="32" spans="1:15" s="985" customFormat="1" ht="9" customHeight="1">
      <c r="A32" s="290"/>
      <c r="B32" s="109"/>
      <c r="C32" s="291"/>
      <c r="D32" s="291"/>
      <c r="E32" s="291"/>
      <c r="F32" s="291"/>
      <c r="G32" s="291"/>
      <c r="H32" s="141"/>
      <c r="I32" s="141"/>
      <c r="J32" s="141"/>
      <c r="K32" s="141"/>
      <c r="L32" s="141"/>
      <c r="M32" s="141"/>
      <c r="N32" s="141"/>
      <c r="O32" s="382"/>
    </row>
    <row r="33" spans="1:15" s="985" customFormat="1" ht="9" customHeight="1">
      <c r="A33" s="290"/>
      <c r="B33" s="109"/>
      <c r="C33" s="291"/>
      <c r="D33" s="291"/>
      <c r="E33" s="291"/>
      <c r="F33" s="291"/>
      <c r="G33" s="291"/>
      <c r="H33" s="141"/>
      <c r="I33" s="141"/>
      <c r="J33" s="141"/>
      <c r="K33" s="141"/>
      <c r="L33" s="141"/>
      <c r="M33" s="141"/>
      <c r="N33" s="141"/>
      <c r="O33" s="382"/>
    </row>
    <row r="34" spans="1:15" s="985" customFormat="1" ht="9" customHeight="1">
      <c r="A34" s="292"/>
      <c r="B34" s="109"/>
      <c r="C34" s="291"/>
      <c r="D34" s="291"/>
      <c r="E34" s="291"/>
      <c r="F34" s="291"/>
      <c r="G34" s="291"/>
      <c r="H34" s="141"/>
      <c r="I34" s="141"/>
      <c r="J34" s="141"/>
      <c r="K34" s="141"/>
      <c r="L34" s="141"/>
      <c r="M34" s="141"/>
      <c r="N34" s="141"/>
      <c r="O34" s="382"/>
    </row>
    <row r="35" spans="1:15" s="985" customFormat="1" ht="9" customHeight="1">
      <c r="A35" s="290"/>
      <c r="B35" s="109"/>
      <c r="C35" s="291"/>
      <c r="D35" s="291"/>
      <c r="E35" s="291"/>
      <c r="F35" s="291"/>
      <c r="G35" s="291"/>
      <c r="H35" s="141"/>
      <c r="I35" s="141"/>
      <c r="J35" s="141"/>
      <c r="K35" s="141"/>
      <c r="L35" s="141"/>
      <c r="M35" s="141"/>
      <c r="N35" s="141"/>
      <c r="O35" s="382"/>
    </row>
    <row r="36" spans="1:15" s="985" customFormat="1" ht="9" customHeight="1">
      <c r="A36" s="290"/>
      <c r="B36" s="109"/>
      <c r="C36" s="291"/>
      <c r="D36" s="291"/>
      <c r="E36" s="291"/>
      <c r="F36" s="291"/>
      <c r="G36" s="291"/>
      <c r="H36" s="141"/>
      <c r="I36" s="141"/>
      <c r="J36" s="141"/>
      <c r="K36" s="141"/>
      <c r="L36" s="141"/>
      <c r="M36" s="141"/>
      <c r="N36" s="141"/>
      <c r="O36" s="382"/>
    </row>
    <row r="37" spans="1:15" s="985" customFormat="1" ht="9" customHeight="1">
      <c r="A37" s="290"/>
      <c r="B37" s="109"/>
      <c r="C37" s="291"/>
      <c r="D37" s="291"/>
      <c r="E37" s="291"/>
      <c r="F37" s="291"/>
      <c r="G37" s="291"/>
      <c r="H37" s="141"/>
      <c r="I37" s="141"/>
      <c r="J37" s="141"/>
      <c r="K37" s="141"/>
      <c r="L37" s="141"/>
      <c r="M37" s="141"/>
      <c r="N37" s="141"/>
      <c r="O37" s="382"/>
    </row>
    <row r="38" spans="1:15" s="985" customFormat="1" ht="9" customHeight="1">
      <c r="A38" s="290"/>
      <c r="C38" s="291"/>
      <c r="D38" s="291"/>
      <c r="E38" s="291"/>
      <c r="F38" s="291"/>
      <c r="G38" s="291"/>
      <c r="H38" s="141"/>
      <c r="I38" s="141"/>
      <c r="J38" s="141"/>
      <c r="K38" s="141"/>
      <c r="L38" s="141"/>
      <c r="M38" s="141"/>
      <c r="N38" s="141"/>
      <c r="O38" s="382"/>
    </row>
    <row r="39" spans="1:15" s="985" customFormat="1" ht="9" customHeight="1">
      <c r="A39" s="290"/>
      <c r="C39" s="291"/>
      <c r="D39" s="291"/>
      <c r="E39" s="291"/>
      <c r="F39" s="291"/>
      <c r="G39" s="291"/>
      <c r="H39" s="141"/>
      <c r="I39" s="141"/>
      <c r="J39" s="141"/>
      <c r="K39" s="141"/>
      <c r="L39" s="141"/>
      <c r="M39" s="141"/>
      <c r="N39" s="141"/>
      <c r="O39" s="382"/>
    </row>
    <row r="40" spans="1:15" s="985" customFormat="1" ht="9" customHeight="1">
      <c r="A40" s="292"/>
      <c r="C40" s="291"/>
      <c r="D40" s="291"/>
      <c r="E40" s="291"/>
      <c r="F40" s="291"/>
      <c r="G40" s="291"/>
      <c r="H40" s="141"/>
      <c r="I40" s="141"/>
      <c r="J40" s="141"/>
      <c r="K40" s="141"/>
      <c r="L40" s="141"/>
      <c r="M40" s="141"/>
      <c r="N40" s="141"/>
      <c r="O40" s="382"/>
    </row>
    <row r="41" spans="1:15" s="985" customFormat="1" ht="9" customHeight="1">
      <c r="A41" s="290"/>
      <c r="C41" s="291"/>
      <c r="D41" s="291"/>
      <c r="E41" s="291"/>
      <c r="F41" s="291"/>
      <c r="G41" s="291"/>
      <c r="H41" s="141"/>
      <c r="I41" s="141"/>
      <c r="J41" s="141"/>
      <c r="K41" s="141"/>
      <c r="L41" s="141"/>
      <c r="M41" s="141"/>
      <c r="N41" s="141"/>
      <c r="O41" s="382"/>
    </row>
    <row r="42" spans="1:15" s="985" customFormat="1" ht="9" customHeight="1">
      <c r="A42" s="290"/>
      <c r="C42" s="291"/>
      <c r="D42" s="291"/>
      <c r="E42" s="291"/>
      <c r="F42" s="291"/>
      <c r="G42" s="291"/>
      <c r="H42" s="141"/>
      <c r="I42" s="141"/>
      <c r="J42" s="141"/>
      <c r="K42" s="141"/>
      <c r="L42" s="141"/>
      <c r="M42" s="141"/>
      <c r="N42" s="141"/>
      <c r="O42" s="382"/>
    </row>
    <row r="43" spans="1:15" s="985" customFormat="1" ht="9" customHeight="1">
      <c r="A43" s="290"/>
      <c r="C43" s="291"/>
      <c r="D43" s="291"/>
      <c r="E43" s="291"/>
      <c r="F43" s="291"/>
      <c r="G43" s="291"/>
      <c r="H43" s="141"/>
      <c r="I43" s="141"/>
      <c r="J43" s="141"/>
      <c r="K43" s="141"/>
      <c r="L43" s="141"/>
      <c r="M43" s="141"/>
      <c r="N43" s="141"/>
      <c r="O43" s="382"/>
    </row>
    <row r="44" spans="1:15" s="985" customFormat="1" ht="9" customHeight="1">
      <c r="A44" s="290"/>
      <c r="C44" s="291"/>
      <c r="D44" s="291"/>
      <c r="E44" s="291"/>
      <c r="F44" s="291"/>
      <c r="G44" s="291"/>
      <c r="H44" s="141"/>
      <c r="I44" s="141"/>
      <c r="J44" s="141"/>
      <c r="K44" s="141"/>
      <c r="L44" s="141"/>
      <c r="M44" s="141"/>
      <c r="N44" s="141"/>
      <c r="O44" s="382"/>
    </row>
    <row r="45" spans="1:15" s="985" customFormat="1" ht="9" customHeight="1">
      <c r="A45" s="290"/>
      <c r="C45" s="291"/>
      <c r="D45" s="291"/>
      <c r="E45" s="291"/>
      <c r="F45" s="291"/>
      <c r="G45" s="291"/>
      <c r="H45" s="141"/>
      <c r="I45" s="141"/>
      <c r="J45" s="141"/>
      <c r="K45" s="141"/>
      <c r="L45" s="141"/>
      <c r="M45" s="141"/>
      <c r="N45" s="141"/>
      <c r="O45" s="382"/>
    </row>
    <row r="46" spans="1:15" s="985" customFormat="1" ht="9" customHeight="1">
      <c r="A46" s="292"/>
      <c r="C46" s="291"/>
      <c r="D46" s="291"/>
      <c r="E46" s="291"/>
      <c r="F46" s="291"/>
      <c r="G46" s="291"/>
      <c r="H46" s="141"/>
      <c r="I46" s="141"/>
      <c r="J46" s="141"/>
      <c r="K46" s="141"/>
      <c r="L46" s="141"/>
      <c r="M46" s="141"/>
      <c r="N46" s="141"/>
      <c r="O46" s="382"/>
    </row>
    <row r="47" spans="1:15" s="985" customFormat="1" ht="9" customHeight="1">
      <c r="A47" s="290"/>
      <c r="C47" s="291"/>
      <c r="D47" s="291"/>
      <c r="E47" s="291"/>
      <c r="F47" s="291"/>
      <c r="G47" s="291"/>
      <c r="H47" s="141"/>
      <c r="I47" s="141"/>
      <c r="J47" s="141"/>
      <c r="K47" s="141"/>
      <c r="L47" s="141"/>
      <c r="M47" s="141"/>
      <c r="N47" s="141"/>
      <c r="O47" s="382"/>
    </row>
    <row r="48" spans="1:15" s="985" customFormat="1" ht="9" customHeight="1">
      <c r="A48" s="290"/>
      <c r="C48" s="291"/>
      <c r="D48" s="291"/>
      <c r="E48" s="291"/>
      <c r="F48" s="291"/>
      <c r="G48" s="291"/>
      <c r="H48" s="141"/>
      <c r="I48" s="141"/>
      <c r="J48" s="141"/>
      <c r="K48" s="141"/>
      <c r="L48" s="141"/>
      <c r="M48" s="141"/>
      <c r="N48" s="141"/>
      <c r="O48" s="382"/>
    </row>
    <row r="49" spans="1:15" s="985" customFormat="1" ht="9" customHeight="1">
      <c r="A49" s="290"/>
      <c r="C49" s="291"/>
      <c r="D49" s="291"/>
      <c r="E49" s="291"/>
      <c r="F49" s="291"/>
      <c r="G49" s="291"/>
      <c r="H49" s="141"/>
      <c r="I49" s="141"/>
      <c r="J49" s="141"/>
      <c r="K49" s="141"/>
      <c r="L49" s="141"/>
      <c r="M49" s="141"/>
      <c r="N49" s="141"/>
      <c r="O49" s="382"/>
    </row>
    <row r="50" spans="1:15" s="985" customFormat="1" ht="9" customHeight="1">
      <c r="A50" s="290"/>
      <c r="C50" s="291"/>
      <c r="D50" s="291"/>
      <c r="E50" s="291"/>
      <c r="F50" s="291"/>
      <c r="G50" s="291"/>
      <c r="H50" s="141"/>
      <c r="I50" s="141"/>
      <c r="J50" s="141"/>
      <c r="K50" s="141"/>
      <c r="L50" s="141"/>
      <c r="M50" s="141"/>
      <c r="N50" s="141"/>
      <c r="O50" s="382"/>
    </row>
    <row r="51" spans="1:15" s="985" customFormat="1" ht="9" customHeight="1">
      <c r="A51" s="292"/>
      <c r="C51" s="291"/>
      <c r="D51" s="291"/>
      <c r="E51" s="291"/>
      <c r="F51" s="291"/>
      <c r="G51" s="291"/>
      <c r="H51" s="141"/>
      <c r="I51" s="141"/>
      <c r="J51" s="141"/>
      <c r="K51" s="141"/>
      <c r="L51" s="141"/>
      <c r="M51" s="141"/>
      <c r="N51" s="141"/>
      <c r="O51" s="382"/>
    </row>
    <row r="52" spans="1:15" s="985" customFormat="1" ht="9" customHeight="1">
      <c r="A52" s="293"/>
      <c r="C52" s="291"/>
      <c r="D52" s="291"/>
      <c r="E52" s="291"/>
      <c r="F52" s="291"/>
      <c r="G52" s="291"/>
      <c r="H52" s="141"/>
      <c r="I52" s="141"/>
      <c r="J52" s="141"/>
      <c r="K52" s="141"/>
      <c r="L52" s="141"/>
      <c r="M52" s="141"/>
      <c r="N52" s="141"/>
      <c r="O52" s="382"/>
    </row>
    <row r="53" spans="1:15" s="985" customFormat="1" ht="9" customHeight="1">
      <c r="A53" s="293"/>
      <c r="C53" s="291"/>
      <c r="D53" s="291"/>
      <c r="E53" s="291"/>
      <c r="F53" s="291"/>
      <c r="G53" s="291"/>
      <c r="H53" s="141"/>
      <c r="I53" s="141"/>
      <c r="J53" s="141"/>
      <c r="K53" s="141"/>
      <c r="L53" s="141"/>
      <c r="M53" s="141"/>
      <c r="N53" s="141"/>
      <c r="O53" s="382"/>
    </row>
    <row r="54" spans="1:15" s="985" customFormat="1" ht="9" customHeight="1">
      <c r="A54" s="293"/>
      <c r="C54" s="291"/>
      <c r="D54" s="291"/>
      <c r="E54" s="291"/>
      <c r="F54" s="291"/>
      <c r="G54" s="291"/>
      <c r="H54" s="141"/>
      <c r="I54" s="141"/>
      <c r="J54" s="141"/>
      <c r="K54" s="141"/>
      <c r="L54" s="141"/>
      <c r="M54" s="141"/>
      <c r="N54" s="141"/>
      <c r="O54" s="382"/>
    </row>
    <row r="55" spans="1:15" s="985" customFormat="1" ht="9" customHeight="1">
      <c r="A55" s="293"/>
      <c r="C55" s="291"/>
      <c r="D55" s="291"/>
      <c r="E55" s="291"/>
      <c r="F55" s="291"/>
      <c r="G55" s="291"/>
      <c r="H55" s="141"/>
      <c r="I55" s="141"/>
      <c r="J55" s="141"/>
      <c r="K55" s="141"/>
      <c r="L55" s="141"/>
      <c r="M55" s="141"/>
      <c r="N55" s="141"/>
      <c r="O55" s="382"/>
    </row>
    <row r="56" spans="1:15" s="985" customFormat="1" ht="9" customHeight="1">
      <c r="A56" s="294"/>
      <c r="C56" s="291"/>
      <c r="D56" s="291"/>
      <c r="E56" s="291"/>
      <c r="F56" s="291"/>
      <c r="G56" s="291"/>
      <c r="H56" s="141"/>
      <c r="I56" s="141"/>
      <c r="J56" s="141"/>
      <c r="K56" s="141"/>
      <c r="L56" s="141"/>
      <c r="M56" s="141"/>
      <c r="N56" s="141"/>
      <c r="O56" s="382"/>
    </row>
    <row r="57" spans="1:15" s="985" customFormat="1" ht="9" customHeight="1">
      <c r="A57" s="294"/>
      <c r="C57" s="291"/>
      <c r="D57" s="291"/>
      <c r="E57" s="291"/>
      <c r="F57" s="291"/>
      <c r="G57" s="291"/>
      <c r="H57" s="141"/>
      <c r="I57" s="141"/>
      <c r="J57" s="141"/>
      <c r="K57" s="141"/>
      <c r="L57" s="141"/>
      <c r="M57" s="141"/>
      <c r="N57" s="141"/>
      <c r="O57" s="382"/>
    </row>
    <row r="58" spans="1:15" s="985" customFormat="1" ht="9" customHeight="1">
      <c r="A58" s="295"/>
      <c r="C58" s="291"/>
      <c r="D58" s="291"/>
      <c r="E58" s="291"/>
      <c r="F58" s="291"/>
      <c r="G58" s="291"/>
      <c r="H58" s="141"/>
      <c r="I58" s="141"/>
      <c r="J58" s="141"/>
      <c r="K58" s="141"/>
      <c r="L58" s="141"/>
      <c r="M58" s="141"/>
      <c r="N58" s="141"/>
      <c r="O58" s="382"/>
    </row>
    <row r="59" spans="1:15" s="985" customFormat="1" ht="9" customHeight="1">
      <c r="A59" s="290"/>
      <c r="C59" s="291"/>
      <c r="D59" s="291"/>
      <c r="E59" s="291"/>
      <c r="F59" s="291"/>
      <c r="G59" s="291"/>
      <c r="H59" s="141"/>
      <c r="I59" s="141"/>
      <c r="J59" s="141"/>
      <c r="K59" s="141"/>
      <c r="L59" s="141"/>
      <c r="M59" s="141"/>
      <c r="N59" s="141"/>
      <c r="O59" s="382"/>
    </row>
    <row r="60" spans="1:15" s="985" customFormat="1" ht="9" customHeight="1">
      <c r="A60" s="290"/>
      <c r="C60" s="291"/>
      <c r="D60" s="291"/>
      <c r="E60" s="291"/>
      <c r="F60" s="291"/>
      <c r="G60" s="291"/>
      <c r="H60" s="141"/>
      <c r="I60" s="141"/>
      <c r="J60" s="141"/>
      <c r="K60" s="141"/>
      <c r="L60" s="141"/>
      <c r="M60" s="141"/>
      <c r="N60" s="141"/>
      <c r="O60" s="382"/>
    </row>
    <row r="61" spans="1:15" s="985" customFormat="1" ht="9" customHeight="1">
      <c r="A61" s="290"/>
      <c r="C61" s="291"/>
      <c r="D61" s="291"/>
      <c r="E61" s="291"/>
      <c r="F61" s="291"/>
      <c r="G61" s="291"/>
      <c r="H61" s="141"/>
      <c r="I61" s="141"/>
      <c r="J61" s="141"/>
      <c r="K61" s="141"/>
      <c r="L61" s="141"/>
      <c r="M61" s="141"/>
      <c r="N61" s="141"/>
      <c r="O61" s="382"/>
    </row>
    <row r="62" spans="1:15" s="985" customFormat="1" ht="9" customHeight="1">
      <c r="A62" s="290"/>
      <c r="C62" s="291"/>
      <c r="D62" s="291"/>
      <c r="E62" s="291"/>
      <c r="F62" s="291"/>
      <c r="G62" s="291"/>
      <c r="H62" s="141"/>
      <c r="I62" s="141"/>
      <c r="J62" s="141"/>
      <c r="K62" s="141"/>
      <c r="L62" s="141"/>
      <c r="M62" s="141"/>
      <c r="N62" s="141"/>
      <c r="O62" s="382"/>
    </row>
    <row r="63" spans="1:15" s="985" customFormat="1" ht="9" customHeight="1">
      <c r="A63" s="293"/>
      <c r="C63" s="291"/>
      <c r="D63" s="291"/>
      <c r="E63" s="291"/>
      <c r="F63" s="291"/>
      <c r="G63" s="291"/>
      <c r="H63" s="141"/>
      <c r="I63" s="141"/>
      <c r="J63" s="141"/>
      <c r="K63" s="141"/>
      <c r="L63" s="141"/>
      <c r="M63" s="141"/>
      <c r="N63" s="141"/>
      <c r="O63" s="382"/>
    </row>
    <row r="64" spans="1:15" s="985" customFormat="1" ht="9" customHeight="1">
      <c r="A64" s="295"/>
      <c r="C64" s="291"/>
      <c r="D64" s="291"/>
      <c r="E64" s="291"/>
      <c r="F64" s="291"/>
      <c r="G64" s="291"/>
      <c r="H64" s="141"/>
      <c r="I64" s="141"/>
      <c r="J64" s="141"/>
      <c r="K64" s="141"/>
      <c r="L64" s="141"/>
      <c r="M64" s="141"/>
      <c r="N64" s="141"/>
      <c r="O64" s="382"/>
    </row>
    <row r="65" spans="1:15" s="985" customFormat="1" ht="9" customHeight="1">
      <c r="A65" s="290"/>
      <c r="C65" s="291"/>
      <c r="D65" s="291"/>
      <c r="E65" s="291"/>
      <c r="F65" s="291"/>
      <c r="G65" s="291"/>
      <c r="H65" s="141"/>
      <c r="I65" s="141"/>
      <c r="J65" s="141"/>
      <c r="K65" s="141"/>
      <c r="L65" s="141"/>
      <c r="M65" s="141"/>
      <c r="N65" s="141"/>
      <c r="O65" s="382"/>
    </row>
    <row r="66" spans="1:15" s="985" customFormat="1" ht="9" customHeight="1">
      <c r="A66" s="290"/>
      <c r="C66" s="291"/>
      <c r="D66" s="291"/>
      <c r="E66" s="291"/>
      <c r="F66" s="291"/>
      <c r="G66" s="291"/>
      <c r="H66" s="141"/>
      <c r="I66" s="141"/>
      <c r="J66" s="141"/>
      <c r="K66" s="141"/>
      <c r="L66" s="141"/>
      <c r="M66" s="141"/>
      <c r="N66" s="141"/>
      <c r="O66" s="382"/>
    </row>
    <row r="67" spans="1:15" s="985" customFormat="1" ht="9" customHeight="1">
      <c r="A67" s="290"/>
      <c r="C67" s="291"/>
      <c r="D67" s="291"/>
      <c r="E67" s="291"/>
      <c r="F67" s="291"/>
      <c r="G67" s="291"/>
      <c r="H67" s="141"/>
      <c r="I67" s="141"/>
      <c r="J67" s="141"/>
      <c r="K67" s="141"/>
      <c r="L67" s="141"/>
      <c r="M67" s="141"/>
      <c r="N67" s="141"/>
      <c r="O67" s="382"/>
    </row>
    <row r="68" spans="1:15" s="985" customFormat="1" ht="9" customHeight="1">
      <c r="A68" s="290"/>
      <c r="C68" s="291"/>
      <c r="D68" s="291"/>
      <c r="E68" s="291"/>
      <c r="F68" s="291"/>
      <c r="G68" s="291"/>
      <c r="H68" s="141"/>
      <c r="I68" s="141"/>
      <c r="J68" s="141"/>
      <c r="K68" s="141"/>
      <c r="L68" s="141"/>
      <c r="M68" s="141"/>
      <c r="N68" s="141"/>
      <c r="O68" s="382"/>
    </row>
    <row r="69" spans="1:15" s="985" customFormat="1" ht="9" customHeight="1">
      <c r="A69" s="293"/>
      <c r="C69" s="291"/>
      <c r="D69" s="291"/>
      <c r="E69" s="291"/>
      <c r="F69" s="291"/>
      <c r="G69" s="291"/>
      <c r="H69" s="141"/>
      <c r="I69" s="141"/>
      <c r="J69" s="141"/>
      <c r="K69" s="141"/>
      <c r="L69" s="141"/>
      <c r="M69" s="141"/>
      <c r="N69" s="141"/>
      <c r="O69" s="382"/>
    </row>
    <row r="70" spans="1:15" s="985" customFormat="1" ht="9" customHeight="1">
      <c r="A70" s="295"/>
      <c r="C70" s="291"/>
      <c r="D70" s="291"/>
      <c r="E70" s="291"/>
      <c r="F70" s="291"/>
      <c r="G70" s="291"/>
      <c r="H70" s="141"/>
      <c r="I70" s="141"/>
      <c r="J70" s="141"/>
      <c r="K70" s="141"/>
      <c r="L70" s="141"/>
      <c r="M70" s="141"/>
      <c r="N70" s="141"/>
      <c r="O70" s="382"/>
    </row>
    <row r="71" spans="1:15" s="985" customFormat="1" ht="9" customHeight="1">
      <c r="A71" s="290"/>
      <c r="C71" s="291"/>
      <c r="D71" s="291"/>
      <c r="E71" s="291"/>
      <c r="F71" s="291"/>
      <c r="G71" s="291"/>
      <c r="H71" s="141"/>
      <c r="I71" s="141"/>
      <c r="J71" s="141"/>
      <c r="K71" s="141"/>
      <c r="L71" s="141"/>
      <c r="M71" s="141"/>
      <c r="N71" s="141"/>
      <c r="O71" s="382"/>
    </row>
    <row r="72" spans="1:15" s="985" customFormat="1" ht="9" customHeight="1">
      <c r="A72" s="290"/>
      <c r="C72" s="291"/>
      <c r="D72" s="291"/>
      <c r="E72" s="291"/>
      <c r="F72" s="291"/>
      <c r="G72" s="291"/>
      <c r="H72" s="141"/>
      <c r="I72" s="141"/>
      <c r="J72" s="141"/>
      <c r="K72" s="141"/>
      <c r="L72" s="141"/>
      <c r="M72" s="141"/>
      <c r="N72" s="141"/>
      <c r="O72" s="382"/>
    </row>
    <row r="73" spans="1:15" s="985" customFormat="1" ht="9" customHeight="1">
      <c r="A73" s="290"/>
      <c r="C73" s="142"/>
      <c r="D73" s="142"/>
      <c r="E73" s="142"/>
      <c r="F73" s="142"/>
      <c r="G73" s="142"/>
      <c r="O73" s="285"/>
    </row>
    <row r="74" spans="1:15" s="985" customFormat="1" ht="9" customHeight="1">
      <c r="A74" s="290"/>
      <c r="C74" s="142"/>
      <c r="D74" s="142"/>
      <c r="E74" s="142"/>
      <c r="F74" s="142"/>
      <c r="G74" s="142"/>
      <c r="O74" s="285"/>
    </row>
    <row r="75" spans="1:15" s="985" customFormat="1" ht="9" customHeight="1">
      <c r="A75" s="290"/>
      <c r="C75" s="142"/>
      <c r="D75" s="142"/>
      <c r="E75" s="142"/>
      <c r="F75" s="142"/>
      <c r="G75" s="142"/>
      <c r="O75" s="285"/>
    </row>
    <row r="76" spans="1:15" s="985" customFormat="1" ht="9" customHeight="1">
      <c r="A76" s="290"/>
      <c r="C76" s="142"/>
      <c r="D76" s="142"/>
      <c r="E76" s="142"/>
      <c r="F76" s="142"/>
      <c r="G76" s="142"/>
      <c r="O76" s="285"/>
    </row>
    <row r="77" spans="1:15" s="985" customFormat="1" ht="9" customHeight="1">
      <c r="A77" s="290"/>
      <c r="C77" s="142"/>
      <c r="D77" s="142"/>
      <c r="E77" s="142"/>
      <c r="F77" s="142"/>
      <c r="G77" s="142"/>
      <c r="O77" s="285"/>
    </row>
    <row r="78" spans="1:15" s="985" customFormat="1" ht="9" customHeight="1">
      <c r="A78" s="290"/>
      <c r="C78" s="142"/>
      <c r="D78" s="142"/>
      <c r="E78" s="142"/>
      <c r="F78" s="142"/>
      <c r="G78" s="142"/>
      <c r="O78" s="285"/>
    </row>
    <row r="79" spans="1:15" s="985" customFormat="1" ht="9" customHeight="1">
      <c r="A79" s="293"/>
      <c r="C79" s="142"/>
      <c r="D79" s="142"/>
      <c r="E79" s="142"/>
      <c r="F79" s="142"/>
      <c r="G79" s="142"/>
      <c r="O79" s="285"/>
    </row>
    <row r="80" spans="1:15" s="985" customFormat="1" ht="9" customHeight="1">
      <c r="A80" s="295"/>
      <c r="C80" s="142"/>
      <c r="D80" s="142"/>
      <c r="E80" s="142"/>
      <c r="F80" s="142"/>
      <c r="G80" s="142"/>
      <c r="O80" s="285"/>
    </row>
    <row r="81" spans="1:15" s="985" customFormat="1" ht="9" customHeight="1">
      <c r="A81" s="290"/>
      <c r="C81" s="142"/>
      <c r="D81" s="142"/>
      <c r="E81" s="142"/>
      <c r="F81" s="142"/>
      <c r="G81" s="142"/>
      <c r="O81" s="285"/>
    </row>
    <row r="82" spans="1:15" s="985" customFormat="1" ht="9" customHeight="1">
      <c r="A82" s="290"/>
      <c r="C82" s="142"/>
      <c r="D82" s="142"/>
      <c r="E82" s="142"/>
      <c r="F82" s="142"/>
      <c r="G82" s="142"/>
      <c r="O82" s="285"/>
    </row>
    <row r="83" spans="1:15" s="985" customFormat="1" ht="9" customHeight="1">
      <c r="A83" s="290"/>
      <c r="C83" s="142"/>
      <c r="D83" s="142"/>
      <c r="E83" s="142"/>
      <c r="F83" s="142"/>
      <c r="G83" s="142"/>
      <c r="O83" s="285"/>
    </row>
    <row r="84" spans="1:15" s="985" customFormat="1" ht="9" customHeight="1">
      <c r="A84" s="290"/>
      <c r="C84" s="142"/>
      <c r="D84" s="142"/>
      <c r="E84" s="142"/>
      <c r="F84" s="142"/>
      <c r="G84" s="142"/>
      <c r="O84" s="285"/>
    </row>
    <row r="85" spans="1:15" s="985" customFormat="1" ht="9" customHeight="1">
      <c r="A85" s="290"/>
      <c r="C85" s="142"/>
      <c r="D85" s="142"/>
      <c r="E85" s="142"/>
      <c r="F85" s="142"/>
      <c r="G85" s="142"/>
      <c r="O85" s="285"/>
    </row>
    <row r="86" spans="1:15" s="985" customFormat="1" ht="9" customHeight="1">
      <c r="A86" s="290"/>
      <c r="C86" s="142"/>
      <c r="D86" s="142"/>
      <c r="E86" s="142"/>
      <c r="F86" s="142"/>
      <c r="G86" s="142"/>
      <c r="O86" s="285"/>
    </row>
    <row r="87" spans="1:15" s="985" customFormat="1" ht="9" customHeight="1">
      <c r="A87" s="290"/>
      <c r="C87" s="142"/>
      <c r="D87" s="142"/>
      <c r="E87" s="142"/>
      <c r="F87" s="142"/>
      <c r="G87" s="142"/>
      <c r="O87" s="285"/>
    </row>
    <row r="88" spans="1:15" s="985" customFormat="1" ht="9" customHeight="1">
      <c r="A88" s="290"/>
      <c r="C88" s="142"/>
      <c r="D88" s="142"/>
      <c r="E88" s="142"/>
      <c r="F88" s="142"/>
      <c r="G88" s="142"/>
      <c r="O88" s="285"/>
    </row>
    <row r="89" spans="1:15" s="985" customFormat="1" ht="9" customHeight="1">
      <c r="A89" s="290"/>
      <c r="C89" s="142"/>
      <c r="D89" s="142"/>
      <c r="E89" s="142"/>
      <c r="F89" s="142"/>
      <c r="G89" s="142"/>
      <c r="O89" s="285"/>
    </row>
    <row r="90" spans="1:15" s="985" customFormat="1" ht="9" customHeight="1">
      <c r="A90" s="295"/>
      <c r="C90" s="142"/>
      <c r="D90" s="142"/>
      <c r="E90" s="142"/>
      <c r="F90" s="142"/>
      <c r="G90" s="142"/>
      <c r="O90" s="285"/>
    </row>
    <row r="91" spans="1:15" s="985" customFormat="1" ht="9" customHeight="1">
      <c r="A91" s="290"/>
      <c r="C91" s="142"/>
      <c r="D91" s="142"/>
      <c r="E91" s="142"/>
      <c r="F91" s="142"/>
      <c r="G91" s="142"/>
      <c r="O91" s="285"/>
    </row>
    <row r="92" spans="1:15" s="985" customFormat="1" ht="9" customHeight="1">
      <c r="A92" s="290"/>
      <c r="C92" s="142"/>
      <c r="D92" s="142"/>
      <c r="E92" s="142"/>
      <c r="F92" s="142"/>
      <c r="G92" s="142"/>
      <c r="O92" s="285"/>
    </row>
    <row r="93" spans="1:15" s="985" customFormat="1" ht="9" customHeight="1">
      <c r="A93" s="290"/>
      <c r="C93" s="142"/>
      <c r="D93" s="142"/>
      <c r="E93" s="142"/>
      <c r="F93" s="142"/>
      <c r="G93" s="142"/>
      <c r="O93" s="285"/>
    </row>
    <row r="94" spans="1:15" s="985" customFormat="1">
      <c r="A94" s="296"/>
      <c r="C94" s="142"/>
      <c r="D94" s="142"/>
      <c r="E94" s="142"/>
      <c r="F94" s="142"/>
      <c r="G94" s="142"/>
      <c r="O94" s="285"/>
    </row>
    <row r="95" spans="1:15" s="985" customFormat="1">
      <c r="A95" s="296"/>
      <c r="C95" s="142"/>
      <c r="D95" s="142"/>
      <c r="E95" s="142"/>
      <c r="F95" s="142"/>
      <c r="G95" s="142"/>
      <c r="O95" s="285"/>
    </row>
    <row r="96" spans="1:15" s="985" customFormat="1">
      <c r="A96" s="296"/>
      <c r="C96" s="142"/>
      <c r="D96" s="142"/>
      <c r="E96" s="142"/>
      <c r="F96" s="142"/>
      <c r="G96" s="142"/>
      <c r="O96" s="285"/>
    </row>
    <row r="97" spans="1:15" s="985" customFormat="1">
      <c r="A97" s="296"/>
      <c r="C97" s="142"/>
      <c r="D97" s="142"/>
      <c r="E97" s="142"/>
      <c r="F97" s="142"/>
      <c r="G97" s="142"/>
      <c r="O97" s="285"/>
    </row>
    <row r="98" spans="1:15" s="985" customFormat="1">
      <c r="A98" s="296"/>
      <c r="C98" s="142"/>
      <c r="D98" s="142"/>
      <c r="E98" s="142"/>
      <c r="F98" s="142"/>
      <c r="G98" s="142"/>
      <c r="O98" s="285"/>
    </row>
    <row r="99" spans="1:15" s="985" customFormat="1">
      <c r="A99" s="296"/>
      <c r="C99" s="142"/>
      <c r="D99" s="142"/>
      <c r="E99" s="142"/>
      <c r="F99" s="142"/>
      <c r="G99" s="142"/>
      <c r="O99" s="285"/>
    </row>
    <row r="100" spans="1:15" s="985" customFormat="1">
      <c r="A100" s="296"/>
      <c r="C100" s="142"/>
      <c r="D100" s="142"/>
      <c r="E100" s="142"/>
      <c r="F100" s="142"/>
      <c r="G100" s="142"/>
      <c r="O100" s="285"/>
    </row>
    <row r="101" spans="1:15" s="985" customFormat="1" ht="15.75">
      <c r="A101" s="297"/>
      <c r="C101" s="142"/>
      <c r="D101" s="142"/>
      <c r="E101" s="142"/>
      <c r="F101" s="142"/>
      <c r="G101" s="142"/>
      <c r="O101" s="285"/>
    </row>
    <row r="102" spans="1:15" s="985" customFormat="1" ht="15.75">
      <c r="A102" s="297"/>
      <c r="C102" s="142"/>
      <c r="D102" s="142"/>
      <c r="E102" s="142"/>
      <c r="F102" s="142"/>
      <c r="G102" s="142"/>
      <c r="O102" s="285"/>
    </row>
    <row r="103" spans="1:15" s="985" customFormat="1" ht="15.75">
      <c r="A103" s="297"/>
      <c r="C103" s="142"/>
      <c r="D103" s="142"/>
      <c r="E103" s="142"/>
      <c r="F103" s="142"/>
      <c r="G103" s="142"/>
      <c r="O103" s="285"/>
    </row>
    <row r="104" spans="1:15" s="985" customFormat="1" ht="15.75">
      <c r="A104" s="297"/>
      <c r="C104" s="142"/>
      <c r="D104" s="142"/>
      <c r="E104" s="142"/>
      <c r="F104" s="142"/>
      <c r="G104" s="142"/>
      <c r="O104" s="285"/>
    </row>
    <row r="105" spans="1:15" s="985" customFormat="1" ht="15.75">
      <c r="A105" s="297"/>
      <c r="C105" s="142"/>
      <c r="D105" s="142"/>
      <c r="E105" s="142"/>
      <c r="F105" s="142"/>
      <c r="G105" s="142"/>
      <c r="O105" s="285"/>
    </row>
    <row r="106" spans="1:15" s="985" customFormat="1" ht="15.75">
      <c r="A106" s="297"/>
      <c r="C106" s="142"/>
      <c r="D106" s="142"/>
      <c r="E106" s="142"/>
      <c r="F106" s="142"/>
      <c r="G106" s="142"/>
      <c r="O106" s="285"/>
    </row>
    <row r="107" spans="1:15" s="985" customFormat="1" ht="15.75">
      <c r="A107" s="297"/>
      <c r="C107" s="142"/>
      <c r="D107" s="142"/>
      <c r="E107" s="142"/>
      <c r="F107" s="142"/>
      <c r="G107" s="142"/>
      <c r="O107" s="285"/>
    </row>
    <row r="108" spans="1:15" s="985" customFormat="1" ht="15.75">
      <c r="A108" s="297"/>
      <c r="C108" s="142"/>
      <c r="D108" s="142"/>
      <c r="E108" s="142"/>
      <c r="F108" s="142"/>
      <c r="G108" s="142"/>
      <c r="O108" s="285"/>
    </row>
    <row r="109" spans="1:15" s="985" customFormat="1" ht="15.75">
      <c r="A109" s="297"/>
      <c r="C109" s="142"/>
      <c r="D109" s="142"/>
      <c r="E109" s="142"/>
      <c r="F109" s="142"/>
      <c r="G109" s="142"/>
      <c r="O109" s="285"/>
    </row>
    <row r="110" spans="1:15" s="985" customFormat="1" ht="15.75">
      <c r="A110" s="297"/>
      <c r="C110" s="142"/>
      <c r="D110" s="142"/>
      <c r="E110" s="142"/>
      <c r="F110" s="142"/>
      <c r="G110" s="142"/>
      <c r="O110" s="285"/>
    </row>
    <row r="111" spans="1:15" s="985" customFormat="1" ht="15.75">
      <c r="A111" s="297"/>
      <c r="C111" s="142"/>
      <c r="D111" s="142"/>
      <c r="E111" s="142"/>
      <c r="F111" s="142"/>
      <c r="G111" s="142"/>
      <c r="O111" s="285"/>
    </row>
    <row r="112" spans="1:15" s="985" customFormat="1" ht="15.75">
      <c r="A112" s="297"/>
      <c r="C112" s="142"/>
      <c r="D112" s="142"/>
      <c r="E112" s="142"/>
      <c r="F112" s="142"/>
      <c r="G112" s="142"/>
      <c r="O112" s="285"/>
    </row>
    <row r="113" spans="1:15" s="985" customFormat="1" ht="15.75">
      <c r="A113" s="297"/>
      <c r="C113" s="142"/>
      <c r="D113" s="142"/>
      <c r="E113" s="142"/>
      <c r="F113" s="142"/>
      <c r="G113" s="142"/>
      <c r="O113" s="285"/>
    </row>
    <row r="114" spans="1:15" s="985" customFormat="1" ht="15.75">
      <c r="A114" s="297"/>
      <c r="C114" s="142"/>
      <c r="D114" s="142"/>
      <c r="E114" s="142"/>
      <c r="F114" s="142"/>
      <c r="G114" s="142"/>
      <c r="O114" s="285"/>
    </row>
    <row r="115" spans="1:15" s="985" customFormat="1" ht="15.75">
      <c r="A115" s="297"/>
      <c r="C115" s="142"/>
      <c r="D115" s="142"/>
      <c r="E115" s="142"/>
      <c r="F115" s="142"/>
      <c r="G115" s="142"/>
      <c r="O115" s="285"/>
    </row>
    <row r="116" spans="1:15" s="985" customFormat="1" ht="15.75">
      <c r="A116" s="297"/>
      <c r="C116" s="142"/>
      <c r="D116" s="142"/>
      <c r="E116" s="142"/>
      <c r="F116" s="142"/>
      <c r="G116" s="142"/>
      <c r="O116" s="285"/>
    </row>
    <row r="117" spans="1:15" s="985" customFormat="1" ht="15.75">
      <c r="A117" s="297"/>
      <c r="C117" s="142"/>
      <c r="D117" s="142"/>
      <c r="E117" s="142"/>
      <c r="F117" s="142"/>
      <c r="G117" s="142"/>
      <c r="O117" s="285"/>
    </row>
    <row r="118" spans="1:15" s="985" customFormat="1" ht="15.75">
      <c r="A118" s="297"/>
      <c r="C118" s="142"/>
      <c r="D118" s="142"/>
      <c r="E118" s="142"/>
      <c r="F118" s="142"/>
      <c r="G118" s="142"/>
      <c r="O118" s="285"/>
    </row>
    <row r="119" spans="1:15" s="985" customFormat="1" ht="15.75">
      <c r="A119" s="297"/>
      <c r="C119" s="142"/>
      <c r="D119" s="142"/>
      <c r="E119" s="142"/>
      <c r="F119" s="142"/>
      <c r="G119" s="142"/>
      <c r="O119" s="285"/>
    </row>
    <row r="120" spans="1:15" s="985" customFormat="1" ht="15.75">
      <c r="A120" s="297"/>
      <c r="C120" s="142"/>
      <c r="D120" s="142"/>
      <c r="E120" s="142"/>
      <c r="F120" s="142"/>
      <c r="G120" s="142"/>
      <c r="O120" s="285"/>
    </row>
    <row r="121" spans="1:15" s="985" customFormat="1" ht="15.75">
      <c r="A121" s="297"/>
      <c r="C121" s="142"/>
      <c r="D121" s="142"/>
      <c r="E121" s="142"/>
      <c r="F121" s="142"/>
      <c r="G121" s="142"/>
      <c r="O121" s="285"/>
    </row>
    <row r="122" spans="1:15" s="985" customFormat="1" ht="15.75">
      <c r="A122" s="297"/>
      <c r="C122" s="142"/>
      <c r="D122" s="142"/>
      <c r="E122" s="142"/>
      <c r="F122" s="142"/>
      <c r="G122" s="142"/>
      <c r="O122" s="285"/>
    </row>
    <row r="123" spans="1:15" s="985" customFormat="1" ht="15.75">
      <c r="A123" s="297"/>
      <c r="C123" s="142"/>
      <c r="D123" s="142"/>
      <c r="E123" s="142"/>
      <c r="F123" s="142"/>
      <c r="G123" s="142"/>
      <c r="O123" s="285"/>
    </row>
    <row r="124" spans="1:15" s="985" customFormat="1" ht="15.75">
      <c r="A124" s="297"/>
      <c r="C124" s="142"/>
      <c r="D124" s="142"/>
      <c r="E124" s="142"/>
      <c r="F124" s="142"/>
      <c r="G124" s="142"/>
      <c r="O124" s="285"/>
    </row>
    <row r="125" spans="1:15" s="985" customFormat="1" ht="15.75">
      <c r="A125" s="297"/>
      <c r="C125" s="142"/>
      <c r="D125" s="142"/>
      <c r="E125" s="142"/>
      <c r="F125" s="142"/>
      <c r="G125" s="142"/>
      <c r="O125" s="285"/>
    </row>
    <row r="126" spans="1:15" s="985" customFormat="1" ht="15.75">
      <c r="A126" s="297"/>
      <c r="C126" s="142"/>
      <c r="D126" s="142"/>
      <c r="E126" s="142"/>
      <c r="F126" s="142"/>
      <c r="G126" s="142"/>
      <c r="O126" s="285"/>
    </row>
    <row r="127" spans="1:15" s="985" customFormat="1" ht="15.75">
      <c r="A127" s="297"/>
      <c r="C127" s="142"/>
      <c r="D127" s="142"/>
      <c r="E127" s="142"/>
      <c r="F127" s="142"/>
      <c r="G127" s="142"/>
      <c r="O127" s="285"/>
    </row>
    <row r="128" spans="1:15" s="985" customFormat="1" ht="15.75">
      <c r="A128" s="297"/>
      <c r="C128" s="142"/>
      <c r="D128" s="142"/>
      <c r="E128" s="142"/>
      <c r="F128" s="142"/>
      <c r="G128" s="142"/>
      <c r="O128" s="285"/>
    </row>
    <row r="129" spans="1:15" s="985" customFormat="1" ht="15.75">
      <c r="A129" s="297"/>
      <c r="C129" s="142"/>
      <c r="D129" s="142"/>
      <c r="E129" s="142"/>
      <c r="F129" s="142"/>
      <c r="G129" s="142"/>
      <c r="O129" s="285"/>
    </row>
    <row r="130" spans="1:15" s="985" customFormat="1" ht="15.75">
      <c r="A130" s="297"/>
      <c r="C130" s="142"/>
      <c r="D130" s="142"/>
      <c r="E130" s="142"/>
      <c r="F130" s="142"/>
      <c r="G130" s="142"/>
      <c r="O130" s="285"/>
    </row>
    <row r="131" spans="1:15" s="985" customFormat="1" ht="15.75">
      <c r="A131" s="297"/>
      <c r="C131" s="142"/>
      <c r="D131" s="142"/>
      <c r="E131" s="142"/>
      <c r="F131" s="142"/>
      <c r="G131" s="142"/>
      <c r="O131" s="285"/>
    </row>
    <row r="132" spans="1:15" s="985" customFormat="1" ht="15.75">
      <c r="A132" s="297"/>
      <c r="C132" s="142"/>
      <c r="D132" s="142"/>
      <c r="E132" s="142"/>
      <c r="F132" s="142"/>
      <c r="G132" s="142"/>
      <c r="O132" s="285"/>
    </row>
    <row r="133" spans="1:15" s="985" customFormat="1" ht="15.75">
      <c r="A133" s="297"/>
      <c r="C133" s="142"/>
      <c r="D133" s="142"/>
      <c r="E133" s="142"/>
      <c r="F133" s="142"/>
      <c r="G133" s="142"/>
      <c r="O133" s="285"/>
    </row>
    <row r="134" spans="1:15" s="985" customFormat="1" ht="15.75">
      <c r="A134" s="297"/>
      <c r="C134" s="142"/>
      <c r="D134" s="142"/>
      <c r="E134" s="142"/>
      <c r="F134" s="142"/>
      <c r="G134" s="142"/>
      <c r="O134" s="285"/>
    </row>
    <row r="135" spans="1:15" s="985" customFormat="1" ht="15.75">
      <c r="A135" s="297"/>
      <c r="C135" s="142"/>
      <c r="D135" s="142"/>
      <c r="E135" s="142"/>
      <c r="F135" s="142"/>
      <c r="G135" s="142"/>
      <c r="O135" s="285"/>
    </row>
    <row r="136" spans="1:15" s="985" customFormat="1" ht="15.75">
      <c r="A136" s="297"/>
      <c r="C136" s="142"/>
      <c r="D136" s="142"/>
      <c r="E136" s="142"/>
      <c r="F136" s="142"/>
      <c r="G136" s="142"/>
      <c r="O136" s="285"/>
    </row>
    <row r="137" spans="1:15" s="985" customFormat="1" ht="15.75">
      <c r="A137" s="297"/>
      <c r="C137" s="142"/>
      <c r="D137" s="142"/>
      <c r="E137" s="142"/>
      <c r="F137" s="142"/>
      <c r="G137" s="142"/>
      <c r="O137" s="285"/>
    </row>
    <row r="138" spans="1:15" s="985" customFormat="1" ht="15.75">
      <c r="A138" s="297"/>
      <c r="C138" s="142"/>
      <c r="D138" s="142"/>
      <c r="E138" s="142"/>
      <c r="F138" s="142"/>
      <c r="G138" s="142"/>
      <c r="O138" s="285"/>
    </row>
    <row r="139" spans="1:15" s="985" customFormat="1" ht="15.75">
      <c r="A139" s="297"/>
      <c r="C139" s="142"/>
      <c r="D139" s="142"/>
      <c r="E139" s="142"/>
      <c r="F139" s="142"/>
      <c r="G139" s="142"/>
      <c r="O139" s="285"/>
    </row>
    <row r="140" spans="1:15" s="985" customFormat="1" ht="15.75">
      <c r="A140" s="297"/>
      <c r="C140" s="142"/>
      <c r="D140" s="142"/>
      <c r="E140" s="142"/>
      <c r="F140" s="142"/>
      <c r="G140" s="142"/>
      <c r="O140" s="285"/>
    </row>
    <row r="141" spans="1:15" s="985" customFormat="1" ht="15.75">
      <c r="A141" s="297"/>
      <c r="C141" s="142"/>
      <c r="D141" s="142"/>
      <c r="E141" s="142"/>
      <c r="F141" s="142"/>
      <c r="G141" s="142"/>
      <c r="O141" s="285"/>
    </row>
    <row r="142" spans="1:15" s="985" customFormat="1" ht="15.75">
      <c r="A142" s="297"/>
      <c r="C142" s="142"/>
      <c r="D142" s="142"/>
      <c r="E142" s="142"/>
      <c r="F142" s="142"/>
      <c r="G142" s="142"/>
      <c r="O142" s="285"/>
    </row>
    <row r="143" spans="1:15" s="985" customFormat="1" ht="15.75">
      <c r="A143" s="297"/>
      <c r="C143" s="142"/>
      <c r="D143" s="142"/>
      <c r="E143" s="142"/>
      <c r="F143" s="142"/>
      <c r="G143" s="142"/>
      <c r="O143" s="285"/>
    </row>
    <row r="144" spans="1:15" s="985" customFormat="1" ht="15.75">
      <c r="A144" s="297"/>
      <c r="C144" s="142"/>
      <c r="D144" s="142"/>
      <c r="E144" s="142"/>
      <c r="F144" s="142"/>
      <c r="G144" s="142"/>
      <c r="O144" s="285"/>
    </row>
    <row r="145" spans="1:15" s="985" customFormat="1" ht="15.75">
      <c r="A145" s="297"/>
      <c r="C145" s="142"/>
      <c r="D145" s="142"/>
      <c r="E145" s="142"/>
      <c r="F145" s="142"/>
      <c r="G145" s="142"/>
      <c r="O145" s="285"/>
    </row>
    <row r="146" spans="1:15" s="985" customFormat="1" ht="15.75">
      <c r="A146" s="297"/>
      <c r="C146" s="142"/>
      <c r="D146" s="142"/>
      <c r="E146" s="142"/>
      <c r="F146" s="142"/>
      <c r="G146" s="142"/>
      <c r="O146" s="285"/>
    </row>
    <row r="147" spans="1:15" s="985" customFormat="1" ht="15.75">
      <c r="A147" s="297"/>
      <c r="C147" s="142"/>
      <c r="D147" s="142"/>
      <c r="E147" s="142"/>
      <c r="F147" s="142"/>
      <c r="G147" s="142"/>
      <c r="O147" s="285"/>
    </row>
    <row r="148" spans="1:15" s="985" customFormat="1" ht="15.75">
      <c r="A148" s="297"/>
      <c r="C148" s="142"/>
      <c r="D148" s="142"/>
      <c r="E148" s="142"/>
      <c r="F148" s="142"/>
      <c r="G148" s="142"/>
      <c r="O148" s="285"/>
    </row>
    <row r="149" spans="1:15" s="985" customFormat="1" ht="15.75">
      <c r="A149" s="297"/>
      <c r="C149" s="142"/>
      <c r="D149" s="142"/>
      <c r="E149" s="142"/>
      <c r="F149" s="142"/>
      <c r="G149" s="142"/>
      <c r="O149" s="285"/>
    </row>
    <row r="150" spans="1:15" s="985" customFormat="1" ht="15.75">
      <c r="A150" s="297"/>
      <c r="C150" s="142"/>
      <c r="D150" s="142"/>
      <c r="E150" s="142"/>
      <c r="F150" s="142"/>
      <c r="G150" s="142"/>
      <c r="O150" s="285"/>
    </row>
    <row r="151" spans="1:15" s="985" customFormat="1" ht="15.75">
      <c r="A151" s="297"/>
      <c r="C151" s="142"/>
      <c r="D151" s="142"/>
      <c r="E151" s="142"/>
      <c r="F151" s="142"/>
      <c r="G151" s="142"/>
      <c r="O151" s="285"/>
    </row>
    <row r="152" spans="1:15" s="985" customFormat="1" ht="15.75">
      <c r="A152" s="297"/>
      <c r="C152" s="142"/>
      <c r="D152" s="142"/>
      <c r="E152" s="142"/>
      <c r="F152" s="142"/>
      <c r="G152" s="142"/>
      <c r="O152" s="285"/>
    </row>
    <row r="153" spans="1:15" s="985" customFormat="1" ht="15.75">
      <c r="A153" s="297"/>
      <c r="C153" s="142"/>
      <c r="D153" s="142"/>
      <c r="E153" s="142"/>
      <c r="F153" s="142"/>
      <c r="G153" s="142"/>
      <c r="O153" s="285"/>
    </row>
    <row r="154" spans="1:15" s="985" customFormat="1" ht="15.75">
      <c r="A154" s="297"/>
      <c r="C154" s="142"/>
      <c r="D154" s="142"/>
      <c r="E154" s="142"/>
      <c r="F154" s="142"/>
      <c r="G154" s="142"/>
      <c r="O154" s="285"/>
    </row>
    <row r="155" spans="1:15" s="985" customFormat="1" ht="15.75">
      <c r="A155" s="297"/>
      <c r="C155" s="142"/>
      <c r="D155" s="142"/>
      <c r="E155" s="142"/>
      <c r="F155" s="142"/>
      <c r="G155" s="142"/>
      <c r="O155" s="285"/>
    </row>
    <row r="156" spans="1:15" s="985" customFormat="1" ht="15.75">
      <c r="A156" s="297"/>
      <c r="C156" s="142"/>
      <c r="D156" s="142"/>
      <c r="E156" s="142"/>
      <c r="F156" s="142"/>
      <c r="G156" s="142"/>
      <c r="O156" s="285"/>
    </row>
    <row r="157" spans="1:15" s="985" customFormat="1" ht="15.75">
      <c r="A157" s="297"/>
      <c r="C157" s="142"/>
      <c r="D157" s="142"/>
      <c r="E157" s="142"/>
      <c r="F157" s="142"/>
      <c r="G157" s="142"/>
      <c r="O157" s="285"/>
    </row>
    <row r="158" spans="1:15" s="985" customFormat="1" ht="15.75">
      <c r="A158" s="297"/>
      <c r="C158" s="142"/>
      <c r="D158" s="142"/>
      <c r="E158" s="142"/>
      <c r="F158" s="142"/>
      <c r="G158" s="142"/>
      <c r="O158" s="285"/>
    </row>
    <row r="159" spans="1:15" s="985" customFormat="1" ht="15.75">
      <c r="A159" s="297"/>
      <c r="C159" s="142"/>
      <c r="D159" s="142"/>
      <c r="E159" s="142"/>
      <c r="F159" s="142"/>
      <c r="G159" s="142"/>
      <c r="O159" s="285"/>
    </row>
    <row r="160" spans="1:15" s="985" customFormat="1" ht="15.75">
      <c r="A160" s="297"/>
      <c r="C160" s="142"/>
      <c r="D160" s="142"/>
      <c r="E160" s="142"/>
      <c r="F160" s="142"/>
      <c r="G160" s="142"/>
      <c r="O160" s="285"/>
    </row>
    <row r="161" spans="1:15" s="985" customFormat="1" ht="15.75">
      <c r="A161" s="297"/>
      <c r="C161" s="142"/>
      <c r="D161" s="142"/>
      <c r="E161" s="142"/>
      <c r="F161" s="142"/>
      <c r="G161" s="142"/>
      <c r="O161" s="285"/>
    </row>
    <row r="162" spans="1:15" s="985" customFormat="1" ht="15.75">
      <c r="A162" s="297"/>
      <c r="C162" s="142"/>
      <c r="D162" s="142"/>
      <c r="E162" s="142"/>
      <c r="F162" s="142"/>
      <c r="G162" s="142"/>
      <c r="O162" s="285"/>
    </row>
    <row r="163" spans="1:15" s="985" customFormat="1" ht="15.75">
      <c r="A163" s="297"/>
      <c r="C163" s="142"/>
      <c r="D163" s="142"/>
      <c r="E163" s="142"/>
      <c r="F163" s="142"/>
      <c r="G163" s="142"/>
      <c r="O163" s="285"/>
    </row>
    <row r="164" spans="1:15" s="985" customFormat="1" ht="15.75">
      <c r="A164" s="297"/>
      <c r="C164" s="142"/>
      <c r="D164" s="142"/>
      <c r="E164" s="142"/>
      <c r="F164" s="142"/>
      <c r="G164" s="142"/>
      <c r="O164" s="285"/>
    </row>
    <row r="165" spans="1:15" s="985" customFormat="1" ht="15.75">
      <c r="A165" s="297"/>
      <c r="C165" s="142"/>
      <c r="D165" s="142"/>
      <c r="E165" s="142"/>
      <c r="F165" s="142"/>
      <c r="G165" s="142"/>
      <c r="O165" s="285"/>
    </row>
    <row r="166" spans="1:15" s="985" customFormat="1" ht="15.75">
      <c r="A166" s="297"/>
      <c r="C166" s="142"/>
      <c r="D166" s="142"/>
      <c r="E166" s="142"/>
      <c r="F166" s="142"/>
      <c r="G166" s="142"/>
      <c r="O166" s="285"/>
    </row>
    <row r="167" spans="1:15" s="985" customFormat="1" ht="15.75">
      <c r="A167" s="297"/>
      <c r="C167" s="142"/>
      <c r="D167" s="142"/>
      <c r="E167" s="142"/>
      <c r="F167" s="142"/>
      <c r="G167" s="142"/>
      <c r="O167" s="285"/>
    </row>
    <row r="168" spans="1:15" s="985" customFormat="1" ht="15.75">
      <c r="A168" s="297"/>
      <c r="C168" s="142"/>
      <c r="D168" s="142"/>
      <c r="E168" s="142"/>
      <c r="F168" s="142"/>
      <c r="G168" s="142"/>
      <c r="O168" s="285"/>
    </row>
    <row r="169" spans="1:15" s="985" customFormat="1" ht="15.75">
      <c r="A169" s="297"/>
      <c r="C169" s="142"/>
      <c r="D169" s="142"/>
      <c r="E169" s="142"/>
      <c r="F169" s="142"/>
      <c r="G169" s="142"/>
      <c r="O169" s="285"/>
    </row>
    <row r="170" spans="1:15" s="985" customFormat="1" ht="15.75">
      <c r="A170" s="297"/>
      <c r="C170" s="142"/>
      <c r="D170" s="142"/>
      <c r="E170" s="142"/>
      <c r="F170" s="142"/>
      <c r="G170" s="142"/>
      <c r="O170" s="285"/>
    </row>
    <row r="171" spans="1:15" s="985" customFormat="1" ht="15.75">
      <c r="A171" s="297"/>
      <c r="C171" s="142"/>
      <c r="D171" s="142"/>
      <c r="E171" s="142"/>
      <c r="F171" s="142"/>
      <c r="G171" s="142"/>
      <c r="O171" s="285"/>
    </row>
    <row r="172" spans="1:15" s="985" customFormat="1" ht="15.75">
      <c r="A172" s="297"/>
      <c r="C172" s="142"/>
      <c r="D172" s="142"/>
      <c r="E172" s="142"/>
      <c r="F172" s="142"/>
      <c r="G172" s="142"/>
      <c r="O172" s="285"/>
    </row>
    <row r="173" spans="1:15" s="985" customFormat="1" ht="15.75">
      <c r="A173" s="297"/>
      <c r="C173" s="142"/>
      <c r="D173" s="142"/>
      <c r="E173" s="142"/>
      <c r="F173" s="142"/>
      <c r="G173" s="142"/>
      <c r="O173" s="285"/>
    </row>
    <row r="174" spans="1:15" s="985" customFormat="1" ht="15.75">
      <c r="A174" s="297"/>
      <c r="C174" s="142"/>
      <c r="D174" s="142"/>
      <c r="E174" s="142"/>
      <c r="F174" s="142"/>
      <c r="G174" s="142"/>
      <c r="O174" s="285"/>
    </row>
    <row r="175" spans="1:15" s="985" customFormat="1" ht="15.75">
      <c r="A175" s="297"/>
      <c r="C175" s="142"/>
      <c r="D175" s="142"/>
      <c r="E175" s="142"/>
      <c r="F175" s="142"/>
      <c r="G175" s="142"/>
      <c r="O175" s="285"/>
    </row>
    <row r="176" spans="1:15" s="985" customFormat="1" ht="15.75">
      <c r="A176" s="297"/>
      <c r="C176" s="142"/>
      <c r="D176" s="142"/>
      <c r="E176" s="142"/>
      <c r="F176" s="142"/>
      <c r="G176" s="142"/>
      <c r="O176" s="285"/>
    </row>
    <row r="177" spans="1:15" s="985" customFormat="1" ht="15.75">
      <c r="A177" s="297"/>
      <c r="C177" s="142"/>
      <c r="D177" s="142"/>
      <c r="E177" s="142"/>
      <c r="F177" s="142"/>
      <c r="G177" s="142"/>
      <c r="O177" s="285"/>
    </row>
    <row r="178" spans="1:15" s="985" customFormat="1" ht="15.75">
      <c r="A178" s="297"/>
      <c r="C178" s="142"/>
      <c r="D178" s="142"/>
      <c r="E178" s="142"/>
      <c r="F178" s="142"/>
      <c r="G178" s="142"/>
      <c r="O178" s="285"/>
    </row>
    <row r="179" spans="1:15" s="985" customFormat="1" ht="15.75">
      <c r="A179" s="297"/>
      <c r="C179" s="142"/>
      <c r="D179" s="142"/>
      <c r="E179" s="142"/>
      <c r="F179" s="142"/>
      <c r="G179" s="142"/>
      <c r="O179" s="285"/>
    </row>
    <row r="180" spans="1:15" s="985" customFormat="1" ht="15.75">
      <c r="A180" s="297"/>
      <c r="C180" s="142"/>
      <c r="D180" s="142"/>
      <c r="E180" s="142"/>
      <c r="F180" s="142"/>
      <c r="G180" s="142"/>
      <c r="O180" s="285"/>
    </row>
    <row r="181" spans="1:15" s="985" customFormat="1" ht="15.75">
      <c r="A181" s="297"/>
      <c r="C181" s="142"/>
      <c r="D181" s="142"/>
      <c r="E181" s="142"/>
      <c r="F181" s="142"/>
      <c r="G181" s="142"/>
      <c r="O181" s="285"/>
    </row>
    <row r="182" spans="1:15" s="985" customFormat="1" ht="15.75">
      <c r="A182" s="297"/>
      <c r="C182" s="142"/>
      <c r="D182" s="142"/>
      <c r="E182" s="142"/>
      <c r="F182" s="142"/>
      <c r="G182" s="142"/>
      <c r="O182" s="285"/>
    </row>
    <row r="183" spans="1:15" s="985" customFormat="1" ht="15.75">
      <c r="A183" s="297"/>
      <c r="C183" s="142"/>
      <c r="D183" s="142"/>
      <c r="E183" s="142"/>
      <c r="F183" s="142"/>
      <c r="G183" s="142"/>
      <c r="O183" s="285"/>
    </row>
    <row r="184" spans="1:15" s="985" customFormat="1" ht="15.75">
      <c r="A184" s="297"/>
      <c r="C184" s="142"/>
      <c r="D184" s="142"/>
      <c r="E184" s="142"/>
      <c r="F184" s="142"/>
      <c r="G184" s="142"/>
      <c r="O184" s="285"/>
    </row>
    <row r="185" spans="1:15" s="985" customFormat="1" ht="15.75">
      <c r="A185" s="297"/>
      <c r="C185" s="142"/>
      <c r="D185" s="142"/>
      <c r="E185" s="142"/>
      <c r="F185" s="142"/>
      <c r="G185" s="142"/>
      <c r="O185" s="285"/>
    </row>
    <row r="186" spans="1:15" s="985" customFormat="1" ht="15.75">
      <c r="A186" s="297"/>
      <c r="C186" s="142"/>
      <c r="D186" s="142"/>
      <c r="E186" s="142"/>
      <c r="F186" s="142"/>
      <c r="G186" s="142"/>
      <c r="O186" s="285"/>
    </row>
    <row r="187" spans="1:15" s="985" customFormat="1" ht="15.75">
      <c r="A187" s="297"/>
      <c r="C187" s="142"/>
      <c r="D187" s="142"/>
      <c r="E187" s="142"/>
      <c r="F187" s="142"/>
      <c r="G187" s="142"/>
      <c r="O187" s="285"/>
    </row>
    <row r="188" spans="1:15" s="985" customFormat="1" ht="15.75">
      <c r="A188" s="297"/>
      <c r="C188" s="142"/>
      <c r="D188" s="142"/>
      <c r="E188" s="142"/>
      <c r="F188" s="142"/>
      <c r="G188" s="142"/>
      <c r="O188" s="285"/>
    </row>
    <row r="189" spans="1:15" s="985" customFormat="1" ht="15.75">
      <c r="A189" s="297"/>
      <c r="C189" s="142"/>
      <c r="D189" s="142"/>
      <c r="E189" s="142"/>
      <c r="F189" s="142"/>
      <c r="G189" s="142"/>
      <c r="O189" s="285"/>
    </row>
    <row r="190" spans="1:15" s="985" customFormat="1" ht="15.75">
      <c r="A190" s="297"/>
      <c r="C190" s="142"/>
      <c r="D190" s="142"/>
      <c r="E190" s="142"/>
      <c r="F190" s="142"/>
      <c r="G190" s="142"/>
      <c r="O190" s="285"/>
    </row>
    <row r="191" spans="1:15" s="985" customFormat="1" ht="15.75">
      <c r="A191" s="297"/>
      <c r="C191" s="142"/>
      <c r="D191" s="142"/>
      <c r="E191" s="142"/>
      <c r="F191" s="142"/>
      <c r="G191" s="142"/>
      <c r="O191" s="285"/>
    </row>
    <row r="192" spans="1:15" s="985" customFormat="1" ht="15.75">
      <c r="A192" s="132"/>
      <c r="C192" s="142"/>
      <c r="D192" s="142"/>
      <c r="E192" s="142"/>
      <c r="F192" s="142"/>
      <c r="G192" s="142"/>
      <c r="O192" s="285"/>
    </row>
    <row r="193" spans="1:16" ht="15.75">
      <c r="A193" s="132"/>
      <c r="C193" s="142"/>
      <c r="D193" s="142"/>
      <c r="E193" s="142"/>
      <c r="F193" s="142"/>
      <c r="G193" s="142"/>
      <c r="P193" s="985"/>
    </row>
    <row r="194" spans="1:16" ht="15.75">
      <c r="A194" s="132"/>
      <c r="C194" s="142"/>
      <c r="D194" s="142"/>
      <c r="E194" s="142"/>
      <c r="F194" s="142"/>
      <c r="G194" s="142"/>
      <c r="P194" s="985"/>
    </row>
    <row r="195" spans="1:16" ht="15.75">
      <c r="A195" s="132"/>
      <c r="C195" s="142"/>
      <c r="D195" s="142"/>
      <c r="E195" s="142"/>
      <c r="F195" s="142"/>
      <c r="G195" s="142"/>
      <c r="P195" s="985"/>
    </row>
    <row r="196" spans="1:16" ht="15.75">
      <c r="A196" s="132"/>
      <c r="C196" s="142"/>
      <c r="D196" s="142"/>
      <c r="E196" s="142"/>
      <c r="F196" s="142"/>
      <c r="G196" s="142"/>
      <c r="P196" s="985"/>
    </row>
    <row r="197" spans="1:16" ht="15.75">
      <c r="A197" s="132"/>
      <c r="C197" s="142"/>
      <c r="D197" s="142"/>
      <c r="E197" s="142"/>
      <c r="F197" s="142"/>
      <c r="G197" s="142"/>
      <c r="P197" s="985"/>
    </row>
    <row r="198" spans="1:16" ht="15.75">
      <c r="A198" s="132"/>
      <c r="C198" s="142"/>
      <c r="D198" s="142"/>
      <c r="E198" s="142"/>
      <c r="F198" s="142"/>
      <c r="G198" s="142"/>
      <c r="P198" s="985"/>
    </row>
    <row r="199" spans="1:16" ht="15.75">
      <c r="A199" s="132"/>
      <c r="C199" s="142"/>
      <c r="D199" s="142"/>
      <c r="E199" s="142"/>
      <c r="F199" s="142"/>
      <c r="G199" s="142"/>
      <c r="P199" s="985"/>
    </row>
    <row r="200" spans="1:16" ht="15.75">
      <c r="A200" s="132"/>
      <c r="C200" s="142"/>
      <c r="D200" s="142"/>
      <c r="E200" s="142"/>
      <c r="F200" s="142"/>
      <c r="G200" s="142"/>
      <c r="P200" s="985"/>
    </row>
    <row r="201" spans="1:16" ht="15.75">
      <c r="A201" s="132"/>
      <c r="C201" s="142"/>
      <c r="D201" s="142"/>
      <c r="E201" s="142"/>
      <c r="F201" s="142"/>
      <c r="G201" s="142"/>
    </row>
    <row r="202" spans="1:16" ht="15.75">
      <c r="A202" s="132"/>
      <c r="C202" s="142"/>
      <c r="D202" s="142"/>
      <c r="E202" s="142"/>
      <c r="F202" s="142"/>
      <c r="G202" s="142"/>
    </row>
    <row r="203" spans="1:16" ht="15.75">
      <c r="A203" s="132"/>
      <c r="C203" s="142"/>
      <c r="D203" s="142"/>
      <c r="E203" s="142"/>
      <c r="F203" s="142"/>
      <c r="G203" s="142"/>
    </row>
    <row r="204" spans="1:16" ht="15.75">
      <c r="A204" s="132"/>
      <c r="C204" s="142"/>
      <c r="D204" s="142"/>
      <c r="E204" s="142"/>
      <c r="F204" s="142"/>
      <c r="G204" s="142"/>
    </row>
    <row r="205" spans="1:16" ht="15.75">
      <c r="A205" s="132"/>
      <c r="C205" s="142"/>
      <c r="D205" s="142"/>
      <c r="E205" s="142"/>
      <c r="F205" s="142"/>
      <c r="G205" s="142"/>
    </row>
    <row r="206" spans="1:16" ht="15.75">
      <c r="A206" s="132"/>
      <c r="C206" s="142"/>
      <c r="D206" s="142"/>
      <c r="E206" s="142"/>
      <c r="F206" s="142"/>
      <c r="G206" s="142"/>
    </row>
    <row r="207" spans="1:16" ht="15.75">
      <c r="A207" s="132"/>
      <c r="C207" s="142"/>
      <c r="D207" s="142"/>
      <c r="E207" s="142"/>
      <c r="F207" s="142"/>
      <c r="G207" s="142"/>
    </row>
    <row r="208" spans="1:16" ht="15.75">
      <c r="A208" s="132"/>
      <c r="C208" s="142"/>
      <c r="D208" s="142"/>
      <c r="E208" s="142"/>
      <c r="F208" s="142"/>
      <c r="G208" s="142"/>
    </row>
    <row r="209" spans="1:7" ht="15.75">
      <c r="A209" s="132"/>
      <c r="C209" s="142"/>
      <c r="D209" s="142"/>
      <c r="E209" s="142"/>
      <c r="F209" s="142"/>
      <c r="G209" s="142"/>
    </row>
    <row r="210" spans="1:7" ht="15.75">
      <c r="A210" s="132"/>
      <c r="C210" s="142"/>
      <c r="D210" s="142"/>
      <c r="E210" s="142"/>
      <c r="F210" s="142"/>
      <c r="G210" s="142"/>
    </row>
    <row r="211" spans="1:7" ht="15.75">
      <c r="A211" s="132"/>
      <c r="C211" s="142"/>
      <c r="D211" s="142"/>
      <c r="E211" s="142"/>
      <c r="F211" s="142"/>
      <c r="G211" s="142"/>
    </row>
    <row r="212" spans="1:7" ht="15.75">
      <c r="A212" s="132"/>
      <c r="C212" s="142"/>
      <c r="D212" s="142"/>
      <c r="E212" s="142"/>
      <c r="F212" s="142"/>
      <c r="G212" s="142"/>
    </row>
    <row r="213" spans="1:7" ht="15.75">
      <c r="A213" s="132"/>
      <c r="C213" s="142"/>
      <c r="D213" s="142"/>
      <c r="E213" s="142"/>
      <c r="F213" s="142"/>
      <c r="G213" s="142"/>
    </row>
    <row r="214" spans="1:7" ht="15.75">
      <c r="A214" s="132"/>
      <c r="C214" s="142"/>
      <c r="D214" s="142"/>
      <c r="E214" s="142"/>
      <c r="F214" s="142"/>
      <c r="G214" s="142"/>
    </row>
    <row r="215" spans="1:7" ht="15.75">
      <c r="A215" s="132"/>
      <c r="C215" s="142"/>
      <c r="D215" s="142"/>
      <c r="E215" s="142"/>
      <c r="F215" s="142"/>
      <c r="G215" s="142"/>
    </row>
    <row r="216" spans="1:7" ht="15.75">
      <c r="A216" s="132"/>
      <c r="C216" s="142"/>
      <c r="D216" s="142"/>
      <c r="E216" s="142"/>
      <c r="F216" s="142"/>
      <c r="G216" s="142"/>
    </row>
    <row r="217" spans="1:7" ht="15.75">
      <c r="A217" s="132"/>
      <c r="C217" s="142"/>
      <c r="D217" s="142"/>
      <c r="E217" s="142"/>
      <c r="F217" s="142"/>
      <c r="G217" s="142"/>
    </row>
    <row r="218" spans="1:7" ht="15.75">
      <c r="A218" s="132"/>
      <c r="C218" s="142"/>
      <c r="D218" s="142"/>
      <c r="E218" s="142"/>
      <c r="F218" s="142"/>
      <c r="G218" s="142"/>
    </row>
    <row r="219" spans="1:7" ht="15.75">
      <c r="A219" s="132"/>
      <c r="C219" s="142"/>
      <c r="D219" s="142"/>
      <c r="E219" s="142"/>
      <c r="F219" s="142"/>
      <c r="G219" s="142"/>
    </row>
    <row r="220" spans="1:7" ht="15.75">
      <c r="A220" s="132"/>
      <c r="C220" s="142"/>
      <c r="D220" s="142"/>
      <c r="E220" s="142"/>
      <c r="F220" s="142"/>
      <c r="G220" s="142"/>
    </row>
    <row r="221" spans="1:7" ht="15.75">
      <c r="A221" s="132"/>
      <c r="C221" s="142"/>
      <c r="D221" s="142"/>
      <c r="E221" s="142"/>
      <c r="F221" s="142"/>
      <c r="G221" s="142"/>
    </row>
    <row r="222" spans="1:7" ht="15.75">
      <c r="A222" s="132"/>
      <c r="C222" s="142"/>
      <c r="D222" s="142"/>
      <c r="E222" s="142"/>
      <c r="F222" s="142"/>
      <c r="G222" s="142"/>
    </row>
    <row r="223" spans="1:7" ht="15.75">
      <c r="A223" s="132"/>
      <c r="C223" s="142"/>
      <c r="D223" s="142"/>
      <c r="E223" s="142"/>
      <c r="F223" s="142"/>
      <c r="G223" s="142"/>
    </row>
    <row r="224" spans="1:7" ht="15.75">
      <c r="A224" s="132"/>
      <c r="C224" s="142"/>
      <c r="D224" s="142"/>
      <c r="E224" s="142"/>
      <c r="F224" s="142"/>
      <c r="G224" s="142"/>
    </row>
    <row r="225" spans="1:7" ht="15.75">
      <c r="A225" s="132"/>
      <c r="C225" s="142"/>
      <c r="D225" s="142"/>
      <c r="E225" s="142"/>
      <c r="F225" s="142"/>
      <c r="G225" s="142"/>
    </row>
    <row r="226" spans="1:7" ht="15.75">
      <c r="A226" s="132"/>
      <c r="C226" s="142"/>
      <c r="D226" s="142"/>
      <c r="E226" s="142"/>
      <c r="F226" s="142"/>
      <c r="G226" s="142"/>
    </row>
    <row r="227" spans="1:7" ht="15.75">
      <c r="A227" s="132"/>
      <c r="C227" s="142"/>
      <c r="D227" s="142"/>
      <c r="E227" s="142"/>
      <c r="F227" s="142"/>
      <c r="G227" s="142"/>
    </row>
    <row r="228" spans="1:7" ht="15.75">
      <c r="A228" s="132"/>
      <c r="C228" s="142"/>
      <c r="D228" s="142"/>
      <c r="E228" s="142"/>
      <c r="F228" s="142"/>
      <c r="G228" s="142"/>
    </row>
    <row r="229" spans="1:7" ht="15.75">
      <c r="A229" s="132"/>
      <c r="C229" s="142"/>
      <c r="D229" s="142"/>
      <c r="E229" s="142"/>
      <c r="F229" s="142"/>
      <c r="G229" s="142"/>
    </row>
    <row r="230" spans="1:7" ht="15.75">
      <c r="A230" s="132"/>
      <c r="C230" s="142"/>
      <c r="D230" s="142"/>
      <c r="E230" s="142"/>
      <c r="F230" s="142"/>
      <c r="G230" s="142"/>
    </row>
    <row r="231" spans="1:7" ht="15.75">
      <c r="A231" s="132"/>
      <c r="C231" s="142"/>
      <c r="D231" s="142"/>
      <c r="E231" s="142"/>
      <c r="F231" s="142"/>
      <c r="G231" s="142"/>
    </row>
    <row r="232" spans="1:7" ht="15.75">
      <c r="A232" s="132"/>
      <c r="C232" s="142"/>
      <c r="D232" s="142"/>
      <c r="E232" s="142"/>
      <c r="F232" s="142"/>
      <c r="G232" s="142"/>
    </row>
    <row r="233" spans="1:7" ht="15.75">
      <c r="A233" s="132"/>
      <c r="C233" s="142"/>
      <c r="D233" s="142"/>
      <c r="E233" s="142"/>
      <c r="F233" s="142"/>
      <c r="G233" s="142"/>
    </row>
    <row r="234" spans="1:7" ht="15.75">
      <c r="A234" s="132"/>
      <c r="C234" s="142"/>
      <c r="D234" s="142"/>
      <c r="E234" s="142"/>
      <c r="F234" s="142"/>
      <c r="G234" s="142"/>
    </row>
    <row r="235" spans="1:7" ht="15.75">
      <c r="A235" s="132"/>
      <c r="C235" s="142"/>
      <c r="D235" s="142"/>
      <c r="E235" s="142"/>
      <c r="F235" s="142"/>
      <c r="G235" s="142"/>
    </row>
    <row r="236" spans="1:7" ht="15.75">
      <c r="A236" s="132"/>
      <c r="C236" s="142"/>
      <c r="D236" s="142"/>
      <c r="E236" s="142"/>
      <c r="F236" s="142"/>
      <c r="G236" s="142"/>
    </row>
    <row r="237" spans="1:7" ht="15.75">
      <c r="A237" s="132"/>
      <c r="C237" s="142"/>
      <c r="D237" s="142"/>
      <c r="E237" s="142"/>
      <c r="F237" s="142"/>
      <c r="G237" s="142"/>
    </row>
    <row r="238" spans="1:7" ht="15.75">
      <c r="A238" s="132"/>
      <c r="C238" s="142"/>
      <c r="D238" s="142"/>
      <c r="E238" s="142"/>
      <c r="F238" s="142"/>
      <c r="G238" s="142"/>
    </row>
    <row r="239" spans="1:7" ht="15.75">
      <c r="A239" s="132"/>
      <c r="C239" s="142"/>
      <c r="D239" s="142"/>
      <c r="E239" s="142"/>
      <c r="F239" s="142"/>
      <c r="G239" s="142"/>
    </row>
    <row r="240" spans="1:7" ht="15.75">
      <c r="A240" s="132"/>
      <c r="C240" s="142"/>
      <c r="D240" s="142"/>
      <c r="E240" s="142"/>
      <c r="F240" s="142"/>
      <c r="G240" s="142"/>
    </row>
    <row r="241" spans="1:7" ht="15.75">
      <c r="A241" s="132"/>
      <c r="C241" s="142"/>
      <c r="D241" s="142"/>
      <c r="E241" s="142"/>
      <c r="F241" s="142"/>
      <c r="G241" s="142"/>
    </row>
    <row r="242" spans="1:7" ht="15.75">
      <c r="A242" s="132"/>
      <c r="C242" s="142"/>
      <c r="D242" s="142"/>
      <c r="E242" s="142"/>
      <c r="F242" s="142"/>
      <c r="G242" s="142"/>
    </row>
    <row r="243" spans="1:7" ht="15.75">
      <c r="A243" s="132"/>
      <c r="C243" s="142"/>
      <c r="D243" s="142"/>
      <c r="E243" s="142"/>
      <c r="F243" s="142"/>
      <c r="G243" s="142"/>
    </row>
    <row r="244" spans="1:7" ht="15.75">
      <c r="A244" s="132"/>
      <c r="C244" s="142"/>
      <c r="D244" s="142"/>
      <c r="E244" s="142"/>
      <c r="F244" s="142"/>
      <c r="G244" s="142"/>
    </row>
    <row r="245" spans="1:7" ht="15.75">
      <c r="A245" s="132"/>
      <c r="C245" s="142"/>
      <c r="D245" s="142"/>
      <c r="E245" s="142"/>
      <c r="F245" s="142"/>
      <c r="G245" s="142"/>
    </row>
    <row r="246" spans="1:7" ht="15.75">
      <c r="A246" s="132"/>
      <c r="C246" s="142"/>
      <c r="D246" s="142"/>
      <c r="E246" s="142"/>
      <c r="F246" s="142"/>
      <c r="G246" s="142"/>
    </row>
    <row r="247" spans="1:7" ht="15.75">
      <c r="A247" s="132"/>
      <c r="C247" s="142"/>
      <c r="D247" s="142"/>
      <c r="E247" s="142"/>
      <c r="F247" s="142"/>
      <c r="G247" s="142"/>
    </row>
    <row r="248" spans="1:7" ht="15.75">
      <c r="A248" s="132"/>
      <c r="C248" s="142"/>
      <c r="D248" s="142"/>
      <c r="E248" s="142"/>
      <c r="F248" s="142"/>
      <c r="G248" s="142"/>
    </row>
    <row r="249" spans="1:7" ht="15.75">
      <c r="A249" s="132"/>
      <c r="C249" s="142"/>
      <c r="D249" s="142"/>
      <c r="E249" s="142"/>
      <c r="F249" s="142"/>
      <c r="G249" s="142"/>
    </row>
    <row r="250" spans="1:7" ht="15.75">
      <c r="A250" s="132"/>
      <c r="C250" s="142"/>
      <c r="D250" s="142"/>
      <c r="E250" s="142"/>
      <c r="F250" s="142"/>
      <c r="G250" s="142"/>
    </row>
    <row r="251" spans="1:7" ht="15.75">
      <c r="A251" s="132"/>
      <c r="C251" s="142"/>
      <c r="D251" s="142"/>
      <c r="E251" s="142"/>
      <c r="F251" s="142"/>
      <c r="G251" s="142"/>
    </row>
    <row r="252" spans="1:7" ht="15.75">
      <c r="A252" s="132"/>
      <c r="C252" s="142"/>
      <c r="D252" s="142"/>
      <c r="E252" s="142"/>
      <c r="F252" s="142"/>
      <c r="G252" s="142"/>
    </row>
    <row r="253" spans="1:7" ht="15.75">
      <c r="A253" s="132"/>
      <c r="C253" s="142"/>
      <c r="D253" s="142"/>
      <c r="E253" s="142"/>
      <c r="F253" s="142"/>
      <c r="G253" s="142"/>
    </row>
    <row r="254" spans="1:7" ht="15.75">
      <c r="A254" s="132"/>
      <c r="C254" s="142"/>
      <c r="D254" s="142"/>
      <c r="E254" s="142"/>
      <c r="F254" s="142"/>
      <c r="G254" s="142"/>
    </row>
    <row r="255" spans="1:7" ht="15.75">
      <c r="A255" s="132"/>
      <c r="C255" s="142"/>
      <c r="D255" s="142"/>
      <c r="E255" s="142"/>
      <c r="F255" s="142"/>
      <c r="G255" s="142"/>
    </row>
    <row r="256" spans="1:7" ht="15.75">
      <c r="A256" s="132"/>
      <c r="C256" s="142"/>
      <c r="D256" s="142"/>
      <c r="E256" s="142"/>
      <c r="F256" s="142"/>
      <c r="G256" s="142"/>
    </row>
    <row r="257" spans="1:7" ht="15.75">
      <c r="A257" s="132"/>
      <c r="C257" s="142"/>
      <c r="D257" s="142"/>
      <c r="E257" s="142"/>
      <c r="F257" s="142"/>
      <c r="G257" s="142"/>
    </row>
    <row r="258" spans="1:7" ht="15.75">
      <c r="A258" s="132"/>
      <c r="C258" s="142"/>
      <c r="D258" s="142"/>
      <c r="E258" s="142"/>
      <c r="F258" s="142"/>
      <c r="G258" s="142"/>
    </row>
    <row r="259" spans="1:7" ht="15.75">
      <c r="A259" s="132"/>
      <c r="C259" s="142"/>
      <c r="D259" s="142"/>
      <c r="E259" s="142"/>
      <c r="F259" s="142"/>
      <c r="G259" s="142"/>
    </row>
    <row r="260" spans="1:7" ht="15.75">
      <c r="A260" s="132"/>
      <c r="C260" s="142"/>
      <c r="D260" s="142"/>
      <c r="E260" s="142"/>
      <c r="F260" s="142"/>
      <c r="G260" s="142"/>
    </row>
    <row r="261" spans="1:7" ht="15.75">
      <c r="A261" s="132"/>
      <c r="C261" s="142"/>
      <c r="D261" s="142"/>
      <c r="E261" s="142"/>
      <c r="F261" s="142"/>
      <c r="G261" s="142"/>
    </row>
    <row r="262" spans="1:7" ht="15.75">
      <c r="A262" s="132"/>
      <c r="C262" s="142"/>
      <c r="D262" s="142"/>
      <c r="E262" s="142"/>
      <c r="F262" s="142"/>
      <c r="G262" s="142"/>
    </row>
    <row r="263" spans="1:7" ht="15.75">
      <c r="A263" s="132"/>
      <c r="C263" s="142"/>
      <c r="D263" s="142"/>
      <c r="E263" s="142"/>
      <c r="F263" s="142"/>
      <c r="G263" s="142"/>
    </row>
    <row r="264" spans="1:7" ht="15.75">
      <c r="A264" s="132"/>
    </row>
    <row r="265" spans="1:7" ht="15.75">
      <c r="A265" s="132"/>
    </row>
    <row r="266" spans="1:7" ht="15.75">
      <c r="A266" s="132"/>
    </row>
    <row r="267" spans="1:7" ht="15.75">
      <c r="A267" s="132"/>
    </row>
    <row r="268" spans="1:7" ht="15.75">
      <c r="A268" s="132"/>
    </row>
    <row r="269" spans="1:7" ht="15.75">
      <c r="A269" s="132"/>
    </row>
    <row r="270" spans="1:7" ht="15.75">
      <c r="A270" s="132"/>
    </row>
    <row r="271" spans="1:7" ht="15.75">
      <c r="A271" s="132"/>
    </row>
    <row r="272" spans="1:7" ht="15.75">
      <c r="A272" s="132"/>
    </row>
    <row r="273" spans="1:1" ht="15.75">
      <c r="A273" s="132"/>
    </row>
    <row r="274" spans="1:1" ht="15.75">
      <c r="A274" s="132"/>
    </row>
    <row r="275" spans="1:1" ht="15.75">
      <c r="A275" s="132"/>
    </row>
    <row r="276" spans="1:1" ht="15.75">
      <c r="A276" s="132"/>
    </row>
    <row r="277" spans="1:1" ht="15.75">
      <c r="A277" s="132"/>
    </row>
    <row r="278" spans="1:1" ht="15.75">
      <c r="A278" s="132"/>
    </row>
    <row r="279" spans="1:1" ht="15.75">
      <c r="A279" s="132"/>
    </row>
    <row r="280" spans="1:1" ht="15.75">
      <c r="A280" s="132"/>
    </row>
    <row r="281" spans="1:1" ht="15.75">
      <c r="A281" s="132"/>
    </row>
    <row r="282" spans="1:1" ht="15.75">
      <c r="A282" s="132"/>
    </row>
    <row r="283" spans="1:1" ht="15.75">
      <c r="A283" s="132"/>
    </row>
    <row r="284" spans="1:1" ht="15.75">
      <c r="A284" s="132"/>
    </row>
    <row r="285" spans="1:1" ht="15.75">
      <c r="A285" s="132"/>
    </row>
    <row r="286" spans="1:1" ht="15.75">
      <c r="A286" s="132"/>
    </row>
    <row r="287" spans="1:1" ht="15.75">
      <c r="A287" s="132"/>
    </row>
    <row r="288" spans="1:1" ht="15.75">
      <c r="A288" s="132"/>
    </row>
    <row r="289" spans="1:1" ht="15.75">
      <c r="A289" s="132"/>
    </row>
    <row r="290" spans="1:1" ht="15.75">
      <c r="A290" s="132"/>
    </row>
    <row r="291" spans="1:1" ht="15.75">
      <c r="A291" s="132"/>
    </row>
    <row r="292" spans="1:1" ht="15.75">
      <c r="A292" s="132"/>
    </row>
    <row r="293" spans="1:1" ht="15.75">
      <c r="A293" s="132"/>
    </row>
    <row r="294" spans="1:1" ht="15.75">
      <c r="A294" s="132"/>
    </row>
    <row r="295" spans="1:1" ht="15.75">
      <c r="A295" s="132"/>
    </row>
    <row r="296" spans="1:1" ht="15.75">
      <c r="A296" s="132"/>
    </row>
    <row r="297" spans="1:1" ht="15.75">
      <c r="A297" s="132"/>
    </row>
    <row r="298" spans="1:1" ht="15.75">
      <c r="A298" s="132"/>
    </row>
    <row r="299" spans="1:1" ht="15.75">
      <c r="A299" s="132"/>
    </row>
    <row r="300" spans="1:1" ht="15.75">
      <c r="A300" s="132"/>
    </row>
    <row r="301" spans="1:1" ht="15.75">
      <c r="A301" s="132"/>
    </row>
    <row r="302" spans="1:1" ht="15.75">
      <c r="A302" s="132"/>
    </row>
    <row r="303" spans="1:1" ht="15.75">
      <c r="A303" s="132"/>
    </row>
    <row r="304" spans="1:1" ht="15.75">
      <c r="A304" s="132"/>
    </row>
    <row r="305" spans="1:1" ht="15.75">
      <c r="A305" s="132"/>
    </row>
    <row r="306" spans="1:1" ht="15.75">
      <c r="A306" s="132"/>
    </row>
    <row r="307" spans="1:1" ht="15.75">
      <c r="A307" s="132"/>
    </row>
    <row r="308" spans="1:1" ht="15.75">
      <c r="A308" s="132"/>
    </row>
    <row r="309" spans="1:1" ht="15.75">
      <c r="A309" s="132"/>
    </row>
    <row r="310" spans="1:1" ht="15.75">
      <c r="A310" s="132"/>
    </row>
    <row r="311" spans="1:1" ht="15.75">
      <c r="A311" s="132"/>
    </row>
    <row r="312" spans="1:1" ht="15.75">
      <c r="A312" s="132"/>
    </row>
    <row r="313" spans="1:1" ht="15.75">
      <c r="A313" s="132"/>
    </row>
    <row r="314" spans="1:1" ht="15.75">
      <c r="A314" s="132"/>
    </row>
    <row r="315" spans="1:1" ht="15.75">
      <c r="A315" s="132"/>
    </row>
    <row r="316" spans="1:1" ht="15.75">
      <c r="A316" s="132"/>
    </row>
    <row r="317" spans="1:1" ht="15.75">
      <c r="A317" s="132"/>
    </row>
    <row r="318" spans="1:1" ht="15.75">
      <c r="A318" s="132"/>
    </row>
    <row r="319" spans="1:1" ht="15.75">
      <c r="A319" s="132"/>
    </row>
    <row r="320" spans="1:1" ht="15.75">
      <c r="A320" s="132"/>
    </row>
    <row r="321" spans="1:1" ht="15.75">
      <c r="A321" s="132"/>
    </row>
    <row r="322" spans="1:1" ht="15.75">
      <c r="A322" s="132"/>
    </row>
    <row r="323" spans="1:1" ht="15.75">
      <c r="A323" s="132"/>
    </row>
    <row r="324" spans="1:1" ht="15.75">
      <c r="A324" s="132"/>
    </row>
    <row r="325" spans="1:1" ht="15.75">
      <c r="A325" s="132"/>
    </row>
    <row r="326" spans="1:1" ht="15.75">
      <c r="A326" s="132"/>
    </row>
    <row r="327" spans="1:1" ht="15.75">
      <c r="A327" s="132"/>
    </row>
    <row r="328" spans="1:1" ht="15.75">
      <c r="A328" s="132"/>
    </row>
    <row r="329" spans="1:1" ht="15.75">
      <c r="A329" s="132"/>
    </row>
    <row r="330" spans="1:1" ht="15.75">
      <c r="A330" s="132"/>
    </row>
    <row r="331" spans="1:1" ht="15.75">
      <c r="A331" s="132"/>
    </row>
    <row r="332" spans="1:1" ht="15.75">
      <c r="A332" s="132"/>
    </row>
    <row r="333" spans="1:1" ht="15.75">
      <c r="A333" s="132"/>
    </row>
    <row r="334" spans="1:1" ht="15.75">
      <c r="A334" s="132"/>
    </row>
    <row r="335" spans="1:1" ht="15.75">
      <c r="A335" s="132"/>
    </row>
    <row r="336" spans="1:1" ht="15.75">
      <c r="A336" s="132"/>
    </row>
    <row r="337" spans="1:1" ht="15.75">
      <c r="A337" s="132"/>
    </row>
    <row r="338" spans="1:1" ht="15.75">
      <c r="A338" s="132"/>
    </row>
    <row r="339" spans="1:1" ht="15.75">
      <c r="A339" s="132"/>
    </row>
    <row r="340" spans="1:1" ht="15.75">
      <c r="A340" s="132"/>
    </row>
    <row r="341" spans="1:1" ht="15.75">
      <c r="A341" s="132"/>
    </row>
    <row r="342" spans="1:1" ht="15.75">
      <c r="A342" s="132"/>
    </row>
    <row r="343" spans="1:1" ht="15.75">
      <c r="A343" s="132"/>
    </row>
    <row r="344" spans="1:1" ht="15.75">
      <c r="A344" s="132"/>
    </row>
    <row r="345" spans="1:1" ht="15.75">
      <c r="A345" s="132"/>
    </row>
    <row r="346" spans="1:1" ht="15.75">
      <c r="A346" s="132"/>
    </row>
    <row r="347" spans="1:1" ht="15.75">
      <c r="A347" s="132"/>
    </row>
    <row r="348" spans="1:1" ht="15.75">
      <c r="A348" s="132"/>
    </row>
    <row r="349" spans="1:1" ht="15.75">
      <c r="A349" s="132"/>
    </row>
    <row r="350" spans="1:1" ht="15.75">
      <c r="A350" s="132"/>
    </row>
    <row r="351" spans="1:1" ht="15.75">
      <c r="A351" s="132"/>
    </row>
    <row r="352" spans="1:1" ht="15.75">
      <c r="A352" s="132"/>
    </row>
    <row r="353" spans="1:1" ht="15.75">
      <c r="A353" s="132"/>
    </row>
    <row r="354" spans="1:1" ht="15.75">
      <c r="A354" s="132"/>
    </row>
    <row r="355" spans="1:1" ht="15.75">
      <c r="A355" s="132"/>
    </row>
    <row r="356" spans="1:1" ht="15.75">
      <c r="A356" s="132"/>
    </row>
    <row r="357" spans="1:1" ht="15.75">
      <c r="A357" s="132"/>
    </row>
    <row r="358" spans="1:1" ht="15.75">
      <c r="A358" s="132"/>
    </row>
    <row r="359" spans="1:1" ht="15.75">
      <c r="A359" s="132"/>
    </row>
    <row r="360" spans="1:1" ht="15.75">
      <c r="A360" s="132"/>
    </row>
    <row r="361" spans="1:1" ht="15.75">
      <c r="A361" s="132"/>
    </row>
    <row r="362" spans="1:1" ht="15.75">
      <c r="A362" s="132"/>
    </row>
    <row r="363" spans="1:1" ht="15.75">
      <c r="A363" s="132"/>
    </row>
    <row r="364" spans="1:1" ht="15.75">
      <c r="A364" s="132"/>
    </row>
    <row r="365" spans="1:1" ht="15.75">
      <c r="A365" s="132"/>
    </row>
    <row r="366" spans="1:1" ht="15.75">
      <c r="A366" s="132"/>
    </row>
    <row r="367" spans="1:1" ht="15.75">
      <c r="A367" s="132"/>
    </row>
    <row r="368" spans="1:1"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A2" sqref="A2:AC2"/>
    </sheetView>
  </sheetViews>
  <sheetFormatPr defaultColWidth="11.42578125" defaultRowHeight="15"/>
  <cols>
    <col min="1" max="1" width="68" style="134" customWidth="1"/>
    <col min="2" max="14" width="18.85546875" style="985" customWidth="1"/>
    <col min="15" max="15" width="18.85546875" style="285" customWidth="1"/>
    <col min="16" max="28" width="20.28515625" style="985" customWidth="1"/>
    <col min="29" max="29" width="20.28515625" style="285" customWidth="1"/>
    <col min="30" max="256" width="11.42578125" style="985"/>
    <col min="257" max="257" width="68" style="985" customWidth="1"/>
    <col min="258" max="271" width="18.85546875" style="985" customWidth="1"/>
    <col min="272" max="285" width="20.28515625" style="985" customWidth="1"/>
    <col min="286" max="512" width="11.42578125" style="985"/>
    <col min="513" max="513" width="68" style="985" customWidth="1"/>
    <col min="514" max="527" width="18.85546875" style="985" customWidth="1"/>
    <col min="528" max="541" width="20.28515625" style="985" customWidth="1"/>
    <col min="542" max="768" width="11.42578125" style="985"/>
    <col min="769" max="769" width="68" style="985" customWidth="1"/>
    <col min="770" max="783" width="18.85546875" style="985" customWidth="1"/>
    <col min="784" max="797" width="20.28515625" style="985" customWidth="1"/>
    <col min="798" max="1024" width="11.42578125" style="985"/>
    <col min="1025" max="1025" width="68" style="985" customWidth="1"/>
    <col min="1026" max="1039" width="18.85546875" style="985" customWidth="1"/>
    <col min="1040" max="1053" width="20.28515625" style="985" customWidth="1"/>
    <col min="1054" max="1280" width="11.42578125" style="985"/>
    <col min="1281" max="1281" width="68" style="985" customWidth="1"/>
    <col min="1282" max="1295" width="18.85546875" style="985" customWidth="1"/>
    <col min="1296" max="1309" width="20.28515625" style="985" customWidth="1"/>
    <col min="1310" max="1536" width="11.42578125" style="985"/>
    <col min="1537" max="1537" width="68" style="985" customWidth="1"/>
    <col min="1538" max="1551" width="18.85546875" style="985" customWidth="1"/>
    <col min="1552" max="1565" width="20.28515625" style="985" customWidth="1"/>
    <col min="1566" max="1792" width="11.42578125" style="985"/>
    <col min="1793" max="1793" width="68" style="985" customWidth="1"/>
    <col min="1794" max="1807" width="18.85546875" style="985" customWidth="1"/>
    <col min="1808" max="1821" width="20.28515625" style="985" customWidth="1"/>
    <col min="1822" max="2048" width="11.42578125" style="985"/>
    <col min="2049" max="2049" width="68" style="985" customWidth="1"/>
    <col min="2050" max="2063" width="18.85546875" style="985" customWidth="1"/>
    <col min="2064" max="2077" width="20.28515625" style="985" customWidth="1"/>
    <col min="2078" max="2304" width="11.42578125" style="985"/>
    <col min="2305" max="2305" width="68" style="985" customWidth="1"/>
    <col min="2306" max="2319" width="18.85546875" style="985" customWidth="1"/>
    <col min="2320" max="2333" width="20.28515625" style="985" customWidth="1"/>
    <col min="2334" max="2560" width="11.42578125" style="985"/>
    <col min="2561" max="2561" width="68" style="985" customWidth="1"/>
    <col min="2562" max="2575" width="18.85546875" style="985" customWidth="1"/>
    <col min="2576" max="2589" width="20.28515625" style="985" customWidth="1"/>
    <col min="2590" max="2816" width="11.42578125" style="985"/>
    <col min="2817" max="2817" width="68" style="985" customWidth="1"/>
    <col min="2818" max="2831" width="18.85546875" style="985" customWidth="1"/>
    <col min="2832" max="2845" width="20.28515625" style="985" customWidth="1"/>
    <col min="2846" max="3072" width="11.42578125" style="985"/>
    <col min="3073" max="3073" width="68" style="985" customWidth="1"/>
    <col min="3074" max="3087" width="18.85546875" style="985" customWidth="1"/>
    <col min="3088" max="3101" width="20.28515625" style="985" customWidth="1"/>
    <col min="3102" max="3328" width="11.42578125" style="985"/>
    <col min="3329" max="3329" width="68" style="985" customWidth="1"/>
    <col min="3330" max="3343" width="18.85546875" style="985" customWidth="1"/>
    <col min="3344" max="3357" width="20.28515625" style="985" customWidth="1"/>
    <col min="3358" max="3584" width="11.42578125" style="985"/>
    <col min="3585" max="3585" width="68" style="985" customWidth="1"/>
    <col min="3586" max="3599" width="18.85546875" style="985" customWidth="1"/>
    <col min="3600" max="3613" width="20.28515625" style="985" customWidth="1"/>
    <col min="3614" max="3840" width="11.42578125" style="985"/>
    <col min="3841" max="3841" width="68" style="985" customWidth="1"/>
    <col min="3842" max="3855" width="18.85546875" style="985" customWidth="1"/>
    <col min="3856" max="3869" width="20.28515625" style="985" customWidth="1"/>
    <col min="3870" max="4096" width="11.42578125" style="985"/>
    <col min="4097" max="4097" width="68" style="985" customWidth="1"/>
    <col min="4098" max="4111" width="18.85546875" style="985" customWidth="1"/>
    <col min="4112" max="4125" width="20.28515625" style="985" customWidth="1"/>
    <col min="4126" max="4352" width="11.42578125" style="985"/>
    <col min="4353" max="4353" width="68" style="985" customWidth="1"/>
    <col min="4354" max="4367" width="18.85546875" style="985" customWidth="1"/>
    <col min="4368" max="4381" width="20.28515625" style="985" customWidth="1"/>
    <col min="4382" max="4608" width="11.42578125" style="985"/>
    <col min="4609" max="4609" width="68" style="985" customWidth="1"/>
    <col min="4610" max="4623" width="18.85546875" style="985" customWidth="1"/>
    <col min="4624" max="4637" width="20.28515625" style="985" customWidth="1"/>
    <col min="4638" max="4864" width="11.42578125" style="985"/>
    <col min="4865" max="4865" width="68" style="985" customWidth="1"/>
    <col min="4866" max="4879" width="18.85546875" style="985" customWidth="1"/>
    <col min="4880" max="4893" width="20.28515625" style="985" customWidth="1"/>
    <col min="4894" max="5120" width="11.42578125" style="985"/>
    <col min="5121" max="5121" width="68" style="985" customWidth="1"/>
    <col min="5122" max="5135" width="18.85546875" style="985" customWidth="1"/>
    <col min="5136" max="5149" width="20.28515625" style="985" customWidth="1"/>
    <col min="5150" max="5376" width="11.42578125" style="985"/>
    <col min="5377" max="5377" width="68" style="985" customWidth="1"/>
    <col min="5378" max="5391" width="18.85546875" style="985" customWidth="1"/>
    <col min="5392" max="5405" width="20.28515625" style="985" customWidth="1"/>
    <col min="5406" max="5632" width="11.42578125" style="985"/>
    <col min="5633" max="5633" width="68" style="985" customWidth="1"/>
    <col min="5634" max="5647" width="18.85546875" style="985" customWidth="1"/>
    <col min="5648" max="5661" width="20.28515625" style="985" customWidth="1"/>
    <col min="5662" max="5888" width="11.42578125" style="985"/>
    <col min="5889" max="5889" width="68" style="985" customWidth="1"/>
    <col min="5890" max="5903" width="18.85546875" style="985" customWidth="1"/>
    <col min="5904" max="5917" width="20.28515625" style="985" customWidth="1"/>
    <col min="5918" max="6144" width="11.42578125" style="985"/>
    <col min="6145" max="6145" width="68" style="985" customWidth="1"/>
    <col min="6146" max="6159" width="18.85546875" style="985" customWidth="1"/>
    <col min="6160" max="6173" width="20.28515625" style="985" customWidth="1"/>
    <col min="6174" max="6400" width="11.42578125" style="985"/>
    <col min="6401" max="6401" width="68" style="985" customWidth="1"/>
    <col min="6402" max="6415" width="18.85546875" style="985" customWidth="1"/>
    <col min="6416" max="6429" width="20.28515625" style="985" customWidth="1"/>
    <col min="6430" max="6656" width="11.42578125" style="985"/>
    <col min="6657" max="6657" width="68" style="985" customWidth="1"/>
    <col min="6658" max="6671" width="18.85546875" style="985" customWidth="1"/>
    <col min="6672" max="6685" width="20.28515625" style="985" customWidth="1"/>
    <col min="6686" max="6912" width="11.42578125" style="985"/>
    <col min="6913" max="6913" width="68" style="985" customWidth="1"/>
    <col min="6914" max="6927" width="18.85546875" style="985" customWidth="1"/>
    <col min="6928" max="6941" width="20.28515625" style="985" customWidth="1"/>
    <col min="6942" max="7168" width="11.42578125" style="985"/>
    <col min="7169" max="7169" width="68" style="985" customWidth="1"/>
    <col min="7170" max="7183" width="18.85546875" style="985" customWidth="1"/>
    <col min="7184" max="7197" width="20.28515625" style="985" customWidth="1"/>
    <col min="7198" max="7424" width="11.42578125" style="985"/>
    <col min="7425" max="7425" width="68" style="985" customWidth="1"/>
    <col min="7426" max="7439" width="18.85546875" style="985" customWidth="1"/>
    <col min="7440" max="7453" width="20.28515625" style="985" customWidth="1"/>
    <col min="7454" max="7680" width="11.42578125" style="985"/>
    <col min="7681" max="7681" width="68" style="985" customWidth="1"/>
    <col min="7682" max="7695" width="18.85546875" style="985" customWidth="1"/>
    <col min="7696" max="7709" width="20.28515625" style="985" customWidth="1"/>
    <col min="7710" max="7936" width="11.42578125" style="985"/>
    <col min="7937" max="7937" width="68" style="985" customWidth="1"/>
    <col min="7938" max="7951" width="18.85546875" style="985" customWidth="1"/>
    <col min="7952" max="7965" width="20.28515625" style="985" customWidth="1"/>
    <col min="7966" max="8192" width="11.42578125" style="985"/>
    <col min="8193" max="8193" width="68" style="985" customWidth="1"/>
    <col min="8194" max="8207" width="18.85546875" style="985" customWidth="1"/>
    <col min="8208" max="8221" width="20.28515625" style="985" customWidth="1"/>
    <col min="8222" max="8448" width="11.42578125" style="985"/>
    <col min="8449" max="8449" width="68" style="985" customWidth="1"/>
    <col min="8450" max="8463" width="18.85546875" style="985" customWidth="1"/>
    <col min="8464" max="8477" width="20.28515625" style="985" customWidth="1"/>
    <col min="8478" max="8704" width="11.42578125" style="985"/>
    <col min="8705" max="8705" width="68" style="985" customWidth="1"/>
    <col min="8706" max="8719" width="18.85546875" style="985" customWidth="1"/>
    <col min="8720" max="8733" width="20.28515625" style="985" customWidth="1"/>
    <col min="8734" max="8960" width="11.42578125" style="985"/>
    <col min="8961" max="8961" width="68" style="985" customWidth="1"/>
    <col min="8962" max="8975" width="18.85546875" style="985" customWidth="1"/>
    <col min="8976" max="8989" width="20.28515625" style="985" customWidth="1"/>
    <col min="8990" max="9216" width="11.42578125" style="985"/>
    <col min="9217" max="9217" width="68" style="985" customWidth="1"/>
    <col min="9218" max="9231" width="18.85546875" style="985" customWidth="1"/>
    <col min="9232" max="9245" width="20.28515625" style="985" customWidth="1"/>
    <col min="9246" max="9472" width="11.42578125" style="985"/>
    <col min="9473" max="9473" width="68" style="985" customWidth="1"/>
    <col min="9474" max="9487" width="18.85546875" style="985" customWidth="1"/>
    <col min="9488" max="9501" width="20.28515625" style="985" customWidth="1"/>
    <col min="9502" max="9728" width="11.42578125" style="985"/>
    <col min="9729" max="9729" width="68" style="985" customWidth="1"/>
    <col min="9730" max="9743" width="18.85546875" style="985" customWidth="1"/>
    <col min="9744" max="9757" width="20.28515625" style="985" customWidth="1"/>
    <col min="9758" max="9984" width="11.42578125" style="985"/>
    <col min="9985" max="9985" width="68" style="985" customWidth="1"/>
    <col min="9986" max="9999" width="18.85546875" style="985" customWidth="1"/>
    <col min="10000" max="10013" width="20.28515625" style="985" customWidth="1"/>
    <col min="10014" max="10240" width="11.42578125" style="985"/>
    <col min="10241" max="10241" width="68" style="985" customWidth="1"/>
    <col min="10242" max="10255" width="18.85546875" style="985" customWidth="1"/>
    <col min="10256" max="10269" width="20.28515625" style="985" customWidth="1"/>
    <col min="10270" max="10496" width="11.42578125" style="985"/>
    <col min="10497" max="10497" width="68" style="985" customWidth="1"/>
    <col min="10498" max="10511" width="18.85546875" style="985" customWidth="1"/>
    <col min="10512" max="10525" width="20.28515625" style="985" customWidth="1"/>
    <col min="10526" max="10752" width="11.42578125" style="985"/>
    <col min="10753" max="10753" width="68" style="985" customWidth="1"/>
    <col min="10754" max="10767" width="18.85546875" style="985" customWidth="1"/>
    <col min="10768" max="10781" width="20.28515625" style="985" customWidth="1"/>
    <col min="10782" max="11008" width="11.42578125" style="985"/>
    <col min="11009" max="11009" width="68" style="985" customWidth="1"/>
    <col min="11010" max="11023" width="18.85546875" style="985" customWidth="1"/>
    <col min="11024" max="11037" width="20.28515625" style="985" customWidth="1"/>
    <col min="11038" max="11264" width="11.42578125" style="985"/>
    <col min="11265" max="11265" width="68" style="985" customWidth="1"/>
    <col min="11266" max="11279" width="18.85546875" style="985" customWidth="1"/>
    <col min="11280" max="11293" width="20.28515625" style="985" customWidth="1"/>
    <col min="11294" max="11520" width="11.42578125" style="985"/>
    <col min="11521" max="11521" width="68" style="985" customWidth="1"/>
    <col min="11522" max="11535" width="18.85546875" style="985" customWidth="1"/>
    <col min="11536" max="11549" width="20.28515625" style="985" customWidth="1"/>
    <col min="11550" max="11776" width="11.42578125" style="985"/>
    <col min="11777" max="11777" width="68" style="985" customWidth="1"/>
    <col min="11778" max="11791" width="18.85546875" style="985" customWidth="1"/>
    <col min="11792" max="11805" width="20.28515625" style="985" customWidth="1"/>
    <col min="11806" max="12032" width="11.42578125" style="985"/>
    <col min="12033" max="12033" width="68" style="985" customWidth="1"/>
    <col min="12034" max="12047" width="18.85546875" style="985" customWidth="1"/>
    <col min="12048" max="12061" width="20.28515625" style="985" customWidth="1"/>
    <col min="12062" max="12288" width="11.42578125" style="985"/>
    <col min="12289" max="12289" width="68" style="985" customWidth="1"/>
    <col min="12290" max="12303" width="18.85546875" style="985" customWidth="1"/>
    <col min="12304" max="12317" width="20.28515625" style="985" customWidth="1"/>
    <col min="12318" max="12544" width="11.42578125" style="985"/>
    <col min="12545" max="12545" width="68" style="985" customWidth="1"/>
    <col min="12546" max="12559" width="18.85546875" style="985" customWidth="1"/>
    <col min="12560" max="12573" width="20.28515625" style="985" customWidth="1"/>
    <col min="12574" max="12800" width="11.42578125" style="985"/>
    <col min="12801" max="12801" width="68" style="985" customWidth="1"/>
    <col min="12802" max="12815" width="18.85546875" style="985" customWidth="1"/>
    <col min="12816" max="12829" width="20.28515625" style="985" customWidth="1"/>
    <col min="12830" max="13056" width="11.42578125" style="985"/>
    <col min="13057" max="13057" width="68" style="985" customWidth="1"/>
    <col min="13058" max="13071" width="18.85546875" style="985" customWidth="1"/>
    <col min="13072" max="13085" width="20.28515625" style="985" customWidth="1"/>
    <col min="13086" max="13312" width="11.42578125" style="985"/>
    <col min="13313" max="13313" width="68" style="985" customWidth="1"/>
    <col min="13314" max="13327" width="18.85546875" style="985" customWidth="1"/>
    <col min="13328" max="13341" width="20.28515625" style="985" customWidth="1"/>
    <col min="13342" max="13568" width="11.42578125" style="985"/>
    <col min="13569" max="13569" width="68" style="985" customWidth="1"/>
    <col min="13570" max="13583" width="18.85546875" style="985" customWidth="1"/>
    <col min="13584" max="13597" width="20.28515625" style="985" customWidth="1"/>
    <col min="13598" max="13824" width="11.42578125" style="985"/>
    <col min="13825" max="13825" width="68" style="985" customWidth="1"/>
    <col min="13826" max="13839" width="18.85546875" style="985" customWidth="1"/>
    <col min="13840" max="13853" width="20.28515625" style="985" customWidth="1"/>
    <col min="13854" max="14080" width="11.42578125" style="985"/>
    <col min="14081" max="14081" width="68" style="985" customWidth="1"/>
    <col min="14082" max="14095" width="18.85546875" style="985" customWidth="1"/>
    <col min="14096" max="14109" width="20.28515625" style="985" customWidth="1"/>
    <col min="14110" max="14336" width="11.42578125" style="985"/>
    <col min="14337" max="14337" width="68" style="985" customWidth="1"/>
    <col min="14338" max="14351" width="18.85546875" style="985" customWidth="1"/>
    <col min="14352" max="14365" width="20.28515625" style="985" customWidth="1"/>
    <col min="14366" max="14592" width="11.42578125" style="985"/>
    <col min="14593" max="14593" width="68" style="985" customWidth="1"/>
    <col min="14594" max="14607" width="18.85546875" style="985" customWidth="1"/>
    <col min="14608" max="14621" width="20.28515625" style="985" customWidth="1"/>
    <col min="14622" max="14848" width="11.42578125" style="985"/>
    <col min="14849" max="14849" width="68" style="985" customWidth="1"/>
    <col min="14850" max="14863" width="18.85546875" style="985" customWidth="1"/>
    <col min="14864" max="14877" width="20.28515625" style="985" customWidth="1"/>
    <col min="14878" max="15104" width="11.42578125" style="985"/>
    <col min="15105" max="15105" width="68" style="985" customWidth="1"/>
    <col min="15106" max="15119" width="18.85546875" style="985" customWidth="1"/>
    <col min="15120" max="15133" width="20.28515625" style="985" customWidth="1"/>
    <col min="15134" max="15360" width="11.42578125" style="985"/>
    <col min="15361" max="15361" width="68" style="985" customWidth="1"/>
    <col min="15362" max="15375" width="18.85546875" style="985" customWidth="1"/>
    <col min="15376" max="15389" width="20.28515625" style="985" customWidth="1"/>
    <col min="15390" max="15616" width="11.42578125" style="985"/>
    <col min="15617" max="15617" width="68" style="985" customWidth="1"/>
    <col min="15618" max="15631" width="18.85546875" style="985" customWidth="1"/>
    <col min="15632" max="15645" width="20.28515625" style="985" customWidth="1"/>
    <col min="15646" max="15872" width="11.42578125" style="985"/>
    <col min="15873" max="15873" width="68" style="985" customWidth="1"/>
    <col min="15874" max="15887" width="18.85546875" style="985" customWidth="1"/>
    <col min="15888" max="15901" width="20.28515625" style="985" customWidth="1"/>
    <col min="15902" max="16128" width="11.42578125" style="985"/>
    <col min="16129" max="16129" width="68" style="985" customWidth="1"/>
    <col min="16130" max="16143" width="18.85546875" style="985" customWidth="1"/>
    <col min="16144" max="16157" width="20.28515625" style="985" customWidth="1"/>
    <col min="16158" max="16384" width="11.42578125" style="985"/>
  </cols>
  <sheetData>
    <row r="1" spans="1:29" s="137" customFormat="1" ht="3.75" hidden="1" customHeight="1">
      <c r="A1" s="262"/>
      <c r="B1" s="263"/>
      <c r="C1" s="263"/>
      <c r="D1" s="263"/>
      <c r="E1" s="263"/>
      <c r="F1" s="263"/>
      <c r="G1" s="263"/>
      <c r="H1" s="263"/>
      <c r="I1" s="263"/>
      <c r="J1" s="263"/>
      <c r="K1" s="263"/>
      <c r="L1" s="263"/>
      <c r="M1" s="263"/>
      <c r="N1" s="263"/>
      <c r="O1" s="741"/>
      <c r="P1" s="841"/>
      <c r="Q1" s="841"/>
      <c r="R1" s="841"/>
      <c r="S1" s="841"/>
      <c r="T1" s="841"/>
      <c r="U1" s="841"/>
      <c r="V1" s="841"/>
      <c r="W1" s="841"/>
      <c r="X1" s="841"/>
      <c r="Y1" s="841"/>
      <c r="Z1" s="841"/>
      <c r="AA1" s="841"/>
      <c r="AB1" s="841"/>
      <c r="AC1" s="842"/>
    </row>
    <row r="2" spans="1:29" s="742" customFormat="1" ht="60" customHeight="1">
      <c r="A2" s="1068" t="s">
        <v>907</v>
      </c>
      <c r="B2" s="1068"/>
      <c r="C2" s="1068"/>
      <c r="D2" s="1068"/>
      <c r="E2" s="1068"/>
      <c r="F2" s="1068"/>
      <c r="G2" s="1068"/>
      <c r="H2" s="1068"/>
      <c r="I2" s="1068"/>
      <c r="J2" s="1068"/>
      <c r="K2" s="1068"/>
      <c r="L2" s="1068"/>
      <c r="M2" s="1068"/>
      <c r="N2" s="1068"/>
      <c r="O2" s="1068"/>
      <c r="P2" s="1068"/>
      <c r="Q2" s="1068"/>
      <c r="R2" s="1068"/>
      <c r="S2" s="1068"/>
      <c r="T2" s="1068"/>
      <c r="U2" s="1068"/>
      <c r="V2" s="1068"/>
      <c r="W2" s="1068"/>
      <c r="X2" s="1068"/>
      <c r="Y2" s="1068"/>
      <c r="Z2" s="1068"/>
      <c r="AA2" s="1068"/>
      <c r="AB2" s="1068"/>
      <c r="AC2" s="1068"/>
    </row>
    <row r="3" spans="1:29" s="742" customFormat="1" ht="39" customHeight="1">
      <c r="A3" s="1068" t="s">
        <v>872</v>
      </c>
      <c r="B3" s="1068"/>
      <c r="C3" s="1068"/>
      <c r="D3" s="1068"/>
      <c r="E3" s="1068"/>
      <c r="F3" s="1068"/>
      <c r="G3" s="1068"/>
      <c r="H3" s="1068"/>
      <c r="I3" s="1068"/>
      <c r="J3" s="1068"/>
      <c r="K3" s="1068"/>
      <c r="L3" s="1068"/>
      <c r="M3" s="1068"/>
      <c r="N3" s="1068"/>
      <c r="O3" s="1068"/>
      <c r="P3" s="1068"/>
      <c r="Q3" s="1068"/>
      <c r="R3" s="1068"/>
      <c r="S3" s="1068"/>
      <c r="T3" s="1068"/>
      <c r="U3" s="1068"/>
      <c r="V3" s="1068"/>
      <c r="W3" s="1068"/>
      <c r="X3" s="1068"/>
      <c r="Y3" s="1068"/>
      <c r="Z3" s="1068"/>
      <c r="AA3" s="1068"/>
      <c r="AB3" s="1068"/>
      <c r="AC3" s="1068"/>
    </row>
    <row r="4" spans="1:29" s="742" customFormat="1" ht="39" customHeight="1">
      <c r="A4" s="1068" t="s">
        <v>1493</v>
      </c>
      <c r="B4" s="1068"/>
      <c r="C4" s="1068"/>
      <c r="D4" s="1068"/>
      <c r="E4" s="1068"/>
      <c r="F4" s="1068"/>
      <c r="G4" s="1068"/>
      <c r="H4" s="1068"/>
      <c r="I4" s="1068"/>
      <c r="J4" s="1068"/>
      <c r="K4" s="1068"/>
      <c r="L4" s="1068"/>
      <c r="M4" s="1068"/>
      <c r="N4" s="1068"/>
      <c r="O4" s="1068"/>
      <c r="P4" s="1068"/>
      <c r="Q4" s="1068"/>
      <c r="R4" s="1068"/>
      <c r="S4" s="1068"/>
      <c r="T4" s="1068"/>
      <c r="U4" s="1068"/>
      <c r="V4" s="1068"/>
      <c r="W4" s="1068"/>
      <c r="X4" s="1068"/>
      <c r="Y4" s="1068"/>
      <c r="Z4" s="1068"/>
      <c r="AA4" s="1068"/>
      <c r="AB4" s="1068"/>
      <c r="AC4" s="1068"/>
    </row>
    <row r="5" spans="1:29" s="743" customFormat="1" ht="48.75" customHeight="1">
      <c r="A5" s="1121" t="s">
        <v>1366</v>
      </c>
      <c r="B5" s="1121"/>
      <c r="C5" s="1121"/>
      <c r="D5" s="1121"/>
      <c r="E5" s="1121"/>
      <c r="F5" s="1121"/>
      <c r="G5" s="1121"/>
      <c r="H5" s="1121"/>
      <c r="I5" s="1121"/>
      <c r="J5" s="1121"/>
      <c r="K5" s="1121"/>
      <c r="L5" s="1121"/>
      <c r="M5" s="1121"/>
      <c r="N5" s="1121"/>
      <c r="O5" s="1121"/>
      <c r="P5" s="1121"/>
      <c r="Q5" s="1121"/>
      <c r="R5" s="1121"/>
      <c r="S5" s="1121"/>
      <c r="T5" s="1121"/>
      <c r="U5" s="1121"/>
      <c r="V5" s="1121"/>
      <c r="W5" s="1121"/>
      <c r="X5" s="1121"/>
      <c r="Y5" s="1121"/>
      <c r="Z5" s="1121"/>
      <c r="AA5" s="1121"/>
      <c r="AB5" s="1121"/>
      <c r="AC5" s="1121"/>
    </row>
    <row r="6" spans="1:29" ht="6" customHeight="1">
      <c r="A6" s="265"/>
    </row>
    <row r="7" spans="1:29" ht="10.5" customHeight="1" thickBot="1">
      <c r="A7" s="582"/>
      <c r="B7" s="583"/>
      <c r="C7" s="583"/>
      <c r="D7" s="584"/>
      <c r="E7" s="583"/>
      <c r="F7" s="583"/>
      <c r="G7" s="583"/>
      <c r="H7" s="583"/>
      <c r="I7" s="584"/>
      <c r="J7" s="583"/>
      <c r="K7" s="583"/>
      <c r="L7" s="583"/>
      <c r="M7" s="583"/>
      <c r="N7" s="583"/>
      <c r="O7" s="583"/>
      <c r="P7" s="583"/>
      <c r="Q7" s="583"/>
      <c r="R7" s="584"/>
      <c r="S7" s="583"/>
      <c r="T7" s="583"/>
      <c r="U7" s="583"/>
      <c r="V7" s="583"/>
      <c r="W7" s="584"/>
      <c r="X7" s="583"/>
      <c r="Y7" s="583"/>
      <c r="Z7" s="583"/>
      <c r="AA7" s="583"/>
      <c r="AB7" s="583"/>
      <c r="AC7" s="843"/>
    </row>
    <row r="8" spans="1:29" ht="27" customHeight="1" thickTop="1" thickBot="1">
      <c r="A8" s="796" t="s">
        <v>814</v>
      </c>
      <c r="B8" s="796" t="s">
        <v>877</v>
      </c>
      <c r="C8" s="796" t="s">
        <v>878</v>
      </c>
      <c r="D8" s="796" t="s">
        <v>879</v>
      </c>
      <c r="E8" s="796" t="s">
        <v>880</v>
      </c>
      <c r="F8" s="796" t="s">
        <v>881</v>
      </c>
      <c r="G8" s="796" t="s">
        <v>882</v>
      </c>
      <c r="H8" s="796" t="s">
        <v>883</v>
      </c>
      <c r="I8" s="796" t="s">
        <v>884</v>
      </c>
      <c r="J8" s="796" t="s">
        <v>885</v>
      </c>
      <c r="K8" s="796" t="s">
        <v>886</v>
      </c>
      <c r="L8" s="796" t="s">
        <v>887</v>
      </c>
      <c r="M8" s="796" t="s">
        <v>888</v>
      </c>
      <c r="N8" s="796" t="s">
        <v>889</v>
      </c>
      <c r="O8" s="796" t="s">
        <v>890</v>
      </c>
      <c r="P8" s="796" t="s">
        <v>891</v>
      </c>
      <c r="Q8" s="796" t="s">
        <v>892</v>
      </c>
      <c r="R8" s="796" t="s">
        <v>893</v>
      </c>
      <c r="S8" s="796" t="s">
        <v>894</v>
      </c>
      <c r="T8" s="796" t="s">
        <v>895</v>
      </c>
      <c r="U8" s="796" t="s">
        <v>896</v>
      </c>
      <c r="V8" s="796" t="s">
        <v>897</v>
      </c>
      <c r="W8" s="796" t="s">
        <v>898</v>
      </c>
      <c r="X8" s="796" t="s">
        <v>899</v>
      </c>
      <c r="Y8" s="796" t="s">
        <v>900</v>
      </c>
      <c r="Z8" s="796" t="s">
        <v>901</v>
      </c>
      <c r="AA8" s="796" t="s">
        <v>902</v>
      </c>
      <c r="AB8" s="796" t="s">
        <v>6</v>
      </c>
      <c r="AC8" s="797" t="s">
        <v>723</v>
      </c>
    </row>
    <row r="9" spans="1:29" ht="63" customHeight="1" thickTop="1">
      <c r="A9" s="798" t="s">
        <v>816</v>
      </c>
      <c r="B9" s="799">
        <v>75268.179930000013</v>
      </c>
      <c r="C9" s="799">
        <v>0</v>
      </c>
      <c r="D9" s="799">
        <v>0</v>
      </c>
      <c r="E9" s="799">
        <v>0</v>
      </c>
      <c r="F9" s="799">
        <v>0</v>
      </c>
      <c r="G9" s="799">
        <v>0</v>
      </c>
      <c r="H9" s="799">
        <v>0</v>
      </c>
      <c r="I9" s="799">
        <v>0</v>
      </c>
      <c r="J9" s="799">
        <v>0</v>
      </c>
      <c r="K9" s="799">
        <v>0</v>
      </c>
      <c r="L9" s="799">
        <v>0</v>
      </c>
      <c r="M9" s="799">
        <v>0</v>
      </c>
      <c r="N9" s="799">
        <v>0</v>
      </c>
      <c r="O9" s="799">
        <v>0</v>
      </c>
      <c r="P9" s="799">
        <v>0</v>
      </c>
      <c r="Q9" s="799">
        <v>0</v>
      </c>
      <c r="R9" s="799">
        <v>0</v>
      </c>
      <c r="S9" s="799">
        <v>0</v>
      </c>
      <c r="T9" s="799">
        <v>0</v>
      </c>
      <c r="U9" s="799">
        <v>0</v>
      </c>
      <c r="V9" s="799">
        <v>0</v>
      </c>
      <c r="W9" s="799">
        <v>0</v>
      </c>
      <c r="X9" s="799">
        <v>0</v>
      </c>
      <c r="Y9" s="799">
        <v>0</v>
      </c>
      <c r="Z9" s="799">
        <v>0</v>
      </c>
      <c r="AA9" s="799">
        <v>0</v>
      </c>
      <c r="AB9" s="799">
        <v>75268.179930000013</v>
      </c>
      <c r="AC9" s="800">
        <v>1.3995221928902093E-2</v>
      </c>
    </row>
    <row r="10" spans="1:29" ht="30" customHeight="1">
      <c r="A10" s="798" t="s">
        <v>817</v>
      </c>
      <c r="B10" s="799">
        <v>77654.914640000003</v>
      </c>
      <c r="C10" s="799">
        <v>0</v>
      </c>
      <c r="D10" s="799">
        <v>10000</v>
      </c>
      <c r="E10" s="799">
        <v>0</v>
      </c>
      <c r="F10" s="799">
        <v>0</v>
      </c>
      <c r="G10" s="799">
        <v>0</v>
      </c>
      <c r="H10" s="799">
        <v>0</v>
      </c>
      <c r="I10" s="799">
        <v>0</v>
      </c>
      <c r="J10" s="799">
        <v>0</v>
      </c>
      <c r="K10" s="799">
        <v>0</v>
      </c>
      <c r="L10" s="799">
        <v>0</v>
      </c>
      <c r="M10" s="799">
        <v>0</v>
      </c>
      <c r="N10" s="799">
        <v>0</v>
      </c>
      <c r="O10" s="799">
        <v>0</v>
      </c>
      <c r="P10" s="799">
        <v>0</v>
      </c>
      <c r="Q10" s="799">
        <v>0</v>
      </c>
      <c r="R10" s="799">
        <v>0</v>
      </c>
      <c r="S10" s="799">
        <v>0</v>
      </c>
      <c r="T10" s="799">
        <v>0</v>
      </c>
      <c r="U10" s="799">
        <v>0</v>
      </c>
      <c r="V10" s="799">
        <v>0</v>
      </c>
      <c r="W10" s="799">
        <v>0</v>
      </c>
      <c r="X10" s="799">
        <v>0</v>
      </c>
      <c r="Y10" s="799">
        <v>0</v>
      </c>
      <c r="Z10" s="799">
        <v>7000</v>
      </c>
      <c r="AA10" s="799">
        <v>0</v>
      </c>
      <c r="AB10" s="799">
        <v>94654.914640000003</v>
      </c>
      <c r="AC10" s="800">
        <v>1.7599954433335313E-2</v>
      </c>
    </row>
    <row r="11" spans="1:29" ht="30" customHeight="1">
      <c r="A11" s="798" t="s">
        <v>818</v>
      </c>
      <c r="B11" s="799">
        <v>47272.67656</v>
      </c>
      <c r="C11" s="799">
        <v>66044.372960000008</v>
      </c>
      <c r="D11" s="799">
        <v>21816.63984</v>
      </c>
      <c r="E11" s="799">
        <v>0</v>
      </c>
      <c r="F11" s="799">
        <v>0</v>
      </c>
      <c r="G11" s="799">
        <v>0</v>
      </c>
      <c r="H11" s="799">
        <v>0</v>
      </c>
      <c r="I11" s="799">
        <v>0</v>
      </c>
      <c r="J11" s="799">
        <v>0</v>
      </c>
      <c r="K11" s="799">
        <v>0</v>
      </c>
      <c r="L11" s="799">
        <v>0</v>
      </c>
      <c r="M11" s="799">
        <v>0</v>
      </c>
      <c r="N11" s="799">
        <v>0</v>
      </c>
      <c r="O11" s="799">
        <v>0</v>
      </c>
      <c r="P11" s="799">
        <v>0</v>
      </c>
      <c r="Q11" s="799">
        <v>0</v>
      </c>
      <c r="R11" s="799">
        <v>0</v>
      </c>
      <c r="S11" s="799">
        <v>0</v>
      </c>
      <c r="T11" s="799">
        <v>0</v>
      </c>
      <c r="U11" s="799">
        <v>0</v>
      </c>
      <c r="V11" s="799">
        <v>3500</v>
      </c>
      <c r="W11" s="799">
        <v>0</v>
      </c>
      <c r="X11" s="799">
        <v>4000</v>
      </c>
      <c r="Y11" s="799">
        <v>0</v>
      </c>
      <c r="Z11" s="799">
        <v>12472.21918</v>
      </c>
      <c r="AA11" s="799">
        <v>3587.6280000000002</v>
      </c>
      <c r="AB11" s="799">
        <v>158693.53654</v>
      </c>
      <c r="AC11" s="800">
        <v>2.9507173743607659E-2</v>
      </c>
    </row>
    <row r="12" spans="1:29" ht="30" customHeight="1">
      <c r="A12" s="798" t="s">
        <v>819</v>
      </c>
      <c r="B12" s="799">
        <v>196552.24131000001</v>
      </c>
      <c r="C12" s="799">
        <v>82217.357189999995</v>
      </c>
      <c r="D12" s="799">
        <v>39492.339479999995</v>
      </c>
      <c r="E12" s="799">
        <v>8163.5645199999999</v>
      </c>
      <c r="F12" s="799">
        <v>7559.0225300000002</v>
      </c>
      <c r="G12" s="799">
        <v>5631.5241699999997</v>
      </c>
      <c r="H12" s="799">
        <v>14090.339800000002</v>
      </c>
      <c r="I12" s="799">
        <v>6582</v>
      </c>
      <c r="J12" s="799">
        <v>15452.7</v>
      </c>
      <c r="K12" s="799">
        <v>0</v>
      </c>
      <c r="L12" s="799">
        <v>0</v>
      </c>
      <c r="M12" s="799">
        <v>0</v>
      </c>
      <c r="N12" s="799">
        <v>5000</v>
      </c>
      <c r="O12" s="799">
        <v>6500</v>
      </c>
      <c r="P12" s="799">
        <v>0</v>
      </c>
      <c r="Q12" s="799">
        <v>1500</v>
      </c>
      <c r="R12" s="799">
        <v>2879.6063100000001</v>
      </c>
      <c r="S12" s="799">
        <v>0</v>
      </c>
      <c r="T12" s="799">
        <v>0</v>
      </c>
      <c r="U12" s="799">
        <v>0</v>
      </c>
      <c r="V12" s="799">
        <v>0</v>
      </c>
      <c r="W12" s="799">
        <v>2500</v>
      </c>
      <c r="X12" s="799">
        <v>7881.2</v>
      </c>
      <c r="Y12" s="799">
        <v>0</v>
      </c>
      <c r="Z12" s="799">
        <v>31259.287</v>
      </c>
      <c r="AA12" s="799">
        <v>3477</v>
      </c>
      <c r="AB12" s="799">
        <v>436738.18231</v>
      </c>
      <c r="AC12" s="800">
        <v>8.1206265276218839E-2</v>
      </c>
    </row>
    <row r="13" spans="1:29" ht="30" customHeight="1">
      <c r="A13" s="798" t="s">
        <v>820</v>
      </c>
      <c r="B13" s="799">
        <v>145558.42562999998</v>
      </c>
      <c r="C13" s="799">
        <v>74137.254990000001</v>
      </c>
      <c r="D13" s="799">
        <v>29459.717250000002</v>
      </c>
      <c r="E13" s="799">
        <v>2786.7510400000001</v>
      </c>
      <c r="F13" s="799">
        <v>18366.338760000002</v>
      </c>
      <c r="G13" s="799">
        <v>6834.4926799999994</v>
      </c>
      <c r="H13" s="799">
        <v>23633.275570000002</v>
      </c>
      <c r="I13" s="799">
        <v>5941.8905199999999</v>
      </c>
      <c r="J13" s="799">
        <v>6153.8</v>
      </c>
      <c r="K13" s="799">
        <v>0</v>
      </c>
      <c r="L13" s="799">
        <v>0</v>
      </c>
      <c r="M13" s="799">
        <v>0</v>
      </c>
      <c r="N13" s="799">
        <v>2765.5</v>
      </c>
      <c r="O13" s="799">
        <v>4567.10664</v>
      </c>
      <c r="P13" s="799">
        <v>2083.2947199999999</v>
      </c>
      <c r="Q13" s="799">
        <v>7348.1905299999999</v>
      </c>
      <c r="R13" s="799">
        <v>5697.76217</v>
      </c>
      <c r="S13" s="799">
        <v>1500</v>
      </c>
      <c r="T13" s="799">
        <v>0</v>
      </c>
      <c r="U13" s="799">
        <v>2200</v>
      </c>
      <c r="V13" s="799">
        <v>1033.22255</v>
      </c>
      <c r="W13" s="799">
        <v>10681.371939999999</v>
      </c>
      <c r="X13" s="799">
        <v>17659.614000000001</v>
      </c>
      <c r="Y13" s="799">
        <v>0</v>
      </c>
      <c r="Z13" s="799">
        <v>31912.982909999999</v>
      </c>
      <c r="AA13" s="799">
        <v>11689.967359999999</v>
      </c>
      <c r="AB13" s="799">
        <v>412010.95925999997</v>
      </c>
      <c r="AC13" s="800">
        <v>7.6608532547832758E-2</v>
      </c>
    </row>
    <row r="14" spans="1:29" ht="30" customHeight="1">
      <c r="A14" s="798" t="s">
        <v>821</v>
      </c>
      <c r="B14" s="799">
        <v>148461.56721000001</v>
      </c>
      <c r="C14" s="799">
        <v>129190.13892</v>
      </c>
      <c r="D14" s="799">
        <v>63658.314159999994</v>
      </c>
      <c r="E14" s="799">
        <v>11425.494429999999</v>
      </c>
      <c r="F14" s="799">
        <v>18212.692059999998</v>
      </c>
      <c r="G14" s="799">
        <v>11700.119869999999</v>
      </c>
      <c r="H14" s="799">
        <v>10742.20176</v>
      </c>
      <c r="I14" s="799">
        <v>8379.0499400000008</v>
      </c>
      <c r="J14" s="799">
        <v>6399.4364100000003</v>
      </c>
      <c r="K14" s="799">
        <v>1705.4038500000001</v>
      </c>
      <c r="L14" s="799">
        <v>876.64114000000006</v>
      </c>
      <c r="M14" s="799">
        <v>3685.4718499999999</v>
      </c>
      <c r="N14" s="799">
        <v>5375.1507199999996</v>
      </c>
      <c r="O14" s="799">
        <v>13727.63236</v>
      </c>
      <c r="P14" s="799">
        <v>1793.6316299999999</v>
      </c>
      <c r="Q14" s="799">
        <v>6853.3016900000002</v>
      </c>
      <c r="R14" s="799">
        <v>6692.2806</v>
      </c>
      <c r="S14" s="799">
        <v>5474.0046199999997</v>
      </c>
      <c r="T14" s="799">
        <v>1715.5151000000001</v>
      </c>
      <c r="U14" s="799">
        <v>2687.8366299999998</v>
      </c>
      <c r="V14" s="799">
        <v>2621.27583</v>
      </c>
      <c r="W14" s="799">
        <v>7606.0674800000006</v>
      </c>
      <c r="X14" s="799">
        <v>19554.116679999999</v>
      </c>
      <c r="Y14" s="799">
        <v>4083.4823099999999</v>
      </c>
      <c r="Z14" s="799">
        <v>37758.782429999999</v>
      </c>
      <c r="AA14" s="799">
        <v>8083.7206500000002</v>
      </c>
      <c r="AB14" s="799">
        <v>538463.33033000003</v>
      </c>
      <c r="AC14" s="800">
        <v>0.10012084542966929</v>
      </c>
    </row>
    <row r="15" spans="1:29" ht="30" customHeight="1">
      <c r="A15" s="798" t="s">
        <v>822</v>
      </c>
      <c r="B15" s="799">
        <v>132881.62923999998</v>
      </c>
      <c r="C15" s="799">
        <v>95479.157390000008</v>
      </c>
      <c r="D15" s="799">
        <v>50437.278380000003</v>
      </c>
      <c r="E15" s="799">
        <v>9879.3927899999999</v>
      </c>
      <c r="F15" s="799">
        <v>13929.20084</v>
      </c>
      <c r="G15" s="799">
        <v>15361.20248</v>
      </c>
      <c r="H15" s="799">
        <v>8985.5605099999993</v>
      </c>
      <c r="I15" s="799">
        <v>10147.875460000001</v>
      </c>
      <c r="J15" s="799">
        <v>7220.2543499999992</v>
      </c>
      <c r="K15" s="799">
        <v>5174.7706100000005</v>
      </c>
      <c r="L15" s="799">
        <v>3223.1127200000001</v>
      </c>
      <c r="M15" s="799">
        <v>4955.2606699999997</v>
      </c>
      <c r="N15" s="799">
        <v>7928.6284299999998</v>
      </c>
      <c r="O15" s="799">
        <v>11068.53131</v>
      </c>
      <c r="P15" s="799">
        <v>7354.3446100000001</v>
      </c>
      <c r="Q15" s="799">
        <v>4827.0892400000002</v>
      </c>
      <c r="R15" s="799">
        <v>5933.6396599999998</v>
      </c>
      <c r="S15" s="799">
        <v>8050.3480599999994</v>
      </c>
      <c r="T15" s="799">
        <v>3060.82654</v>
      </c>
      <c r="U15" s="799">
        <v>8634.7008499999993</v>
      </c>
      <c r="V15" s="799">
        <v>8645.1134099999999</v>
      </c>
      <c r="W15" s="799">
        <v>8013.9387699999997</v>
      </c>
      <c r="X15" s="799">
        <v>14610.387710000001</v>
      </c>
      <c r="Y15" s="799">
        <v>5775.4322000000002</v>
      </c>
      <c r="Z15" s="799">
        <v>27671.172449999998</v>
      </c>
      <c r="AA15" s="799">
        <v>3468.8087300000002</v>
      </c>
      <c r="AB15" s="799">
        <v>482717.65741000004</v>
      </c>
      <c r="AC15" s="800">
        <v>8.9755601247905437E-2</v>
      </c>
    </row>
    <row r="16" spans="1:29" ht="30" customHeight="1">
      <c r="A16" s="798" t="s">
        <v>823</v>
      </c>
      <c r="B16" s="799">
        <v>75556.430200000003</v>
      </c>
      <c r="C16" s="799">
        <v>74174.714989999993</v>
      </c>
      <c r="D16" s="799">
        <v>41730.660189999995</v>
      </c>
      <c r="E16" s="799">
        <v>9309.3296099999989</v>
      </c>
      <c r="F16" s="799">
        <v>12527.18095</v>
      </c>
      <c r="G16" s="799">
        <v>17000.868449999998</v>
      </c>
      <c r="H16" s="799">
        <v>9957.5978900000009</v>
      </c>
      <c r="I16" s="799">
        <v>12387.167449999999</v>
      </c>
      <c r="J16" s="799">
        <v>8760.5274200000003</v>
      </c>
      <c r="K16" s="799">
        <v>9134.5878599999996</v>
      </c>
      <c r="L16" s="799">
        <v>5512.9351200000001</v>
      </c>
      <c r="M16" s="799">
        <v>7221.3710000000001</v>
      </c>
      <c r="N16" s="799">
        <v>12924.96002</v>
      </c>
      <c r="O16" s="799">
        <v>9924.9157699999996</v>
      </c>
      <c r="P16" s="799">
        <v>7874.0735100000002</v>
      </c>
      <c r="Q16" s="799">
        <v>4227.4997400000002</v>
      </c>
      <c r="R16" s="799">
        <v>7202.8487000000005</v>
      </c>
      <c r="S16" s="799">
        <v>11538.90782</v>
      </c>
      <c r="T16" s="799">
        <v>4359.96029</v>
      </c>
      <c r="U16" s="799">
        <v>14508.815399999999</v>
      </c>
      <c r="V16" s="799">
        <v>12092.867470000001</v>
      </c>
      <c r="W16" s="799">
        <v>8874.430980000001</v>
      </c>
      <c r="X16" s="799">
        <v>13547.554340000001</v>
      </c>
      <c r="Y16" s="799">
        <v>7739.6191500000004</v>
      </c>
      <c r="Z16" s="799">
        <v>27570.478210000001</v>
      </c>
      <c r="AA16" s="799">
        <v>6018.1230700000006</v>
      </c>
      <c r="AB16" s="799">
        <v>431678.42560000002</v>
      </c>
      <c r="AC16" s="800">
        <v>8.0265463756525421E-2</v>
      </c>
    </row>
    <row r="17" spans="1:29" ht="30" customHeight="1">
      <c r="A17" s="798" t="s">
        <v>824</v>
      </c>
      <c r="B17" s="799">
        <v>54250.39417</v>
      </c>
      <c r="C17" s="799">
        <v>35547.732240000005</v>
      </c>
      <c r="D17" s="799">
        <v>31315.994309999998</v>
      </c>
      <c r="E17" s="799">
        <v>6548.4215300000005</v>
      </c>
      <c r="F17" s="799">
        <v>7866.1773600000006</v>
      </c>
      <c r="G17" s="799">
        <v>10480.98056</v>
      </c>
      <c r="H17" s="799">
        <v>6427.9569700000002</v>
      </c>
      <c r="I17" s="799">
        <v>9307.4025700000002</v>
      </c>
      <c r="J17" s="799">
        <v>7006.9065700000001</v>
      </c>
      <c r="K17" s="799">
        <v>5822.8836700000002</v>
      </c>
      <c r="L17" s="799">
        <v>3784.07519</v>
      </c>
      <c r="M17" s="799">
        <v>3720.8637799999997</v>
      </c>
      <c r="N17" s="799">
        <v>8961.2474399999992</v>
      </c>
      <c r="O17" s="799">
        <v>6255.7987199999998</v>
      </c>
      <c r="P17" s="799">
        <v>5858.82474</v>
      </c>
      <c r="Q17" s="799">
        <v>1850.8486799999998</v>
      </c>
      <c r="R17" s="799">
        <v>5442.2511500000001</v>
      </c>
      <c r="S17" s="799">
        <v>6380.5861999999997</v>
      </c>
      <c r="T17" s="799">
        <v>3243.28026</v>
      </c>
      <c r="U17" s="799">
        <v>10343.816279999999</v>
      </c>
      <c r="V17" s="799">
        <v>9994.7800900000002</v>
      </c>
      <c r="W17" s="799">
        <v>7932.2217699999992</v>
      </c>
      <c r="X17" s="799">
        <v>6402.6366399999997</v>
      </c>
      <c r="Y17" s="799">
        <v>5754.3252300000004</v>
      </c>
      <c r="Z17" s="799">
        <v>14998.27657</v>
      </c>
      <c r="AA17" s="799">
        <v>4587.4599600000001</v>
      </c>
      <c r="AB17" s="799">
        <v>280086.14264999999</v>
      </c>
      <c r="AC17" s="800">
        <v>5.2078683571761486E-2</v>
      </c>
    </row>
    <row r="18" spans="1:29" ht="30" customHeight="1">
      <c r="A18" s="798" t="s">
        <v>825</v>
      </c>
      <c r="B18" s="799">
        <v>97703.901209999996</v>
      </c>
      <c r="C18" s="799">
        <v>61470.755700000002</v>
      </c>
      <c r="D18" s="799">
        <v>39999.2045</v>
      </c>
      <c r="E18" s="799">
        <v>11031.81941</v>
      </c>
      <c r="F18" s="799">
        <v>12605.48848</v>
      </c>
      <c r="G18" s="799">
        <v>22934.722579999998</v>
      </c>
      <c r="H18" s="799">
        <v>14027.959650000001</v>
      </c>
      <c r="I18" s="799">
        <v>17301.256960000002</v>
      </c>
      <c r="J18" s="799">
        <v>14626.454659999999</v>
      </c>
      <c r="K18" s="799">
        <v>16117.90632</v>
      </c>
      <c r="L18" s="799">
        <v>7137.7759599999999</v>
      </c>
      <c r="M18" s="799">
        <v>7910.3808300000001</v>
      </c>
      <c r="N18" s="799">
        <v>21938.473859999998</v>
      </c>
      <c r="O18" s="799">
        <v>13462.334580000001</v>
      </c>
      <c r="P18" s="799">
        <v>10926.834859999999</v>
      </c>
      <c r="Q18" s="799">
        <v>2908.4217999999996</v>
      </c>
      <c r="R18" s="799">
        <v>8932.10304</v>
      </c>
      <c r="S18" s="799">
        <v>16629.98198</v>
      </c>
      <c r="T18" s="799">
        <v>7786.9036999999998</v>
      </c>
      <c r="U18" s="799">
        <v>22688.299059999998</v>
      </c>
      <c r="V18" s="799">
        <v>27946.194909999998</v>
      </c>
      <c r="W18" s="799">
        <v>13170.12291</v>
      </c>
      <c r="X18" s="799">
        <v>13556.77737</v>
      </c>
      <c r="Y18" s="799">
        <v>11735.756089999999</v>
      </c>
      <c r="Z18" s="799">
        <v>22061.83842</v>
      </c>
      <c r="AA18" s="799">
        <v>7981.8221199999998</v>
      </c>
      <c r="AB18" s="799">
        <v>524593.49095999997</v>
      </c>
      <c r="AC18" s="800">
        <v>9.7541913930569671E-2</v>
      </c>
    </row>
    <row r="19" spans="1:29" ht="30" customHeight="1">
      <c r="A19" s="798" t="s">
        <v>826</v>
      </c>
      <c r="B19" s="799">
        <v>153683.00587999998</v>
      </c>
      <c r="C19" s="799">
        <v>62828.29307</v>
      </c>
      <c r="D19" s="799">
        <v>50445.454490000004</v>
      </c>
      <c r="E19" s="799">
        <v>17130.174609999998</v>
      </c>
      <c r="F19" s="799">
        <v>16687.358199999999</v>
      </c>
      <c r="G19" s="799">
        <v>36882.658880000003</v>
      </c>
      <c r="H19" s="799">
        <v>17977.836440000003</v>
      </c>
      <c r="I19" s="799">
        <v>29166.760480000001</v>
      </c>
      <c r="J19" s="799">
        <v>21515.114420000002</v>
      </c>
      <c r="K19" s="799">
        <v>20466.977600000002</v>
      </c>
      <c r="L19" s="799">
        <v>11881.89741</v>
      </c>
      <c r="M19" s="799">
        <v>9477.515730000001</v>
      </c>
      <c r="N19" s="799">
        <v>28603.131550000002</v>
      </c>
      <c r="O19" s="799">
        <v>16614.05603</v>
      </c>
      <c r="P19" s="799">
        <v>13465.626119999999</v>
      </c>
      <c r="Q19" s="799">
        <v>3616.2775799999999</v>
      </c>
      <c r="R19" s="799">
        <v>15677.369779999999</v>
      </c>
      <c r="S19" s="799">
        <v>23814.974019999998</v>
      </c>
      <c r="T19" s="799">
        <v>11684.490539999999</v>
      </c>
      <c r="U19" s="799">
        <v>32364.263039999998</v>
      </c>
      <c r="V19" s="799">
        <v>38168.566659999997</v>
      </c>
      <c r="W19" s="799">
        <v>17122.5697</v>
      </c>
      <c r="X19" s="799">
        <v>18994.769059999999</v>
      </c>
      <c r="Y19" s="799">
        <v>17423.605629999998</v>
      </c>
      <c r="Z19" s="799">
        <v>27921.110230000002</v>
      </c>
      <c r="AA19" s="799">
        <v>10237.69736</v>
      </c>
      <c r="AB19" s="799">
        <v>723851.55451000005</v>
      </c>
      <c r="AC19" s="800">
        <v>0.13459157851790265</v>
      </c>
    </row>
    <row r="20" spans="1:29" ht="30" customHeight="1">
      <c r="A20" s="798" t="s">
        <v>827</v>
      </c>
      <c r="B20" s="799">
        <v>192013.20600999999</v>
      </c>
      <c r="C20" s="799">
        <v>64071.108590000003</v>
      </c>
      <c r="D20" s="799">
        <v>51610.7399</v>
      </c>
      <c r="E20" s="799">
        <v>22026.07573</v>
      </c>
      <c r="F20" s="799">
        <v>19936.35485</v>
      </c>
      <c r="G20" s="799">
        <v>45779.976350000004</v>
      </c>
      <c r="H20" s="799">
        <v>21645.768820000001</v>
      </c>
      <c r="I20" s="799">
        <v>32138.404180000001</v>
      </c>
      <c r="J20" s="799">
        <v>30216.766440000003</v>
      </c>
      <c r="K20" s="799">
        <v>23136.570199999998</v>
      </c>
      <c r="L20" s="799">
        <v>17410.666430000001</v>
      </c>
      <c r="M20" s="799">
        <v>11477.67527</v>
      </c>
      <c r="N20" s="799">
        <v>35762.015340000005</v>
      </c>
      <c r="O20" s="799">
        <v>19768.218789999999</v>
      </c>
      <c r="P20" s="799">
        <v>16737.356889999999</v>
      </c>
      <c r="Q20" s="799">
        <v>7204.9087900000004</v>
      </c>
      <c r="R20" s="799">
        <v>16245.20175</v>
      </c>
      <c r="S20" s="799">
        <v>26848.96067</v>
      </c>
      <c r="T20" s="799">
        <v>17838.268059999999</v>
      </c>
      <c r="U20" s="799">
        <v>44907.963710000004</v>
      </c>
      <c r="V20" s="799">
        <v>64893.688470000001</v>
      </c>
      <c r="W20" s="799">
        <v>22910.000100000001</v>
      </c>
      <c r="X20" s="799">
        <v>18445.267050000002</v>
      </c>
      <c r="Y20" s="799">
        <v>23179.753399999998</v>
      </c>
      <c r="Z20" s="799">
        <v>23405.07778</v>
      </c>
      <c r="AA20" s="799">
        <v>12425.73007</v>
      </c>
      <c r="AB20" s="799">
        <v>882035.72363999998</v>
      </c>
      <c r="AC20" s="800">
        <v>0.16400404145605532</v>
      </c>
    </row>
    <row r="21" spans="1:29" ht="30" customHeight="1">
      <c r="A21" s="798" t="s">
        <v>828</v>
      </c>
      <c r="B21" s="799">
        <v>38669.207060000001</v>
      </c>
      <c r="C21" s="799">
        <v>10619.09469</v>
      </c>
      <c r="D21" s="799">
        <v>8022.1612999999998</v>
      </c>
      <c r="E21" s="799">
        <v>3964.9498100000001</v>
      </c>
      <c r="F21" s="799">
        <v>2894.84265</v>
      </c>
      <c r="G21" s="799">
        <v>8134.3000400000001</v>
      </c>
      <c r="H21" s="799">
        <v>3269.4899500000001</v>
      </c>
      <c r="I21" s="799">
        <v>4173.4710599999999</v>
      </c>
      <c r="J21" s="799">
        <v>4610.5616200000004</v>
      </c>
      <c r="K21" s="799">
        <v>2313.4705899999999</v>
      </c>
      <c r="L21" s="799">
        <v>3532.82474</v>
      </c>
      <c r="M21" s="799">
        <v>1411.69093</v>
      </c>
      <c r="N21" s="799">
        <v>5159.4523600000002</v>
      </c>
      <c r="O21" s="799">
        <v>2708.9019800000001</v>
      </c>
      <c r="P21" s="799">
        <v>2401.2517699999999</v>
      </c>
      <c r="Q21" s="799">
        <v>1794.62005</v>
      </c>
      <c r="R21" s="799">
        <v>3024.8588300000001</v>
      </c>
      <c r="S21" s="799">
        <v>3131.7388999999998</v>
      </c>
      <c r="T21" s="799">
        <v>2873.9992999999999</v>
      </c>
      <c r="U21" s="799">
        <v>7594.6105700000007</v>
      </c>
      <c r="V21" s="799">
        <v>12322.150890000001</v>
      </c>
      <c r="W21" s="799">
        <v>3648.3904600000001</v>
      </c>
      <c r="X21" s="799">
        <v>2169.3341800000003</v>
      </c>
      <c r="Y21" s="799">
        <v>3272.7791299999999</v>
      </c>
      <c r="Z21" s="799">
        <v>2900.9810600000001</v>
      </c>
      <c r="AA21" s="799">
        <v>1786.6314600000001</v>
      </c>
      <c r="AB21" s="799">
        <v>146405.76538</v>
      </c>
      <c r="AC21" s="800">
        <v>2.722240899234496E-2</v>
      </c>
    </row>
    <row r="22" spans="1:29" ht="30" customHeight="1" thickBot="1">
      <c r="A22" s="798" t="s">
        <v>829</v>
      </c>
      <c r="B22" s="799">
        <v>31171.66444</v>
      </c>
      <c r="C22" s="799">
        <v>12740.248180000001</v>
      </c>
      <c r="D22" s="799">
        <v>9819.0368900000012</v>
      </c>
      <c r="E22" s="799">
        <v>7381.1421799999998</v>
      </c>
      <c r="F22" s="799">
        <v>3642.6979500000002</v>
      </c>
      <c r="G22" s="799">
        <v>18041.378190000003</v>
      </c>
      <c r="H22" s="799">
        <v>5252.3572000000004</v>
      </c>
      <c r="I22" s="799">
        <v>5118.7744000000002</v>
      </c>
      <c r="J22" s="799">
        <v>6873.0835299999999</v>
      </c>
      <c r="K22" s="799">
        <v>3302.70345</v>
      </c>
      <c r="L22" s="799">
        <v>6009.0178800000003</v>
      </c>
      <c r="M22" s="799">
        <v>1837.14354</v>
      </c>
      <c r="N22" s="799">
        <v>7389.5147000000006</v>
      </c>
      <c r="O22" s="799">
        <v>3585.8225899999998</v>
      </c>
      <c r="P22" s="799">
        <v>2829.5806899999998</v>
      </c>
      <c r="Q22" s="799">
        <v>5328.2785300000005</v>
      </c>
      <c r="R22" s="799">
        <v>4537.9407999999994</v>
      </c>
      <c r="S22" s="799">
        <v>3801.8970199999999</v>
      </c>
      <c r="T22" s="799">
        <v>4647.2928400000001</v>
      </c>
      <c r="U22" s="799">
        <v>10345.182279999999</v>
      </c>
      <c r="V22" s="799">
        <v>17261.632100000003</v>
      </c>
      <c r="W22" s="799">
        <v>5433.3024599999999</v>
      </c>
      <c r="X22" s="799">
        <v>3257.2142100000001</v>
      </c>
      <c r="Y22" s="799">
        <v>4754.0553399999999</v>
      </c>
      <c r="Z22" s="799">
        <v>4114.6710299999995</v>
      </c>
      <c r="AA22" s="799">
        <v>2460.5784900000003</v>
      </c>
      <c r="AB22" s="799">
        <v>190936.21090999999</v>
      </c>
      <c r="AC22" s="800">
        <v>3.5502315167369111E-2</v>
      </c>
    </row>
    <row r="23" spans="1:29" ht="35.25" customHeight="1" thickTop="1" thickBot="1">
      <c r="A23" s="801" t="s">
        <v>6</v>
      </c>
      <c r="B23" s="802">
        <v>1466697.4434900002</v>
      </c>
      <c r="C23" s="802">
        <v>768520.22891000006</v>
      </c>
      <c r="D23" s="802">
        <v>447807.54068999994</v>
      </c>
      <c r="E23" s="802">
        <v>109647.11566</v>
      </c>
      <c r="F23" s="802">
        <v>134227.35463000002</v>
      </c>
      <c r="G23" s="802">
        <v>198782.22425000003</v>
      </c>
      <c r="H23" s="802">
        <v>136010.34456</v>
      </c>
      <c r="I23" s="802">
        <v>140644.05302000002</v>
      </c>
      <c r="J23" s="802">
        <v>128835.60542000001</v>
      </c>
      <c r="K23" s="802">
        <v>87175.274149999997</v>
      </c>
      <c r="L23" s="802">
        <v>59368.946589999992</v>
      </c>
      <c r="M23" s="802">
        <v>51697.373599999992</v>
      </c>
      <c r="N23" s="802">
        <v>141808.07441999999</v>
      </c>
      <c r="O23" s="802">
        <v>108183.31877</v>
      </c>
      <c r="P23" s="802">
        <v>71324.819539999997</v>
      </c>
      <c r="Q23" s="802">
        <v>47459.436630000004</v>
      </c>
      <c r="R23" s="802">
        <v>82265.862789999999</v>
      </c>
      <c r="S23" s="802">
        <v>107171.39929</v>
      </c>
      <c r="T23" s="802">
        <v>57210.536630000002</v>
      </c>
      <c r="U23" s="802">
        <v>156275.48782000001</v>
      </c>
      <c r="V23" s="802">
        <v>198479.49238000001</v>
      </c>
      <c r="W23" s="802">
        <v>107892.41657</v>
      </c>
      <c r="X23" s="802">
        <v>140078.87124000001</v>
      </c>
      <c r="Y23" s="802">
        <v>83718.808479999992</v>
      </c>
      <c r="Z23" s="802">
        <v>271046.87727</v>
      </c>
      <c r="AA23" s="802">
        <v>75805.167270000005</v>
      </c>
      <c r="AB23" s="802">
        <v>5378134.0740700001</v>
      </c>
      <c r="AC23" s="803">
        <v>1</v>
      </c>
    </row>
    <row r="24" spans="1:29" ht="31.5" customHeight="1" thickTop="1" thickBot="1">
      <c r="A24" s="804" t="s">
        <v>830</v>
      </c>
      <c r="B24" s="800">
        <v>0.27271492738745551</v>
      </c>
      <c r="C24" s="800">
        <v>0.14289718670557583</v>
      </c>
      <c r="D24" s="800">
        <v>8.3264480677238586E-2</v>
      </c>
      <c r="E24" s="800">
        <v>2.0387575718621414E-2</v>
      </c>
      <c r="F24" s="800">
        <v>2.495797850729687E-2</v>
      </c>
      <c r="G24" s="800">
        <v>3.696118793475299E-2</v>
      </c>
      <c r="H24" s="800">
        <v>2.5289504256830794E-2</v>
      </c>
      <c r="I24" s="800">
        <v>2.6151087176888674E-2</v>
      </c>
      <c r="J24" s="800">
        <v>2.3955446934869985E-2</v>
      </c>
      <c r="K24" s="800">
        <v>1.6209204335441294E-2</v>
      </c>
      <c r="L24" s="800">
        <v>1.1038948782671658E-2</v>
      </c>
      <c r="M24" s="800">
        <v>9.6125111215156211E-3</v>
      </c>
      <c r="N24" s="800">
        <v>2.636752309759436E-2</v>
      </c>
      <c r="O24" s="800">
        <v>2.011540011462197E-2</v>
      </c>
      <c r="P24" s="800">
        <v>1.3262001013303793E-2</v>
      </c>
      <c r="Q24" s="800">
        <v>8.8245171980408099E-3</v>
      </c>
      <c r="R24" s="800">
        <v>1.5296357743596344E-2</v>
      </c>
      <c r="S24" s="800">
        <v>1.9927245735042842E-2</v>
      </c>
      <c r="T24" s="800">
        <v>1.0637618148240937E-2</v>
      </c>
      <c r="U24" s="800">
        <v>2.9057566372966175E-2</v>
      </c>
      <c r="V24" s="800">
        <v>3.6904898547796348E-2</v>
      </c>
      <c r="W24" s="800">
        <v>2.0061310313959961E-2</v>
      </c>
      <c r="X24" s="800">
        <v>2.6045998353847806E-2</v>
      </c>
      <c r="Y24" s="800">
        <v>1.5566515696148175E-2</v>
      </c>
      <c r="Z24" s="800">
        <v>5.0397939794178538E-2</v>
      </c>
      <c r="AA24" s="800">
        <v>1.4095068331502765E-2</v>
      </c>
      <c r="AB24" s="800">
        <v>1</v>
      </c>
      <c r="AC24" s="800"/>
    </row>
    <row r="25" spans="1:29" ht="73.5" customHeight="1" thickTop="1" thickBot="1">
      <c r="A25" s="805" t="s">
        <v>831</v>
      </c>
      <c r="B25" s="796" t="s">
        <v>877</v>
      </c>
      <c r="C25" s="796" t="s">
        <v>878</v>
      </c>
      <c r="D25" s="796" t="s">
        <v>879</v>
      </c>
      <c r="E25" s="796" t="s">
        <v>880</v>
      </c>
      <c r="F25" s="796" t="s">
        <v>881</v>
      </c>
      <c r="G25" s="796" t="s">
        <v>882</v>
      </c>
      <c r="H25" s="796" t="s">
        <v>883</v>
      </c>
      <c r="I25" s="796" t="s">
        <v>884</v>
      </c>
      <c r="J25" s="796" t="s">
        <v>885</v>
      </c>
      <c r="K25" s="796" t="s">
        <v>886</v>
      </c>
      <c r="L25" s="796" t="s">
        <v>887</v>
      </c>
      <c r="M25" s="796" t="s">
        <v>888</v>
      </c>
      <c r="N25" s="796" t="s">
        <v>889</v>
      </c>
      <c r="O25" s="796" t="s">
        <v>890</v>
      </c>
      <c r="P25" s="796" t="s">
        <v>891</v>
      </c>
      <c r="Q25" s="796" t="s">
        <v>892</v>
      </c>
      <c r="R25" s="796" t="s">
        <v>893</v>
      </c>
      <c r="S25" s="796" t="s">
        <v>894</v>
      </c>
      <c r="T25" s="796" t="s">
        <v>895</v>
      </c>
      <c r="U25" s="796" t="s">
        <v>896</v>
      </c>
      <c r="V25" s="796" t="s">
        <v>897</v>
      </c>
      <c r="W25" s="796" t="s">
        <v>898</v>
      </c>
      <c r="X25" s="796" t="s">
        <v>899</v>
      </c>
      <c r="Y25" s="796" t="s">
        <v>900</v>
      </c>
      <c r="Z25" s="796" t="s">
        <v>901</v>
      </c>
      <c r="AA25" s="796" t="s">
        <v>902</v>
      </c>
      <c r="AB25" s="796" t="s">
        <v>6</v>
      </c>
      <c r="AC25" s="797" t="s">
        <v>723</v>
      </c>
    </row>
    <row r="26" spans="1:29" ht="42.75" customHeight="1" thickTop="1">
      <c r="A26" s="798" t="s">
        <v>816</v>
      </c>
      <c r="B26" s="799">
        <v>4</v>
      </c>
      <c r="C26" s="799">
        <v>0</v>
      </c>
      <c r="D26" s="799">
        <v>0</v>
      </c>
      <c r="E26" s="799">
        <v>0</v>
      </c>
      <c r="F26" s="799">
        <v>0</v>
      </c>
      <c r="G26" s="799">
        <v>0</v>
      </c>
      <c r="H26" s="799">
        <v>0</v>
      </c>
      <c r="I26" s="799">
        <v>0</v>
      </c>
      <c r="J26" s="799">
        <v>0</v>
      </c>
      <c r="K26" s="799">
        <v>0</v>
      </c>
      <c r="L26" s="799">
        <v>0</v>
      </c>
      <c r="M26" s="799">
        <v>0</v>
      </c>
      <c r="N26" s="799">
        <v>0</v>
      </c>
      <c r="O26" s="799">
        <v>0</v>
      </c>
      <c r="P26" s="799">
        <v>0</v>
      </c>
      <c r="Q26" s="799">
        <v>0</v>
      </c>
      <c r="R26" s="799">
        <v>0</v>
      </c>
      <c r="S26" s="799">
        <v>0</v>
      </c>
      <c r="T26" s="799">
        <v>0</v>
      </c>
      <c r="U26" s="799">
        <v>0</v>
      </c>
      <c r="V26" s="799">
        <v>0</v>
      </c>
      <c r="W26" s="799">
        <v>0</v>
      </c>
      <c r="X26" s="799">
        <v>0</v>
      </c>
      <c r="Y26" s="799">
        <v>0</v>
      </c>
      <c r="Z26" s="799">
        <v>0</v>
      </c>
      <c r="AA26" s="799">
        <v>0</v>
      </c>
      <c r="AB26" s="799">
        <v>4</v>
      </c>
      <c r="AC26" s="800">
        <v>4.6814780830751693E-6</v>
      </c>
    </row>
    <row r="27" spans="1:29" ht="30.75" customHeight="1">
      <c r="A27" s="798" t="s">
        <v>817</v>
      </c>
      <c r="B27" s="799">
        <v>9</v>
      </c>
      <c r="C27" s="799">
        <v>0</v>
      </c>
      <c r="D27" s="799">
        <v>1</v>
      </c>
      <c r="E27" s="799">
        <v>0</v>
      </c>
      <c r="F27" s="799">
        <v>0</v>
      </c>
      <c r="G27" s="799">
        <v>0</v>
      </c>
      <c r="H27" s="799">
        <v>0</v>
      </c>
      <c r="I27" s="799">
        <v>0</v>
      </c>
      <c r="J27" s="799">
        <v>0</v>
      </c>
      <c r="K27" s="799">
        <v>0</v>
      </c>
      <c r="L27" s="799">
        <v>0</v>
      </c>
      <c r="M27" s="799">
        <v>0</v>
      </c>
      <c r="N27" s="799">
        <v>0</v>
      </c>
      <c r="O27" s="799">
        <v>0</v>
      </c>
      <c r="P27" s="799">
        <v>0</v>
      </c>
      <c r="Q27" s="799">
        <v>0</v>
      </c>
      <c r="R27" s="799">
        <v>0</v>
      </c>
      <c r="S27" s="799">
        <v>0</v>
      </c>
      <c r="T27" s="799">
        <v>0</v>
      </c>
      <c r="U27" s="799">
        <v>0</v>
      </c>
      <c r="V27" s="799">
        <v>0</v>
      </c>
      <c r="W27" s="799">
        <v>0</v>
      </c>
      <c r="X27" s="799">
        <v>0</v>
      </c>
      <c r="Y27" s="799">
        <v>0</v>
      </c>
      <c r="Z27" s="799">
        <v>1</v>
      </c>
      <c r="AA27" s="799">
        <v>0</v>
      </c>
      <c r="AB27" s="799">
        <v>11</v>
      </c>
      <c r="AC27" s="800">
        <v>1.2874064728456716E-5</v>
      </c>
    </row>
    <row r="28" spans="1:29" ht="30.75" customHeight="1">
      <c r="A28" s="798" t="s">
        <v>818</v>
      </c>
      <c r="B28" s="799">
        <v>11</v>
      </c>
      <c r="C28" s="799">
        <v>15</v>
      </c>
      <c r="D28" s="799">
        <v>4</v>
      </c>
      <c r="E28" s="799">
        <v>0</v>
      </c>
      <c r="F28" s="799">
        <v>0</v>
      </c>
      <c r="G28" s="799">
        <v>0</v>
      </c>
      <c r="H28" s="799">
        <v>0</v>
      </c>
      <c r="I28" s="799">
        <v>0</v>
      </c>
      <c r="J28" s="799">
        <v>0</v>
      </c>
      <c r="K28" s="799">
        <v>0</v>
      </c>
      <c r="L28" s="799">
        <v>0</v>
      </c>
      <c r="M28" s="799">
        <v>0</v>
      </c>
      <c r="N28" s="799">
        <v>0</v>
      </c>
      <c r="O28" s="799">
        <v>0</v>
      </c>
      <c r="P28" s="799">
        <v>0</v>
      </c>
      <c r="Q28" s="799">
        <v>0</v>
      </c>
      <c r="R28" s="799">
        <v>0</v>
      </c>
      <c r="S28" s="799">
        <v>0</v>
      </c>
      <c r="T28" s="799">
        <v>0</v>
      </c>
      <c r="U28" s="799">
        <v>0</v>
      </c>
      <c r="V28" s="799">
        <v>1</v>
      </c>
      <c r="W28" s="799">
        <v>0</v>
      </c>
      <c r="X28" s="799">
        <v>1</v>
      </c>
      <c r="Y28" s="799">
        <v>0</v>
      </c>
      <c r="Z28" s="799">
        <v>3</v>
      </c>
      <c r="AA28" s="799">
        <v>1</v>
      </c>
      <c r="AB28" s="799">
        <v>36</v>
      </c>
      <c r="AC28" s="800">
        <v>4.2133302747676522E-5</v>
      </c>
    </row>
    <row r="29" spans="1:29" ht="30.75" customHeight="1">
      <c r="A29" s="798" t="s">
        <v>819</v>
      </c>
      <c r="B29" s="799">
        <v>94</v>
      </c>
      <c r="C29" s="799">
        <v>41</v>
      </c>
      <c r="D29" s="799">
        <v>19</v>
      </c>
      <c r="E29" s="799">
        <v>4</v>
      </c>
      <c r="F29" s="799">
        <v>3</v>
      </c>
      <c r="G29" s="799">
        <v>3</v>
      </c>
      <c r="H29" s="799">
        <v>6</v>
      </c>
      <c r="I29" s="799">
        <v>4</v>
      </c>
      <c r="J29" s="799">
        <v>8</v>
      </c>
      <c r="K29" s="799">
        <v>0</v>
      </c>
      <c r="L29" s="799">
        <v>0</v>
      </c>
      <c r="M29" s="799">
        <v>0</v>
      </c>
      <c r="N29" s="799">
        <v>3</v>
      </c>
      <c r="O29" s="799">
        <v>4</v>
      </c>
      <c r="P29" s="799">
        <v>0</v>
      </c>
      <c r="Q29" s="799">
        <v>1</v>
      </c>
      <c r="R29" s="799">
        <v>2</v>
      </c>
      <c r="S29" s="799">
        <v>0</v>
      </c>
      <c r="T29" s="799">
        <v>0</v>
      </c>
      <c r="U29" s="799">
        <v>0</v>
      </c>
      <c r="V29" s="799">
        <v>0</v>
      </c>
      <c r="W29" s="799">
        <v>1</v>
      </c>
      <c r="X29" s="799">
        <v>4</v>
      </c>
      <c r="Y29" s="799">
        <v>0</v>
      </c>
      <c r="Z29" s="799">
        <v>17</v>
      </c>
      <c r="AA29" s="799">
        <v>2</v>
      </c>
      <c r="AB29" s="799">
        <v>216</v>
      </c>
      <c r="AC29" s="800">
        <v>2.5279981648605916E-4</v>
      </c>
    </row>
    <row r="30" spans="1:29" ht="30.75" customHeight="1">
      <c r="A30" s="798" t="s">
        <v>820</v>
      </c>
      <c r="B30" s="799">
        <v>151</v>
      </c>
      <c r="C30" s="799">
        <v>83</v>
      </c>
      <c r="D30" s="799">
        <v>36</v>
      </c>
      <c r="E30" s="799">
        <v>3</v>
      </c>
      <c r="F30" s="799">
        <v>21</v>
      </c>
      <c r="G30" s="799">
        <v>8</v>
      </c>
      <c r="H30" s="799">
        <v>23</v>
      </c>
      <c r="I30" s="799">
        <v>7</v>
      </c>
      <c r="J30" s="799">
        <v>7</v>
      </c>
      <c r="K30" s="799">
        <v>0</v>
      </c>
      <c r="L30" s="799">
        <v>0</v>
      </c>
      <c r="M30" s="799">
        <v>0</v>
      </c>
      <c r="N30" s="799">
        <v>3</v>
      </c>
      <c r="O30" s="799">
        <v>5</v>
      </c>
      <c r="P30" s="799">
        <v>2</v>
      </c>
      <c r="Q30" s="799">
        <v>8</v>
      </c>
      <c r="R30" s="799">
        <v>7</v>
      </c>
      <c r="S30" s="799">
        <v>2</v>
      </c>
      <c r="T30" s="799">
        <v>0</v>
      </c>
      <c r="U30" s="799">
        <v>2</v>
      </c>
      <c r="V30" s="799">
        <v>1</v>
      </c>
      <c r="W30" s="799">
        <v>11</v>
      </c>
      <c r="X30" s="799">
        <v>19</v>
      </c>
      <c r="Y30" s="799">
        <v>0</v>
      </c>
      <c r="Z30" s="799">
        <v>33</v>
      </c>
      <c r="AA30" s="799">
        <v>13</v>
      </c>
      <c r="AB30" s="799">
        <v>445</v>
      </c>
      <c r="AC30" s="800">
        <v>5.2081443674211261E-4</v>
      </c>
    </row>
    <row r="31" spans="1:29" ht="30.75" customHeight="1">
      <c r="A31" s="798" t="s">
        <v>821</v>
      </c>
      <c r="B31" s="799">
        <v>294</v>
      </c>
      <c r="C31" s="799">
        <v>274</v>
      </c>
      <c r="D31" s="799">
        <v>134</v>
      </c>
      <c r="E31" s="799">
        <v>23</v>
      </c>
      <c r="F31" s="799">
        <v>38</v>
      </c>
      <c r="G31" s="799">
        <v>25</v>
      </c>
      <c r="H31" s="799">
        <v>23</v>
      </c>
      <c r="I31" s="799">
        <v>17</v>
      </c>
      <c r="J31" s="799">
        <v>14</v>
      </c>
      <c r="K31" s="799">
        <v>4</v>
      </c>
      <c r="L31" s="799">
        <v>2</v>
      </c>
      <c r="M31" s="799">
        <v>8</v>
      </c>
      <c r="N31" s="799">
        <v>13</v>
      </c>
      <c r="O31" s="799">
        <v>29</v>
      </c>
      <c r="P31" s="799">
        <v>4</v>
      </c>
      <c r="Q31" s="799">
        <v>15</v>
      </c>
      <c r="R31" s="799">
        <v>13</v>
      </c>
      <c r="S31" s="799">
        <v>13</v>
      </c>
      <c r="T31" s="799">
        <v>4</v>
      </c>
      <c r="U31" s="799">
        <v>6</v>
      </c>
      <c r="V31" s="799">
        <v>6</v>
      </c>
      <c r="W31" s="799">
        <v>16</v>
      </c>
      <c r="X31" s="799">
        <v>38</v>
      </c>
      <c r="Y31" s="799">
        <v>9</v>
      </c>
      <c r="Z31" s="799">
        <v>80</v>
      </c>
      <c r="AA31" s="799">
        <v>18</v>
      </c>
      <c r="AB31" s="799">
        <v>1120</v>
      </c>
      <c r="AC31" s="800">
        <v>1.3108138632610474E-3</v>
      </c>
    </row>
    <row r="32" spans="1:29" ht="30.75" customHeight="1">
      <c r="A32" s="798" t="s">
        <v>822</v>
      </c>
      <c r="B32" s="799">
        <v>465</v>
      </c>
      <c r="C32" s="799">
        <v>356</v>
      </c>
      <c r="D32" s="799">
        <v>187</v>
      </c>
      <c r="E32" s="799">
        <v>39</v>
      </c>
      <c r="F32" s="799">
        <v>53</v>
      </c>
      <c r="G32" s="799">
        <v>61</v>
      </c>
      <c r="H32" s="799">
        <v>36</v>
      </c>
      <c r="I32" s="799">
        <v>38</v>
      </c>
      <c r="J32" s="799">
        <v>28</v>
      </c>
      <c r="K32" s="799">
        <v>21</v>
      </c>
      <c r="L32" s="799">
        <v>13</v>
      </c>
      <c r="M32" s="799">
        <v>20</v>
      </c>
      <c r="N32" s="799">
        <v>30</v>
      </c>
      <c r="O32" s="799">
        <v>40</v>
      </c>
      <c r="P32" s="799">
        <v>29</v>
      </c>
      <c r="Q32" s="799">
        <v>20</v>
      </c>
      <c r="R32" s="799">
        <v>24</v>
      </c>
      <c r="S32" s="799">
        <v>30</v>
      </c>
      <c r="T32" s="799">
        <v>13</v>
      </c>
      <c r="U32" s="799">
        <v>34</v>
      </c>
      <c r="V32" s="799">
        <v>34</v>
      </c>
      <c r="W32" s="799">
        <v>30</v>
      </c>
      <c r="X32" s="799">
        <v>56</v>
      </c>
      <c r="Y32" s="799">
        <v>23</v>
      </c>
      <c r="Z32" s="799">
        <v>105</v>
      </c>
      <c r="AA32" s="799">
        <v>13</v>
      </c>
      <c r="AB32" s="799">
        <v>1798</v>
      </c>
      <c r="AC32" s="800">
        <v>2.1043243983422887E-3</v>
      </c>
    </row>
    <row r="33" spans="1:29" ht="30.75" customHeight="1">
      <c r="A33" s="798" t="s">
        <v>823</v>
      </c>
      <c r="B33" s="799">
        <v>446</v>
      </c>
      <c r="C33" s="799">
        <v>435</v>
      </c>
      <c r="D33" s="799">
        <v>245</v>
      </c>
      <c r="E33" s="799">
        <v>56</v>
      </c>
      <c r="F33" s="799">
        <v>75</v>
      </c>
      <c r="G33" s="799">
        <v>103</v>
      </c>
      <c r="H33" s="799">
        <v>61</v>
      </c>
      <c r="I33" s="799">
        <v>75</v>
      </c>
      <c r="J33" s="799">
        <v>55</v>
      </c>
      <c r="K33" s="799">
        <v>55</v>
      </c>
      <c r="L33" s="799">
        <v>33</v>
      </c>
      <c r="M33" s="799">
        <v>43</v>
      </c>
      <c r="N33" s="799">
        <v>76</v>
      </c>
      <c r="O33" s="799">
        <v>59</v>
      </c>
      <c r="P33" s="799">
        <v>47</v>
      </c>
      <c r="Q33" s="799">
        <v>28</v>
      </c>
      <c r="R33" s="799">
        <v>42</v>
      </c>
      <c r="S33" s="799">
        <v>69</v>
      </c>
      <c r="T33" s="799">
        <v>25</v>
      </c>
      <c r="U33" s="799">
        <v>88</v>
      </c>
      <c r="V33" s="799">
        <v>73</v>
      </c>
      <c r="W33" s="799">
        <v>53</v>
      </c>
      <c r="X33" s="799">
        <v>81</v>
      </c>
      <c r="Y33" s="799">
        <v>46</v>
      </c>
      <c r="Z33" s="799">
        <v>162</v>
      </c>
      <c r="AA33" s="799">
        <v>38</v>
      </c>
      <c r="AB33" s="799">
        <v>2569</v>
      </c>
      <c r="AC33" s="800">
        <v>3.0066792988550275E-3</v>
      </c>
    </row>
    <row r="34" spans="1:29" ht="30.75" customHeight="1">
      <c r="A34" s="798" t="s">
        <v>824</v>
      </c>
      <c r="B34" s="799">
        <v>453</v>
      </c>
      <c r="C34" s="799">
        <v>296</v>
      </c>
      <c r="D34" s="799">
        <v>258</v>
      </c>
      <c r="E34" s="799">
        <v>54</v>
      </c>
      <c r="F34" s="799">
        <v>67</v>
      </c>
      <c r="G34" s="799">
        <v>90</v>
      </c>
      <c r="H34" s="799">
        <v>55</v>
      </c>
      <c r="I34" s="799">
        <v>79</v>
      </c>
      <c r="J34" s="799">
        <v>59</v>
      </c>
      <c r="K34" s="799">
        <v>50</v>
      </c>
      <c r="L34" s="799">
        <v>32</v>
      </c>
      <c r="M34" s="799">
        <v>32</v>
      </c>
      <c r="N34" s="799">
        <v>77</v>
      </c>
      <c r="O34" s="799">
        <v>53</v>
      </c>
      <c r="P34" s="799">
        <v>50</v>
      </c>
      <c r="Q34" s="799">
        <v>16</v>
      </c>
      <c r="R34" s="799">
        <v>46</v>
      </c>
      <c r="S34" s="799">
        <v>54</v>
      </c>
      <c r="T34" s="799">
        <v>28</v>
      </c>
      <c r="U34" s="799">
        <v>88</v>
      </c>
      <c r="V34" s="799">
        <v>85</v>
      </c>
      <c r="W34" s="799">
        <v>66</v>
      </c>
      <c r="X34" s="799">
        <v>53</v>
      </c>
      <c r="Y34" s="799">
        <v>49</v>
      </c>
      <c r="Z34" s="799">
        <v>124</v>
      </c>
      <c r="AA34" s="799">
        <v>39</v>
      </c>
      <c r="AB34" s="799">
        <v>2353</v>
      </c>
      <c r="AC34" s="800">
        <v>2.7538794823689684E-3</v>
      </c>
    </row>
    <row r="35" spans="1:29" ht="30.75" customHeight="1">
      <c r="A35" s="798" t="s">
        <v>825</v>
      </c>
      <c r="B35" s="799">
        <v>1147</v>
      </c>
      <c r="C35" s="799">
        <v>718</v>
      </c>
      <c r="D35" s="799">
        <v>482</v>
      </c>
      <c r="E35" s="799">
        <v>135</v>
      </c>
      <c r="F35" s="799">
        <v>153</v>
      </c>
      <c r="G35" s="799">
        <v>278</v>
      </c>
      <c r="H35" s="799">
        <v>168</v>
      </c>
      <c r="I35" s="799">
        <v>210</v>
      </c>
      <c r="J35" s="799">
        <v>180</v>
      </c>
      <c r="K35" s="799">
        <v>197</v>
      </c>
      <c r="L35" s="799">
        <v>85</v>
      </c>
      <c r="M35" s="799">
        <v>94</v>
      </c>
      <c r="N35" s="799">
        <v>258</v>
      </c>
      <c r="O35" s="799">
        <v>159</v>
      </c>
      <c r="P35" s="799">
        <v>129</v>
      </c>
      <c r="Q35" s="799">
        <v>35</v>
      </c>
      <c r="R35" s="799">
        <v>109</v>
      </c>
      <c r="S35" s="799">
        <v>195</v>
      </c>
      <c r="T35" s="799">
        <v>93</v>
      </c>
      <c r="U35" s="799">
        <v>270</v>
      </c>
      <c r="V35" s="799">
        <v>330</v>
      </c>
      <c r="W35" s="799">
        <v>159</v>
      </c>
      <c r="X35" s="799">
        <v>160</v>
      </c>
      <c r="Y35" s="799">
        <v>143</v>
      </c>
      <c r="Z35" s="799">
        <v>267</v>
      </c>
      <c r="AA35" s="799">
        <v>94</v>
      </c>
      <c r="AB35" s="799">
        <v>6248</v>
      </c>
      <c r="AC35" s="800">
        <v>7.3124687657634144E-3</v>
      </c>
    </row>
    <row r="36" spans="1:29" ht="30.75" customHeight="1">
      <c r="A36" s="798" t="s">
        <v>826</v>
      </c>
      <c r="B36" s="799">
        <v>3164</v>
      </c>
      <c r="C36" s="799">
        <v>1287</v>
      </c>
      <c r="D36" s="799">
        <v>1021</v>
      </c>
      <c r="E36" s="799">
        <v>357</v>
      </c>
      <c r="F36" s="799">
        <v>349</v>
      </c>
      <c r="G36" s="799">
        <v>761</v>
      </c>
      <c r="H36" s="799">
        <v>378</v>
      </c>
      <c r="I36" s="799">
        <v>607</v>
      </c>
      <c r="J36" s="799">
        <v>456</v>
      </c>
      <c r="K36" s="799">
        <v>431</v>
      </c>
      <c r="L36" s="799">
        <v>247</v>
      </c>
      <c r="M36" s="799">
        <v>202</v>
      </c>
      <c r="N36" s="799">
        <v>601</v>
      </c>
      <c r="O36" s="799">
        <v>354</v>
      </c>
      <c r="P36" s="799">
        <v>283</v>
      </c>
      <c r="Q36" s="799">
        <v>78</v>
      </c>
      <c r="R36" s="799">
        <v>319</v>
      </c>
      <c r="S36" s="799">
        <v>485</v>
      </c>
      <c r="T36" s="799">
        <v>245</v>
      </c>
      <c r="U36" s="799">
        <v>675</v>
      </c>
      <c r="V36" s="799">
        <v>816</v>
      </c>
      <c r="W36" s="799">
        <v>358</v>
      </c>
      <c r="X36" s="799">
        <v>392</v>
      </c>
      <c r="Y36" s="799">
        <v>362</v>
      </c>
      <c r="Z36" s="799">
        <v>563</v>
      </c>
      <c r="AA36" s="799">
        <v>216</v>
      </c>
      <c r="AB36" s="799">
        <v>15007</v>
      </c>
      <c r="AC36" s="800">
        <v>1.7563735398177266E-2</v>
      </c>
    </row>
    <row r="37" spans="1:29" ht="30.75" customHeight="1">
      <c r="A37" s="798" t="s">
        <v>827</v>
      </c>
      <c r="B37" s="799">
        <v>12493</v>
      </c>
      <c r="C37" s="799">
        <v>3859</v>
      </c>
      <c r="D37" s="799">
        <v>3102</v>
      </c>
      <c r="E37" s="799">
        <v>1394</v>
      </c>
      <c r="F37" s="799">
        <v>1250</v>
      </c>
      <c r="G37" s="799">
        <v>2907</v>
      </c>
      <c r="H37" s="799">
        <v>1378</v>
      </c>
      <c r="I37" s="799">
        <v>1954</v>
      </c>
      <c r="J37" s="799">
        <v>1878</v>
      </c>
      <c r="K37" s="799">
        <v>1379</v>
      </c>
      <c r="L37" s="799">
        <v>1130</v>
      </c>
      <c r="M37" s="799">
        <v>723</v>
      </c>
      <c r="N37" s="799">
        <v>2223</v>
      </c>
      <c r="O37" s="799">
        <v>1231</v>
      </c>
      <c r="P37" s="799">
        <v>1011</v>
      </c>
      <c r="Q37" s="799">
        <v>483</v>
      </c>
      <c r="R37" s="799">
        <v>1010</v>
      </c>
      <c r="S37" s="799">
        <v>1610</v>
      </c>
      <c r="T37" s="799">
        <v>1127</v>
      </c>
      <c r="U37" s="799">
        <v>2825</v>
      </c>
      <c r="V37" s="799">
        <v>4283</v>
      </c>
      <c r="W37" s="799">
        <v>1467</v>
      </c>
      <c r="X37" s="799">
        <v>1069</v>
      </c>
      <c r="Y37" s="799">
        <v>1449</v>
      </c>
      <c r="Z37" s="799">
        <v>1410</v>
      </c>
      <c r="AA37" s="799">
        <v>758</v>
      </c>
      <c r="AB37" s="799">
        <v>55403</v>
      </c>
      <c r="AC37" s="800">
        <v>6.4841982559153397E-2</v>
      </c>
    </row>
    <row r="38" spans="1:29" ht="30.75" customHeight="1">
      <c r="A38" s="798" t="s">
        <v>828</v>
      </c>
      <c r="B38" s="799">
        <v>7855</v>
      </c>
      <c r="C38" s="799">
        <v>2191</v>
      </c>
      <c r="D38" s="799">
        <v>1696</v>
      </c>
      <c r="E38" s="799">
        <v>820</v>
      </c>
      <c r="F38" s="799">
        <v>593</v>
      </c>
      <c r="G38" s="799">
        <v>1654</v>
      </c>
      <c r="H38" s="799">
        <v>669</v>
      </c>
      <c r="I38" s="799">
        <v>844</v>
      </c>
      <c r="J38" s="799">
        <v>944</v>
      </c>
      <c r="K38" s="799">
        <v>464</v>
      </c>
      <c r="L38" s="799">
        <v>725</v>
      </c>
      <c r="M38" s="799">
        <v>285</v>
      </c>
      <c r="N38" s="799">
        <v>1043</v>
      </c>
      <c r="O38" s="799">
        <v>537</v>
      </c>
      <c r="P38" s="799">
        <v>481</v>
      </c>
      <c r="Q38" s="799">
        <v>374</v>
      </c>
      <c r="R38" s="799">
        <v>642</v>
      </c>
      <c r="S38" s="799">
        <v>635</v>
      </c>
      <c r="T38" s="799">
        <v>587</v>
      </c>
      <c r="U38" s="799">
        <v>1541</v>
      </c>
      <c r="V38" s="799">
        <v>2526</v>
      </c>
      <c r="W38" s="799">
        <v>747</v>
      </c>
      <c r="X38" s="799">
        <v>432</v>
      </c>
      <c r="Y38" s="799">
        <v>665</v>
      </c>
      <c r="Z38" s="799">
        <v>599</v>
      </c>
      <c r="AA38" s="799">
        <v>358</v>
      </c>
      <c r="AB38" s="799">
        <v>29907</v>
      </c>
      <c r="AC38" s="800">
        <v>3.5002241257632273E-2</v>
      </c>
    </row>
    <row r="39" spans="1:29" ht="30.75" customHeight="1" thickBot="1">
      <c r="A39" s="798" t="s">
        <v>829</v>
      </c>
      <c r="B39" s="799">
        <v>106282</v>
      </c>
      <c r="C39" s="799">
        <v>91167</v>
      </c>
      <c r="D39" s="799">
        <v>37404</v>
      </c>
      <c r="E39" s="799">
        <v>54466</v>
      </c>
      <c r="F39" s="799">
        <v>12879</v>
      </c>
      <c r="G39" s="799">
        <v>36547</v>
      </c>
      <c r="H39" s="799">
        <v>19067</v>
      </c>
      <c r="I39" s="799">
        <v>20161</v>
      </c>
      <c r="J39" s="799">
        <v>31427</v>
      </c>
      <c r="K39" s="799">
        <v>14366</v>
      </c>
      <c r="L39" s="799">
        <v>18135</v>
      </c>
      <c r="M39" s="799">
        <v>10865</v>
      </c>
      <c r="N39" s="799">
        <v>31002</v>
      </c>
      <c r="O39" s="799">
        <v>16377</v>
      </c>
      <c r="P39" s="799">
        <v>11262</v>
      </c>
      <c r="Q39" s="799">
        <v>34311</v>
      </c>
      <c r="R39" s="799">
        <v>14314</v>
      </c>
      <c r="S39" s="799">
        <v>19903</v>
      </c>
      <c r="T39" s="799">
        <v>13816</v>
      </c>
      <c r="U39" s="799">
        <v>25327</v>
      </c>
      <c r="V39" s="799">
        <v>29518</v>
      </c>
      <c r="W39" s="799">
        <v>20434</v>
      </c>
      <c r="X39" s="799">
        <v>19530</v>
      </c>
      <c r="Y39" s="799">
        <v>20196</v>
      </c>
      <c r="Z39" s="799">
        <v>22948</v>
      </c>
      <c r="AA39" s="799">
        <v>7610</v>
      </c>
      <c r="AB39" s="799">
        <v>739314</v>
      </c>
      <c r="AC39" s="800">
        <v>0.86527057187765888</v>
      </c>
    </row>
    <row r="40" spans="1:29" ht="48.75" customHeight="1" thickTop="1" thickBot="1">
      <c r="A40" s="801" t="s">
        <v>6</v>
      </c>
      <c r="B40" s="802">
        <v>132868</v>
      </c>
      <c r="C40" s="802">
        <v>100722</v>
      </c>
      <c r="D40" s="802">
        <v>44589</v>
      </c>
      <c r="E40" s="802">
        <v>57351</v>
      </c>
      <c r="F40" s="802">
        <v>15481</v>
      </c>
      <c r="G40" s="802">
        <v>42437</v>
      </c>
      <c r="H40" s="802">
        <v>21864</v>
      </c>
      <c r="I40" s="802">
        <v>23996</v>
      </c>
      <c r="J40" s="802">
        <v>35056</v>
      </c>
      <c r="K40" s="802">
        <v>16967</v>
      </c>
      <c r="L40" s="802">
        <v>20402</v>
      </c>
      <c r="M40" s="802">
        <v>12272</v>
      </c>
      <c r="N40" s="802">
        <v>35329</v>
      </c>
      <c r="O40" s="802">
        <v>18848</v>
      </c>
      <c r="P40" s="802">
        <v>13298</v>
      </c>
      <c r="Q40" s="802">
        <v>35369</v>
      </c>
      <c r="R40" s="802">
        <v>16528</v>
      </c>
      <c r="S40" s="802">
        <v>22996</v>
      </c>
      <c r="T40" s="802">
        <v>15938</v>
      </c>
      <c r="U40" s="802">
        <v>30856</v>
      </c>
      <c r="V40" s="802">
        <v>37673</v>
      </c>
      <c r="W40" s="802">
        <v>23342</v>
      </c>
      <c r="X40" s="802">
        <v>21835</v>
      </c>
      <c r="Y40" s="802">
        <v>22942</v>
      </c>
      <c r="Z40" s="802">
        <v>26312</v>
      </c>
      <c r="AA40" s="802">
        <v>9160</v>
      </c>
      <c r="AB40" s="802">
        <v>854431</v>
      </c>
      <c r="AC40" s="803">
        <v>1</v>
      </c>
    </row>
    <row r="41" spans="1:29" ht="24" customHeight="1" thickTop="1">
      <c r="A41" s="806" t="s">
        <v>830</v>
      </c>
      <c r="B41" s="800">
        <v>0.1555046574855079</v>
      </c>
      <c r="C41" s="800">
        <v>0.1178819588708743</v>
      </c>
      <c r="D41" s="800">
        <v>5.2185606561559683E-2</v>
      </c>
      <c r="E41" s="800">
        <v>6.7121862385611006E-2</v>
      </c>
      <c r="F41" s="800">
        <v>1.8118490551021674E-2</v>
      </c>
      <c r="G41" s="800">
        <v>4.9666971352865241E-2</v>
      </c>
      <c r="H41" s="800">
        <v>2.5588959202088875E-2</v>
      </c>
      <c r="I41" s="800">
        <v>2.808418702036794E-2</v>
      </c>
      <c r="J41" s="800">
        <v>4.1028473920070786E-2</v>
      </c>
      <c r="K41" s="800">
        <v>1.98576596588841E-2</v>
      </c>
      <c r="L41" s="800">
        <v>2.3877878962724901E-2</v>
      </c>
      <c r="M41" s="800">
        <v>1.4362774758874619E-2</v>
      </c>
      <c r="N41" s="800">
        <v>4.1347984799240664E-2</v>
      </c>
      <c r="O41" s="800">
        <v>2.2059124727450197E-2</v>
      </c>
      <c r="P41" s="800">
        <v>1.55635738871834E-2</v>
      </c>
      <c r="Q41" s="800">
        <v>4.1394799580071417E-2</v>
      </c>
      <c r="R41" s="800">
        <v>1.9343867439266599E-2</v>
      </c>
      <c r="S41" s="800">
        <v>2.691381749959915E-2</v>
      </c>
      <c r="T41" s="800">
        <v>1.8653349422013011E-2</v>
      </c>
      <c r="U41" s="800">
        <v>3.6112921932841859E-2</v>
      </c>
      <c r="V41" s="800">
        <v>4.4091330955922714E-2</v>
      </c>
      <c r="W41" s="800">
        <v>2.7318765353785152E-2</v>
      </c>
      <c r="X41" s="800">
        <v>2.555501848598658E-2</v>
      </c>
      <c r="Y41" s="800">
        <v>2.6850617545477632E-2</v>
      </c>
      <c r="Z41" s="800">
        <v>3.0794762830468465E-2</v>
      </c>
      <c r="AA41" s="800">
        <v>1.0720584810242137E-2</v>
      </c>
      <c r="AB41" s="800">
        <v>1</v>
      </c>
      <c r="AC41" s="800"/>
    </row>
    <row r="42" spans="1:29" ht="9" customHeight="1" thickBot="1">
      <c r="A42" s="807"/>
      <c r="B42" s="808"/>
      <c r="C42" s="809"/>
      <c r="D42" s="809"/>
      <c r="E42" s="809"/>
      <c r="F42" s="809"/>
      <c r="G42" s="809"/>
      <c r="H42" s="808"/>
      <c r="I42" s="808"/>
      <c r="J42" s="808"/>
      <c r="K42" s="808"/>
      <c r="L42" s="808"/>
      <c r="M42" s="808"/>
      <c r="N42" s="808"/>
      <c r="O42" s="808"/>
      <c r="P42" s="735"/>
      <c r="Q42" s="736"/>
      <c r="R42" s="736"/>
      <c r="S42" s="736"/>
      <c r="T42" s="736"/>
      <c r="U42" s="736"/>
      <c r="V42" s="735"/>
      <c r="W42" s="735"/>
      <c r="X42" s="735"/>
      <c r="Y42" s="735"/>
      <c r="Z42" s="735"/>
      <c r="AA42" s="735"/>
      <c r="AB42" s="735"/>
      <c r="AC42" s="737"/>
    </row>
    <row r="43" spans="1:29" ht="39" customHeight="1">
      <c r="A43" s="1083" t="s">
        <v>832</v>
      </c>
      <c r="B43" s="1115"/>
      <c r="C43" s="1115"/>
      <c r="D43" s="1115"/>
      <c r="E43" s="1115"/>
      <c r="F43" s="1115"/>
      <c r="G43" s="1115"/>
      <c r="H43" s="1115"/>
      <c r="I43" s="1115"/>
      <c r="J43" s="1115"/>
      <c r="K43" s="1115"/>
      <c r="L43" s="1115"/>
      <c r="M43" s="1115"/>
      <c r="N43" s="1115"/>
      <c r="O43" s="1115"/>
      <c r="AC43" s="985"/>
    </row>
    <row r="44" spans="1:29" ht="9" customHeight="1">
      <c r="A44" s="290"/>
      <c r="B44" s="141"/>
      <c r="C44" s="291"/>
      <c r="D44" s="291"/>
      <c r="E44" s="291"/>
      <c r="F44" s="291"/>
      <c r="G44" s="291"/>
      <c r="H44" s="141"/>
      <c r="I44" s="141"/>
      <c r="J44" s="141"/>
      <c r="K44" s="141"/>
      <c r="L44" s="141"/>
      <c r="M44" s="141"/>
      <c r="N44" s="141"/>
      <c r="O44" s="382"/>
      <c r="P44" s="141"/>
      <c r="Q44" s="291"/>
      <c r="R44" s="291"/>
      <c r="S44" s="291"/>
      <c r="T44" s="291"/>
      <c r="U44" s="291"/>
      <c r="V44" s="141"/>
      <c r="W44" s="141"/>
      <c r="X44" s="141"/>
      <c r="Y44" s="141"/>
      <c r="Z44" s="141"/>
      <c r="AA44" s="141"/>
      <c r="AB44" s="141"/>
      <c r="AC44" s="382"/>
    </row>
    <row r="45" spans="1:29" ht="9" customHeight="1">
      <c r="A45" s="290"/>
      <c r="B45" s="141"/>
      <c r="C45" s="291"/>
      <c r="D45" s="291"/>
      <c r="E45" s="291"/>
      <c r="F45" s="291"/>
      <c r="G45" s="291"/>
      <c r="H45" s="141"/>
      <c r="I45" s="141"/>
      <c r="J45" s="141"/>
      <c r="K45" s="141"/>
      <c r="L45" s="141"/>
      <c r="M45" s="141"/>
      <c r="N45" s="141"/>
      <c r="O45" s="382"/>
      <c r="P45" s="141"/>
      <c r="Q45" s="291"/>
      <c r="R45" s="291"/>
      <c r="S45" s="291"/>
      <c r="T45" s="291"/>
      <c r="U45" s="291"/>
      <c r="V45" s="141"/>
      <c r="W45" s="141"/>
      <c r="X45" s="141"/>
      <c r="Y45" s="141"/>
      <c r="Z45" s="141"/>
      <c r="AA45" s="141"/>
      <c r="AB45" s="141"/>
      <c r="AC45" s="382"/>
    </row>
    <row r="46" spans="1:29" s="742" customFormat="1" ht="60" customHeight="1">
      <c r="A46" s="1068" t="s">
        <v>907</v>
      </c>
      <c r="B46" s="1068"/>
      <c r="C46" s="1068"/>
      <c r="D46" s="1068"/>
      <c r="E46" s="1068"/>
      <c r="F46" s="1068"/>
      <c r="G46" s="1068"/>
      <c r="H46" s="1068"/>
      <c r="I46" s="1068"/>
      <c r="J46" s="1068"/>
      <c r="K46" s="1068"/>
      <c r="L46" s="1068"/>
      <c r="M46" s="1068"/>
      <c r="N46" s="1068"/>
      <c r="O46" s="1068"/>
      <c r="P46" s="1068"/>
      <c r="Q46" s="1068"/>
      <c r="R46" s="1068"/>
      <c r="S46" s="1068"/>
      <c r="T46" s="1068"/>
      <c r="U46" s="1068"/>
      <c r="V46" s="1068"/>
      <c r="W46" s="1068"/>
      <c r="X46" s="1068"/>
      <c r="Y46" s="1068"/>
      <c r="Z46" s="1068"/>
      <c r="AA46" s="1068"/>
      <c r="AB46" s="1068"/>
      <c r="AC46" s="1068"/>
    </row>
    <row r="47" spans="1:29" s="742" customFormat="1" ht="39" customHeight="1">
      <c r="A47" s="1068" t="s">
        <v>919</v>
      </c>
      <c r="B47" s="1068"/>
      <c r="C47" s="1068"/>
      <c r="D47" s="1068"/>
      <c r="E47" s="1068"/>
      <c r="F47" s="1068"/>
      <c r="G47" s="1068"/>
      <c r="H47" s="1068"/>
      <c r="I47" s="1068"/>
      <c r="J47" s="1068"/>
      <c r="K47" s="1068"/>
      <c r="L47" s="1068"/>
      <c r="M47" s="1068"/>
      <c r="N47" s="1068"/>
      <c r="O47" s="1068"/>
      <c r="P47" s="1068"/>
      <c r="Q47" s="1068"/>
      <c r="R47" s="1068"/>
      <c r="S47" s="1068"/>
      <c r="T47" s="1068"/>
      <c r="U47" s="1068"/>
      <c r="V47" s="1068"/>
      <c r="W47" s="1068"/>
      <c r="X47" s="1068"/>
      <c r="Y47" s="1068"/>
      <c r="Z47" s="1068"/>
      <c r="AA47" s="1068"/>
      <c r="AB47" s="1068"/>
      <c r="AC47" s="1068"/>
    </row>
    <row r="48" spans="1:29" s="742" customFormat="1" ht="39" customHeight="1">
      <c r="A48" s="1068" t="s">
        <v>1493</v>
      </c>
      <c r="B48" s="1068"/>
      <c r="C48" s="1068"/>
      <c r="D48" s="1068"/>
      <c r="E48" s="1068"/>
      <c r="F48" s="1068"/>
      <c r="G48" s="1068"/>
      <c r="H48" s="1068"/>
      <c r="I48" s="1068"/>
      <c r="J48" s="1068"/>
      <c r="K48" s="1068"/>
      <c r="L48" s="1068"/>
      <c r="M48" s="1068"/>
      <c r="N48" s="1068"/>
      <c r="O48" s="1068"/>
      <c r="P48" s="1068"/>
      <c r="Q48" s="1068"/>
      <c r="R48" s="1068"/>
      <c r="S48" s="1068"/>
      <c r="T48" s="1068"/>
      <c r="U48" s="1068"/>
      <c r="V48" s="1068"/>
      <c r="W48" s="1068"/>
      <c r="X48" s="1068"/>
      <c r="Y48" s="1068"/>
      <c r="Z48" s="1068"/>
      <c r="AA48" s="1068"/>
      <c r="AB48" s="1068"/>
      <c r="AC48" s="1068"/>
    </row>
    <row r="49" spans="1:29" s="743" customFormat="1" ht="48.75" customHeight="1">
      <c r="A49" s="1121" t="s">
        <v>1366</v>
      </c>
      <c r="B49" s="1121"/>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1"/>
      <c r="AA49" s="1121"/>
      <c r="AB49" s="1121"/>
      <c r="AC49" s="1121"/>
    </row>
    <row r="50" spans="1:29" ht="6" customHeight="1">
      <c r="A50" s="265"/>
      <c r="AC50" s="985"/>
    </row>
    <row r="51" spans="1:29" ht="10.5" customHeight="1" thickBot="1">
      <c r="A51" s="582"/>
      <c r="B51" s="583"/>
      <c r="C51" s="583"/>
      <c r="D51" s="584"/>
      <c r="E51" s="583"/>
      <c r="F51" s="583"/>
      <c r="G51" s="583"/>
      <c r="H51" s="583"/>
      <c r="I51" s="584"/>
      <c r="J51" s="583"/>
      <c r="K51" s="583"/>
      <c r="L51" s="583"/>
      <c r="M51" s="583"/>
      <c r="N51" s="583"/>
      <c r="O51" s="583"/>
      <c r="AC51" s="985"/>
    </row>
    <row r="52" spans="1:29" ht="27" customHeight="1" thickTop="1" thickBot="1">
      <c r="A52" s="796" t="s">
        <v>814</v>
      </c>
      <c r="B52" s="796" t="s">
        <v>877</v>
      </c>
      <c r="C52" s="796" t="s">
        <v>878</v>
      </c>
      <c r="D52" s="796" t="s">
        <v>879</v>
      </c>
      <c r="E52" s="796" t="s">
        <v>880</v>
      </c>
      <c r="F52" s="796" t="s">
        <v>881</v>
      </c>
      <c r="G52" s="796" t="s">
        <v>882</v>
      </c>
      <c r="H52" s="796" t="s">
        <v>883</v>
      </c>
      <c r="I52" s="796" t="s">
        <v>884</v>
      </c>
      <c r="J52" s="796" t="s">
        <v>885</v>
      </c>
      <c r="K52" s="796" t="s">
        <v>886</v>
      </c>
      <c r="L52" s="796" t="s">
        <v>887</v>
      </c>
      <c r="M52" s="796" t="s">
        <v>888</v>
      </c>
      <c r="N52" s="796" t="s">
        <v>889</v>
      </c>
      <c r="O52" s="796" t="s">
        <v>890</v>
      </c>
      <c r="P52" s="796" t="s">
        <v>891</v>
      </c>
      <c r="Q52" s="796" t="s">
        <v>892</v>
      </c>
      <c r="R52" s="796" t="s">
        <v>893</v>
      </c>
      <c r="S52" s="796" t="s">
        <v>894</v>
      </c>
      <c r="T52" s="796" t="s">
        <v>895</v>
      </c>
      <c r="U52" s="796" t="s">
        <v>896</v>
      </c>
      <c r="V52" s="796" t="s">
        <v>897</v>
      </c>
      <c r="W52" s="796" t="s">
        <v>898</v>
      </c>
      <c r="X52" s="796" t="s">
        <v>899</v>
      </c>
      <c r="Y52" s="796" t="s">
        <v>900</v>
      </c>
      <c r="Z52" s="796" t="s">
        <v>901</v>
      </c>
      <c r="AA52" s="796" t="s">
        <v>902</v>
      </c>
      <c r="AB52" s="796" t="s">
        <v>6</v>
      </c>
      <c r="AC52" s="797" t="s">
        <v>723</v>
      </c>
    </row>
    <row r="53" spans="1:29" ht="63" customHeight="1" thickTop="1">
      <c r="A53" s="798" t="s">
        <v>816</v>
      </c>
      <c r="B53" s="799">
        <v>16268.17993</v>
      </c>
      <c r="C53" s="799">
        <v>0</v>
      </c>
      <c r="D53" s="799">
        <v>0</v>
      </c>
      <c r="E53" s="799">
        <v>0</v>
      </c>
      <c r="F53" s="799">
        <v>0</v>
      </c>
      <c r="G53" s="799">
        <v>0</v>
      </c>
      <c r="H53" s="799">
        <v>0</v>
      </c>
      <c r="I53" s="799">
        <v>0</v>
      </c>
      <c r="J53" s="799">
        <v>0</v>
      </c>
      <c r="K53" s="799">
        <v>0</v>
      </c>
      <c r="L53" s="799">
        <v>0</v>
      </c>
      <c r="M53" s="799">
        <v>0</v>
      </c>
      <c r="N53" s="799">
        <v>0</v>
      </c>
      <c r="O53" s="799">
        <v>0</v>
      </c>
      <c r="P53" s="799">
        <v>0</v>
      </c>
      <c r="Q53" s="799">
        <v>0</v>
      </c>
      <c r="R53" s="799">
        <v>0</v>
      </c>
      <c r="S53" s="799">
        <v>0</v>
      </c>
      <c r="T53" s="799">
        <v>0</v>
      </c>
      <c r="U53" s="799">
        <v>0</v>
      </c>
      <c r="V53" s="799">
        <v>0</v>
      </c>
      <c r="W53" s="799">
        <v>0</v>
      </c>
      <c r="X53" s="799">
        <v>0</v>
      </c>
      <c r="Y53" s="799">
        <v>0</v>
      </c>
      <c r="Z53" s="799">
        <v>0</v>
      </c>
      <c r="AA53" s="799">
        <v>0</v>
      </c>
      <c r="AB53" s="799">
        <v>16268.17993</v>
      </c>
      <c r="AC53" s="800">
        <v>7.9458987233984556E-3</v>
      </c>
    </row>
    <row r="54" spans="1:29" ht="30" customHeight="1">
      <c r="A54" s="798" t="s">
        <v>817</v>
      </c>
      <c r="B54" s="799">
        <v>7682.1988499999998</v>
      </c>
      <c r="C54" s="799">
        <v>0</v>
      </c>
      <c r="D54" s="799">
        <v>0</v>
      </c>
      <c r="E54" s="799">
        <v>0</v>
      </c>
      <c r="F54" s="799">
        <v>0</v>
      </c>
      <c r="G54" s="799">
        <v>0</v>
      </c>
      <c r="H54" s="799">
        <v>0</v>
      </c>
      <c r="I54" s="799">
        <v>0</v>
      </c>
      <c r="J54" s="799">
        <v>0</v>
      </c>
      <c r="K54" s="799">
        <v>0</v>
      </c>
      <c r="L54" s="799">
        <v>0</v>
      </c>
      <c r="M54" s="799">
        <v>0</v>
      </c>
      <c r="N54" s="799">
        <v>0</v>
      </c>
      <c r="O54" s="799">
        <v>0</v>
      </c>
      <c r="P54" s="799">
        <v>0</v>
      </c>
      <c r="Q54" s="799">
        <v>0</v>
      </c>
      <c r="R54" s="799">
        <v>0</v>
      </c>
      <c r="S54" s="799">
        <v>0</v>
      </c>
      <c r="T54" s="799">
        <v>0</v>
      </c>
      <c r="U54" s="799">
        <v>0</v>
      </c>
      <c r="V54" s="799">
        <v>0</v>
      </c>
      <c r="W54" s="799">
        <v>0</v>
      </c>
      <c r="X54" s="799">
        <v>0</v>
      </c>
      <c r="Y54" s="799">
        <v>0</v>
      </c>
      <c r="Z54" s="799">
        <v>0</v>
      </c>
      <c r="AA54" s="799">
        <v>0</v>
      </c>
      <c r="AB54" s="799">
        <v>7682.1988499999998</v>
      </c>
      <c r="AC54" s="800">
        <v>3.7522313066221465E-3</v>
      </c>
    </row>
    <row r="55" spans="1:29" ht="30" customHeight="1">
      <c r="A55" s="798" t="s">
        <v>818</v>
      </c>
      <c r="B55" s="799">
        <v>7685.9217800000006</v>
      </c>
      <c r="C55" s="799">
        <v>17664.92296</v>
      </c>
      <c r="D55" s="799">
        <v>0</v>
      </c>
      <c r="E55" s="799">
        <v>0</v>
      </c>
      <c r="F55" s="799">
        <v>0</v>
      </c>
      <c r="G55" s="799">
        <v>0</v>
      </c>
      <c r="H55" s="799">
        <v>0</v>
      </c>
      <c r="I55" s="799">
        <v>0</v>
      </c>
      <c r="J55" s="799">
        <v>0</v>
      </c>
      <c r="K55" s="799">
        <v>0</v>
      </c>
      <c r="L55" s="799">
        <v>0</v>
      </c>
      <c r="M55" s="799">
        <v>0</v>
      </c>
      <c r="N55" s="799">
        <v>0</v>
      </c>
      <c r="O55" s="799">
        <v>0</v>
      </c>
      <c r="P55" s="799">
        <v>0</v>
      </c>
      <c r="Q55" s="799">
        <v>0</v>
      </c>
      <c r="R55" s="799">
        <v>0</v>
      </c>
      <c r="S55" s="799">
        <v>0</v>
      </c>
      <c r="T55" s="799">
        <v>0</v>
      </c>
      <c r="U55" s="799">
        <v>0</v>
      </c>
      <c r="V55" s="799">
        <v>0</v>
      </c>
      <c r="W55" s="799">
        <v>0</v>
      </c>
      <c r="X55" s="799">
        <v>0</v>
      </c>
      <c r="Y55" s="799">
        <v>0</v>
      </c>
      <c r="Z55" s="799">
        <v>0</v>
      </c>
      <c r="AA55" s="799">
        <v>0</v>
      </c>
      <c r="AB55" s="799">
        <v>25350.844739999997</v>
      </c>
      <c r="AC55" s="800">
        <v>1.2382162339203881E-2</v>
      </c>
    </row>
    <row r="56" spans="1:29" ht="30" customHeight="1">
      <c r="A56" s="798" t="s">
        <v>819</v>
      </c>
      <c r="B56" s="799">
        <v>9708.7614200000007</v>
      </c>
      <c r="C56" s="799">
        <v>6909.2018399999997</v>
      </c>
      <c r="D56" s="799">
        <v>0</v>
      </c>
      <c r="E56" s="799">
        <v>1766.1386399999999</v>
      </c>
      <c r="F56" s="799">
        <v>2815.0225299999997</v>
      </c>
      <c r="G56" s="799">
        <v>0</v>
      </c>
      <c r="H56" s="799">
        <v>0</v>
      </c>
      <c r="I56" s="799">
        <v>0</v>
      </c>
      <c r="J56" s="799">
        <v>0</v>
      </c>
      <c r="K56" s="799">
        <v>0</v>
      </c>
      <c r="L56" s="799">
        <v>0</v>
      </c>
      <c r="M56" s="799">
        <v>0</v>
      </c>
      <c r="N56" s="799">
        <v>0</v>
      </c>
      <c r="O56" s="799">
        <v>0</v>
      </c>
      <c r="P56" s="799">
        <v>0</v>
      </c>
      <c r="Q56" s="799">
        <v>0</v>
      </c>
      <c r="R56" s="799">
        <v>1373.2747899999999</v>
      </c>
      <c r="S56" s="799">
        <v>0</v>
      </c>
      <c r="T56" s="799">
        <v>0</v>
      </c>
      <c r="U56" s="799">
        <v>0</v>
      </c>
      <c r="V56" s="799">
        <v>0</v>
      </c>
      <c r="W56" s="799">
        <v>0</v>
      </c>
      <c r="X56" s="799">
        <v>0</v>
      </c>
      <c r="Y56" s="799">
        <v>0</v>
      </c>
      <c r="Z56" s="799">
        <v>2572.9568100000001</v>
      </c>
      <c r="AA56" s="799">
        <v>0</v>
      </c>
      <c r="AB56" s="799">
        <v>25145.356030000003</v>
      </c>
      <c r="AC56" s="800">
        <v>1.2281795089426249E-2</v>
      </c>
    </row>
    <row r="57" spans="1:29" ht="30" customHeight="1">
      <c r="A57" s="798" t="s">
        <v>820</v>
      </c>
      <c r="B57" s="799">
        <v>14256.047060000001</v>
      </c>
      <c r="C57" s="799">
        <v>3658.0065</v>
      </c>
      <c r="D57" s="799">
        <v>2232.5122799999999</v>
      </c>
      <c r="E57" s="799">
        <v>0</v>
      </c>
      <c r="F57" s="799">
        <v>3313.8768799999998</v>
      </c>
      <c r="G57" s="799">
        <v>2180.5658100000001</v>
      </c>
      <c r="H57" s="799">
        <v>1344.88807</v>
      </c>
      <c r="I57" s="799">
        <v>0</v>
      </c>
      <c r="J57" s="799">
        <v>0</v>
      </c>
      <c r="K57" s="799">
        <v>0</v>
      </c>
      <c r="L57" s="799">
        <v>0</v>
      </c>
      <c r="M57" s="799">
        <v>0</v>
      </c>
      <c r="N57" s="799">
        <v>0</v>
      </c>
      <c r="O57" s="799">
        <v>1067.6186399999999</v>
      </c>
      <c r="P57" s="799">
        <v>1197.7915</v>
      </c>
      <c r="Q57" s="799">
        <v>1343.8905300000001</v>
      </c>
      <c r="R57" s="799">
        <v>0</v>
      </c>
      <c r="S57" s="799">
        <v>0</v>
      </c>
      <c r="T57" s="799">
        <v>0</v>
      </c>
      <c r="U57" s="799">
        <v>0</v>
      </c>
      <c r="V57" s="799">
        <v>1033.22255</v>
      </c>
      <c r="W57" s="799">
        <v>1677.0616699999998</v>
      </c>
      <c r="X57" s="799">
        <v>0</v>
      </c>
      <c r="Y57" s="799">
        <v>0</v>
      </c>
      <c r="Z57" s="799">
        <v>1797.16929</v>
      </c>
      <c r="AA57" s="799">
        <v>0</v>
      </c>
      <c r="AB57" s="799">
        <v>35102.650780000004</v>
      </c>
      <c r="AC57" s="800">
        <v>1.7145255905754161E-2</v>
      </c>
    </row>
    <row r="58" spans="1:29" ht="30" customHeight="1">
      <c r="A58" s="798" t="s">
        <v>821</v>
      </c>
      <c r="B58" s="799">
        <v>37375.443439999995</v>
      </c>
      <c r="C58" s="799">
        <v>21686.094699999998</v>
      </c>
      <c r="D58" s="799">
        <v>9133.8615000000009</v>
      </c>
      <c r="E58" s="799">
        <v>1910.54286</v>
      </c>
      <c r="F58" s="799">
        <v>2201.40852</v>
      </c>
      <c r="G58" s="799">
        <v>1835.6291100000001</v>
      </c>
      <c r="H58" s="799">
        <v>775.17417</v>
      </c>
      <c r="I58" s="799">
        <v>725.17865000000006</v>
      </c>
      <c r="J58" s="799">
        <v>512.77765999999997</v>
      </c>
      <c r="K58" s="799">
        <v>420.48765000000003</v>
      </c>
      <c r="L58" s="799">
        <v>0</v>
      </c>
      <c r="M58" s="799">
        <v>761.15645999999992</v>
      </c>
      <c r="N58" s="799">
        <v>0</v>
      </c>
      <c r="O58" s="799">
        <v>2807.5522400000004</v>
      </c>
      <c r="P58" s="799">
        <v>355.63163000000003</v>
      </c>
      <c r="Q58" s="799">
        <v>576.65985000000001</v>
      </c>
      <c r="R58" s="799">
        <v>601.17135999999994</v>
      </c>
      <c r="S58" s="799">
        <v>902.42474000000004</v>
      </c>
      <c r="T58" s="799">
        <v>0</v>
      </c>
      <c r="U58" s="799">
        <v>416.31716</v>
      </c>
      <c r="V58" s="799">
        <v>806.88500999999997</v>
      </c>
      <c r="W58" s="799">
        <v>1178.4298100000001</v>
      </c>
      <c r="X58" s="799">
        <v>0</v>
      </c>
      <c r="Y58" s="799">
        <v>824.30740000000003</v>
      </c>
      <c r="Z58" s="799">
        <v>5398.0338499999998</v>
      </c>
      <c r="AA58" s="799">
        <v>343.43935999999997</v>
      </c>
      <c r="AB58" s="799">
        <v>91548.607129999989</v>
      </c>
      <c r="AC58" s="800">
        <v>4.4715264009449252E-2</v>
      </c>
    </row>
    <row r="59" spans="1:29" ht="30" customHeight="1">
      <c r="A59" s="798" t="s">
        <v>822</v>
      </c>
      <c r="B59" s="799">
        <v>37918.068749999999</v>
      </c>
      <c r="C59" s="799">
        <v>18765.794620000001</v>
      </c>
      <c r="D59" s="799">
        <v>10509.491380000001</v>
      </c>
      <c r="E59" s="799">
        <v>4145.6857</v>
      </c>
      <c r="F59" s="799">
        <v>4320.0310999999992</v>
      </c>
      <c r="G59" s="799">
        <v>4999.5055400000001</v>
      </c>
      <c r="H59" s="799">
        <v>1073.4802400000001</v>
      </c>
      <c r="I59" s="799">
        <v>806.22311999999999</v>
      </c>
      <c r="J59" s="799">
        <v>1269.07827</v>
      </c>
      <c r="K59" s="799">
        <v>638.97816</v>
      </c>
      <c r="L59" s="799">
        <v>826.79064000000005</v>
      </c>
      <c r="M59" s="799">
        <v>1025.3129200000001</v>
      </c>
      <c r="N59" s="799">
        <v>2211.7165800000002</v>
      </c>
      <c r="O59" s="799">
        <v>2971.7662</v>
      </c>
      <c r="P59" s="799">
        <v>2558.65281</v>
      </c>
      <c r="Q59" s="799">
        <v>788.65767000000005</v>
      </c>
      <c r="R59" s="799">
        <v>1542.4050300000001</v>
      </c>
      <c r="S59" s="799">
        <v>480.29289</v>
      </c>
      <c r="T59" s="799">
        <v>629.92975000000001</v>
      </c>
      <c r="U59" s="799">
        <v>3178.3159900000001</v>
      </c>
      <c r="V59" s="799">
        <v>4775.7498499999992</v>
      </c>
      <c r="W59" s="799">
        <v>1719.0094799999999</v>
      </c>
      <c r="X59" s="799">
        <v>956.69123000000002</v>
      </c>
      <c r="Y59" s="799">
        <v>1813.2411499999998</v>
      </c>
      <c r="Z59" s="799">
        <v>3812.2214199999999</v>
      </c>
      <c r="AA59" s="799">
        <v>287.31603999999999</v>
      </c>
      <c r="AB59" s="799">
        <v>114024.40653000001</v>
      </c>
      <c r="AC59" s="800">
        <v>5.5693162368594083E-2</v>
      </c>
    </row>
    <row r="60" spans="1:29" ht="30" customHeight="1">
      <c r="A60" s="798" t="s">
        <v>823</v>
      </c>
      <c r="B60" s="799">
        <v>38539.419280000002</v>
      </c>
      <c r="C60" s="799">
        <v>15810.233330000001</v>
      </c>
      <c r="D60" s="799">
        <v>10437.304179999999</v>
      </c>
      <c r="E60" s="799">
        <v>5414.7767899999999</v>
      </c>
      <c r="F60" s="799">
        <v>3567.6043399999999</v>
      </c>
      <c r="G60" s="799">
        <v>5708.1108899999999</v>
      </c>
      <c r="H60" s="799">
        <v>1506.0297499999999</v>
      </c>
      <c r="I60" s="799">
        <v>2483.0096400000002</v>
      </c>
      <c r="J60" s="799">
        <v>1770.8137400000001</v>
      </c>
      <c r="K60" s="799">
        <v>2792.3513499999999</v>
      </c>
      <c r="L60" s="799">
        <v>1120.9058799999998</v>
      </c>
      <c r="M60" s="799">
        <v>1695.5060900000001</v>
      </c>
      <c r="N60" s="799">
        <v>2549.08268</v>
      </c>
      <c r="O60" s="799">
        <v>2562.8287200000004</v>
      </c>
      <c r="P60" s="799">
        <v>3549.0185699999997</v>
      </c>
      <c r="Q60" s="799">
        <v>654.80974000000003</v>
      </c>
      <c r="R60" s="799">
        <v>1881.90544</v>
      </c>
      <c r="S60" s="799">
        <v>2950.3241000000003</v>
      </c>
      <c r="T60" s="799">
        <v>821.12724000000003</v>
      </c>
      <c r="U60" s="799">
        <v>8228.8919299999998</v>
      </c>
      <c r="V60" s="799">
        <v>5396.9840199999999</v>
      </c>
      <c r="W60" s="799">
        <v>1894.74162</v>
      </c>
      <c r="X60" s="799">
        <v>1822.71361</v>
      </c>
      <c r="Y60" s="799">
        <v>1813.1488200000001</v>
      </c>
      <c r="Z60" s="799">
        <v>4125.6310899999999</v>
      </c>
      <c r="AA60" s="799">
        <v>1574.24657</v>
      </c>
      <c r="AB60" s="799">
        <v>130671.51940999999</v>
      </c>
      <c r="AC60" s="800">
        <v>6.3824144048820794E-2</v>
      </c>
    </row>
    <row r="61" spans="1:29" ht="30" customHeight="1">
      <c r="A61" s="798" t="s">
        <v>824</v>
      </c>
      <c r="B61" s="799">
        <v>32263.084030000002</v>
      </c>
      <c r="C61" s="799">
        <v>9631.8593399999991</v>
      </c>
      <c r="D61" s="799">
        <v>9761.2343900000014</v>
      </c>
      <c r="E61" s="799">
        <v>3687.9895699999997</v>
      </c>
      <c r="F61" s="799">
        <v>3521.8149900000003</v>
      </c>
      <c r="G61" s="799">
        <v>4978.0197199999993</v>
      </c>
      <c r="H61" s="799">
        <v>1296.27721</v>
      </c>
      <c r="I61" s="799">
        <v>2918.2070299999996</v>
      </c>
      <c r="J61" s="799">
        <v>2416.9217999999996</v>
      </c>
      <c r="K61" s="799">
        <v>1488.74081</v>
      </c>
      <c r="L61" s="799">
        <v>1398.8075700000002</v>
      </c>
      <c r="M61" s="799">
        <v>1327.6941299999999</v>
      </c>
      <c r="N61" s="799">
        <v>2449.8161600000003</v>
      </c>
      <c r="O61" s="799">
        <v>3264.2001299999997</v>
      </c>
      <c r="P61" s="799">
        <v>2003.5023999999999</v>
      </c>
      <c r="Q61" s="799">
        <v>914.91818999999998</v>
      </c>
      <c r="R61" s="799">
        <v>1383.13023</v>
      </c>
      <c r="S61" s="799">
        <v>2098.1536099999998</v>
      </c>
      <c r="T61" s="799">
        <v>586.98059999999998</v>
      </c>
      <c r="U61" s="799">
        <v>6792.3440000000001</v>
      </c>
      <c r="V61" s="799">
        <v>6240.80537</v>
      </c>
      <c r="W61" s="799">
        <v>2881.4324200000001</v>
      </c>
      <c r="X61" s="799">
        <v>928.56412999999998</v>
      </c>
      <c r="Y61" s="799">
        <v>1352.3380099999999</v>
      </c>
      <c r="Z61" s="799">
        <v>2464.2666099999997</v>
      </c>
      <c r="AA61" s="799">
        <v>1538.7079099999999</v>
      </c>
      <c r="AB61" s="799">
        <v>109589.81036</v>
      </c>
      <c r="AC61" s="800">
        <v>5.352716394728263E-2</v>
      </c>
    </row>
    <row r="62" spans="1:29" ht="30" customHeight="1">
      <c r="A62" s="798" t="s">
        <v>825</v>
      </c>
      <c r="B62" s="799">
        <v>50233.984060000003</v>
      </c>
      <c r="C62" s="799">
        <v>14703.2745</v>
      </c>
      <c r="D62" s="799">
        <v>16122.66049</v>
      </c>
      <c r="E62" s="799">
        <v>8177.0272500000001</v>
      </c>
      <c r="F62" s="799">
        <v>5319.8941599999998</v>
      </c>
      <c r="G62" s="799">
        <v>8171.7708899999998</v>
      </c>
      <c r="H62" s="799">
        <v>2621.6248100000003</v>
      </c>
      <c r="I62" s="799">
        <v>3999.4232299999999</v>
      </c>
      <c r="J62" s="799">
        <v>3936.19335</v>
      </c>
      <c r="K62" s="799">
        <v>4392.6635500000002</v>
      </c>
      <c r="L62" s="799">
        <v>1684.0320200000001</v>
      </c>
      <c r="M62" s="799">
        <v>2161.4301700000001</v>
      </c>
      <c r="N62" s="799">
        <v>6142.2038300000004</v>
      </c>
      <c r="O62" s="799">
        <v>5559.66489</v>
      </c>
      <c r="P62" s="799">
        <v>4019.5809100000001</v>
      </c>
      <c r="Q62" s="799">
        <v>1432.0509099999999</v>
      </c>
      <c r="R62" s="799">
        <v>2120.40825</v>
      </c>
      <c r="S62" s="799">
        <v>5052.1652599999998</v>
      </c>
      <c r="T62" s="799">
        <v>2077.0136600000001</v>
      </c>
      <c r="U62" s="799">
        <v>12646.448420000001</v>
      </c>
      <c r="V62" s="799">
        <v>16647.3004</v>
      </c>
      <c r="W62" s="799">
        <v>5597.19679</v>
      </c>
      <c r="X62" s="799">
        <v>1812.3216</v>
      </c>
      <c r="Y62" s="799">
        <v>3754.15922</v>
      </c>
      <c r="Z62" s="799">
        <v>6482.2601500000001</v>
      </c>
      <c r="AA62" s="799">
        <v>2455.0323100000001</v>
      </c>
      <c r="AB62" s="799">
        <v>197321.78508</v>
      </c>
      <c r="AC62" s="800">
        <v>9.6378262775083309E-2</v>
      </c>
    </row>
    <row r="63" spans="1:29" ht="30" customHeight="1">
      <c r="A63" s="798" t="s">
        <v>826</v>
      </c>
      <c r="B63" s="799">
        <v>92662.665250000005</v>
      </c>
      <c r="C63" s="799">
        <v>22612.377829999998</v>
      </c>
      <c r="D63" s="799">
        <v>24734.370149999999</v>
      </c>
      <c r="E63" s="799">
        <v>13256.766029999999</v>
      </c>
      <c r="F63" s="799">
        <v>7570.2035900000001</v>
      </c>
      <c r="G63" s="799">
        <v>18147.514850000003</v>
      </c>
      <c r="H63" s="799">
        <v>5981.4114200000004</v>
      </c>
      <c r="I63" s="799">
        <v>7836.8632300000008</v>
      </c>
      <c r="J63" s="799">
        <v>7894.3645900000001</v>
      </c>
      <c r="K63" s="799">
        <v>7848.2658799999999</v>
      </c>
      <c r="L63" s="799">
        <v>3958.7402200000001</v>
      </c>
      <c r="M63" s="799">
        <v>4039.4964399999999</v>
      </c>
      <c r="N63" s="799">
        <v>13325.4948</v>
      </c>
      <c r="O63" s="799">
        <v>7744.7214400000003</v>
      </c>
      <c r="P63" s="799">
        <v>6407.0195100000001</v>
      </c>
      <c r="Q63" s="799">
        <v>2589.3849</v>
      </c>
      <c r="R63" s="799">
        <v>4855.1928099999996</v>
      </c>
      <c r="S63" s="799">
        <v>12020.156730000001</v>
      </c>
      <c r="T63" s="799">
        <v>5419.77988</v>
      </c>
      <c r="U63" s="799">
        <v>23421.39833</v>
      </c>
      <c r="V63" s="799">
        <v>26464.66603</v>
      </c>
      <c r="W63" s="799">
        <v>9765.5809499999996</v>
      </c>
      <c r="X63" s="799">
        <v>5404.2484000000004</v>
      </c>
      <c r="Y63" s="799">
        <v>7918.3280800000002</v>
      </c>
      <c r="Z63" s="799">
        <v>8758.3339099999994</v>
      </c>
      <c r="AA63" s="799">
        <v>4454.2393499999998</v>
      </c>
      <c r="AB63" s="799">
        <v>355091.5846</v>
      </c>
      <c r="AC63" s="800">
        <v>0.17343807241518963</v>
      </c>
    </row>
    <row r="64" spans="1:29" ht="30" customHeight="1">
      <c r="A64" s="798" t="s">
        <v>827</v>
      </c>
      <c r="B64" s="799">
        <v>164773.19971000002</v>
      </c>
      <c r="C64" s="799">
        <v>37939.243280000002</v>
      </c>
      <c r="D64" s="799">
        <v>35839.336090000004</v>
      </c>
      <c r="E64" s="799">
        <v>19365.737730000001</v>
      </c>
      <c r="F64" s="799">
        <v>13337.00008</v>
      </c>
      <c r="G64" s="799">
        <v>31723.489269999998</v>
      </c>
      <c r="H64" s="799">
        <v>11733.56704</v>
      </c>
      <c r="I64" s="799">
        <v>17278.335719999999</v>
      </c>
      <c r="J64" s="799">
        <v>17950.822530000001</v>
      </c>
      <c r="K64" s="799">
        <v>13121.273869999999</v>
      </c>
      <c r="L64" s="799">
        <v>8878.1560900000004</v>
      </c>
      <c r="M64" s="799">
        <v>6836.2499000000007</v>
      </c>
      <c r="N64" s="799">
        <v>21712.86478</v>
      </c>
      <c r="O64" s="799">
        <v>12214.36009</v>
      </c>
      <c r="P64" s="799">
        <v>11478.011619999999</v>
      </c>
      <c r="Q64" s="799">
        <v>5749.3917999999994</v>
      </c>
      <c r="R64" s="799">
        <v>9237.2516699999996</v>
      </c>
      <c r="S64" s="799">
        <v>17385.24754</v>
      </c>
      <c r="T64" s="799">
        <v>11865.269340000001</v>
      </c>
      <c r="U64" s="799">
        <v>37034.704409999998</v>
      </c>
      <c r="V64" s="799">
        <v>51277.862390000002</v>
      </c>
      <c r="W64" s="799">
        <v>16826.183359999999</v>
      </c>
      <c r="X64" s="799">
        <v>8288.3322000000007</v>
      </c>
      <c r="Y64" s="799">
        <v>14673.038289999999</v>
      </c>
      <c r="Z64" s="799">
        <v>13692.688169999999</v>
      </c>
      <c r="AA64" s="799">
        <v>7960.1638800000001</v>
      </c>
      <c r="AB64" s="799">
        <v>618171.78084999998</v>
      </c>
      <c r="AC64" s="800">
        <v>0.30193484369071422</v>
      </c>
    </row>
    <row r="65" spans="1:29" ht="30" customHeight="1">
      <c r="A65" s="798" t="s">
        <v>828</v>
      </c>
      <c r="B65" s="799">
        <v>37502.024319999997</v>
      </c>
      <c r="C65" s="799">
        <v>8831.0090500000006</v>
      </c>
      <c r="D65" s="799">
        <v>7410.41518</v>
      </c>
      <c r="E65" s="799">
        <v>3851.6217799999999</v>
      </c>
      <c r="F65" s="799">
        <v>2664.6422699999998</v>
      </c>
      <c r="G65" s="799">
        <v>7597.1885499999999</v>
      </c>
      <c r="H65" s="799">
        <v>2832.43959</v>
      </c>
      <c r="I65" s="799">
        <v>3581.96407</v>
      </c>
      <c r="J65" s="799">
        <v>4066.8405299999999</v>
      </c>
      <c r="K65" s="799">
        <v>2021.6457800000001</v>
      </c>
      <c r="L65" s="799">
        <v>2864.6532499999998</v>
      </c>
      <c r="M65" s="799">
        <v>1190.6657499999999</v>
      </c>
      <c r="N65" s="799">
        <v>4200.53971</v>
      </c>
      <c r="O65" s="799">
        <v>2302.3203199999998</v>
      </c>
      <c r="P65" s="799">
        <v>2191.0845800000002</v>
      </c>
      <c r="Q65" s="799">
        <v>1738.1700499999999</v>
      </c>
      <c r="R65" s="799">
        <v>2793.5628400000001</v>
      </c>
      <c r="S65" s="799">
        <v>2694.84953</v>
      </c>
      <c r="T65" s="799">
        <v>2432.1950000000002</v>
      </c>
      <c r="U65" s="799">
        <v>7110.0606500000004</v>
      </c>
      <c r="V65" s="799">
        <v>11707.7657</v>
      </c>
      <c r="W65" s="799">
        <v>3307.3748900000001</v>
      </c>
      <c r="X65" s="799">
        <v>1658.75101</v>
      </c>
      <c r="Y65" s="799">
        <v>2879.9603500000003</v>
      </c>
      <c r="Z65" s="799">
        <v>2635.15499</v>
      </c>
      <c r="AA65" s="799">
        <v>1547.56404</v>
      </c>
      <c r="AB65" s="799">
        <v>133614.46377999999</v>
      </c>
      <c r="AC65" s="800">
        <v>6.5261572083993483E-2</v>
      </c>
    </row>
    <row r="66" spans="1:29" ht="30" customHeight="1" thickBot="1">
      <c r="A66" s="798" t="s">
        <v>829</v>
      </c>
      <c r="B66" s="799">
        <v>30821.948629999999</v>
      </c>
      <c r="C66" s="799">
        <v>12444.04385</v>
      </c>
      <c r="D66" s="799">
        <v>9695.623880000001</v>
      </c>
      <c r="E66" s="799">
        <v>7377.7121799999995</v>
      </c>
      <c r="F66" s="799">
        <v>3568.0008900000003</v>
      </c>
      <c r="G66" s="799">
        <v>17914.343530000002</v>
      </c>
      <c r="H66" s="799">
        <v>5165.0308600000008</v>
      </c>
      <c r="I66" s="799">
        <v>4835.6794500000005</v>
      </c>
      <c r="J66" s="799">
        <v>6751.4576399999996</v>
      </c>
      <c r="K66" s="799">
        <v>3236.40193</v>
      </c>
      <c r="L66" s="799">
        <v>5682.7861800000001</v>
      </c>
      <c r="M66" s="799">
        <v>1816.9315800000002</v>
      </c>
      <c r="N66" s="799">
        <v>7098.6084900000005</v>
      </c>
      <c r="O66" s="799">
        <v>3497.1563300000003</v>
      </c>
      <c r="P66" s="799">
        <v>2726.2662099999998</v>
      </c>
      <c r="Q66" s="799">
        <v>5312.6855400000004</v>
      </c>
      <c r="R66" s="799">
        <v>4449.9744099999998</v>
      </c>
      <c r="S66" s="799">
        <v>3673.15344</v>
      </c>
      <c r="T66" s="799">
        <v>4519.5647600000002</v>
      </c>
      <c r="U66" s="799">
        <v>10095.061029999999</v>
      </c>
      <c r="V66" s="799">
        <v>17261.632100000003</v>
      </c>
      <c r="W66" s="799">
        <v>5433.3024599999999</v>
      </c>
      <c r="X66" s="799">
        <v>3172.8974700000003</v>
      </c>
      <c r="Y66" s="799">
        <v>4745.8013700000001</v>
      </c>
      <c r="Z66" s="799">
        <v>4076.7205600000002</v>
      </c>
      <c r="AA66" s="799">
        <v>2412.1722</v>
      </c>
      <c r="AB66" s="799">
        <v>187784.95697</v>
      </c>
      <c r="AC66" s="800">
        <v>9.1720171296467631E-2</v>
      </c>
    </row>
    <row r="67" spans="1:29" ht="35.25" customHeight="1" thickTop="1" thickBot="1">
      <c r="A67" s="801" t="s">
        <v>6</v>
      </c>
      <c r="B67" s="802">
        <v>577690.94651000004</v>
      </c>
      <c r="C67" s="802">
        <v>190656.06179999997</v>
      </c>
      <c r="D67" s="802">
        <v>135876.80952000001</v>
      </c>
      <c r="E67" s="802">
        <v>68953.998529999997</v>
      </c>
      <c r="F67" s="802">
        <v>52199.499349999998</v>
      </c>
      <c r="G67" s="802">
        <v>103256.13816</v>
      </c>
      <c r="H67" s="802">
        <v>34329.923159999998</v>
      </c>
      <c r="I67" s="802">
        <v>44464.884140000002</v>
      </c>
      <c r="J67" s="802">
        <v>46569.270110000005</v>
      </c>
      <c r="K67" s="802">
        <v>35960.808979999994</v>
      </c>
      <c r="L67" s="802">
        <v>26414.87185</v>
      </c>
      <c r="M67" s="802">
        <v>20854.443439999999</v>
      </c>
      <c r="N67" s="802">
        <v>59690.32703</v>
      </c>
      <c r="O67" s="802">
        <v>43992.188999999998</v>
      </c>
      <c r="P67" s="802">
        <v>36486.559740000004</v>
      </c>
      <c r="Q67" s="802">
        <v>21100.619180000002</v>
      </c>
      <c r="R67" s="802">
        <v>30238.276829999999</v>
      </c>
      <c r="S67" s="802">
        <v>47256.76784</v>
      </c>
      <c r="T67" s="802">
        <v>28351.860230000002</v>
      </c>
      <c r="U67" s="802">
        <v>108923.54192</v>
      </c>
      <c r="V67" s="802">
        <v>141612.87342000002</v>
      </c>
      <c r="W67" s="802">
        <v>50280.313450000001</v>
      </c>
      <c r="X67" s="802">
        <v>24044.519650000002</v>
      </c>
      <c r="Y67" s="802">
        <v>39774.322690000001</v>
      </c>
      <c r="Z67" s="802">
        <v>55815.436850000006</v>
      </c>
      <c r="AA67" s="802">
        <v>22572.881660000003</v>
      </c>
      <c r="AB67" s="802">
        <v>2047368.1450400001</v>
      </c>
      <c r="AC67" s="803">
        <v>1</v>
      </c>
    </row>
    <row r="68" spans="1:29" ht="31.5" customHeight="1" thickTop="1" thickBot="1">
      <c r="A68" s="804" t="s">
        <v>830</v>
      </c>
      <c r="B68" s="800">
        <v>0.28216271114187602</v>
      </c>
      <c r="C68" s="800">
        <v>9.3122510605573111E-2</v>
      </c>
      <c r="D68" s="800">
        <v>6.6366574008283857E-2</v>
      </c>
      <c r="E68" s="800">
        <v>3.3679335441967044E-2</v>
      </c>
      <c r="F68" s="800">
        <v>2.5495902862638396E-2</v>
      </c>
      <c r="G68" s="800">
        <v>5.0433596131770751E-2</v>
      </c>
      <c r="H68" s="800">
        <v>1.6767831053329827E-2</v>
      </c>
      <c r="I68" s="800">
        <v>2.1718069731485091E-2</v>
      </c>
      <c r="J68" s="800">
        <v>2.2745919058484797E-2</v>
      </c>
      <c r="K68" s="800">
        <v>1.7564407782312847E-2</v>
      </c>
      <c r="L68" s="800">
        <v>1.2901867167364725E-2</v>
      </c>
      <c r="M68" s="800">
        <v>1.0185976318192916E-2</v>
      </c>
      <c r="N68" s="800">
        <v>2.9154662376967778E-2</v>
      </c>
      <c r="O68" s="800">
        <v>2.1487190326066399E-2</v>
      </c>
      <c r="P68" s="800">
        <v>1.7821201247266234E-2</v>
      </c>
      <c r="Q68" s="800">
        <v>1.0306216413066128E-2</v>
      </c>
      <c r="R68" s="800">
        <v>1.4769340288533807E-2</v>
      </c>
      <c r="S68" s="800">
        <v>2.3081714910181302E-2</v>
      </c>
      <c r="T68" s="800">
        <v>1.3847954164318641E-2</v>
      </c>
      <c r="U68" s="800">
        <v>5.3201737158937737E-2</v>
      </c>
      <c r="V68" s="800">
        <v>6.9168250841000201E-2</v>
      </c>
      <c r="W68" s="800">
        <v>2.4558511165571378E-2</v>
      </c>
      <c r="X68" s="800">
        <v>1.1744111438018998E-2</v>
      </c>
      <c r="Y68" s="800">
        <v>1.9427049691262493E-2</v>
      </c>
      <c r="Z68" s="800">
        <v>2.7262042239555077E-2</v>
      </c>
      <c r="AA68" s="800">
        <v>1.1025316435974434E-2</v>
      </c>
      <c r="AB68" s="800">
        <v>1</v>
      </c>
      <c r="AC68" s="800"/>
    </row>
    <row r="69" spans="1:29" ht="73.5" customHeight="1" thickTop="1" thickBot="1">
      <c r="A69" s="810" t="s">
        <v>834</v>
      </c>
      <c r="B69" s="796" t="s">
        <v>877</v>
      </c>
      <c r="C69" s="796" t="s">
        <v>878</v>
      </c>
      <c r="D69" s="796" t="s">
        <v>879</v>
      </c>
      <c r="E69" s="796" t="s">
        <v>880</v>
      </c>
      <c r="F69" s="796" t="s">
        <v>881</v>
      </c>
      <c r="G69" s="796" t="s">
        <v>882</v>
      </c>
      <c r="H69" s="796" t="s">
        <v>883</v>
      </c>
      <c r="I69" s="796" t="s">
        <v>884</v>
      </c>
      <c r="J69" s="796" t="s">
        <v>885</v>
      </c>
      <c r="K69" s="796" t="s">
        <v>886</v>
      </c>
      <c r="L69" s="796" t="s">
        <v>887</v>
      </c>
      <c r="M69" s="796" t="s">
        <v>888</v>
      </c>
      <c r="N69" s="796" t="s">
        <v>889</v>
      </c>
      <c r="O69" s="796" t="s">
        <v>890</v>
      </c>
      <c r="P69" s="796" t="s">
        <v>891</v>
      </c>
      <c r="Q69" s="796" t="s">
        <v>892</v>
      </c>
      <c r="R69" s="796" t="s">
        <v>893</v>
      </c>
      <c r="S69" s="796" t="s">
        <v>894</v>
      </c>
      <c r="T69" s="796" t="s">
        <v>895</v>
      </c>
      <c r="U69" s="796" t="s">
        <v>896</v>
      </c>
      <c r="V69" s="796" t="s">
        <v>897</v>
      </c>
      <c r="W69" s="796" t="s">
        <v>898</v>
      </c>
      <c r="X69" s="796" t="s">
        <v>899</v>
      </c>
      <c r="Y69" s="796" t="s">
        <v>900</v>
      </c>
      <c r="Z69" s="796" t="s">
        <v>901</v>
      </c>
      <c r="AA69" s="796" t="s">
        <v>902</v>
      </c>
      <c r="AB69" s="796" t="s">
        <v>6</v>
      </c>
      <c r="AC69" s="797" t="s">
        <v>723</v>
      </c>
    </row>
    <row r="70" spans="1:29" ht="42.75" customHeight="1" thickTop="1">
      <c r="A70" s="798" t="s">
        <v>816</v>
      </c>
      <c r="B70" s="799">
        <v>1</v>
      </c>
      <c r="C70" s="799">
        <v>0</v>
      </c>
      <c r="D70" s="799">
        <v>0</v>
      </c>
      <c r="E70" s="799">
        <v>0</v>
      </c>
      <c r="F70" s="799">
        <v>0</v>
      </c>
      <c r="G70" s="799">
        <v>0</v>
      </c>
      <c r="H70" s="799">
        <v>0</v>
      </c>
      <c r="I70" s="799">
        <v>0</v>
      </c>
      <c r="J70" s="799">
        <v>0</v>
      </c>
      <c r="K70" s="799">
        <v>0</v>
      </c>
      <c r="L70" s="799">
        <v>0</v>
      </c>
      <c r="M70" s="799">
        <v>0</v>
      </c>
      <c r="N70" s="799">
        <v>0</v>
      </c>
      <c r="O70" s="799">
        <v>0</v>
      </c>
      <c r="P70" s="799">
        <v>0</v>
      </c>
      <c r="Q70" s="799">
        <v>0</v>
      </c>
      <c r="R70" s="799">
        <v>0</v>
      </c>
      <c r="S70" s="799">
        <v>0</v>
      </c>
      <c r="T70" s="799">
        <v>0</v>
      </c>
      <c r="U70" s="799">
        <v>0</v>
      </c>
      <c r="V70" s="799">
        <v>0</v>
      </c>
      <c r="W70" s="799">
        <v>0</v>
      </c>
      <c r="X70" s="799">
        <v>0</v>
      </c>
      <c r="Y70" s="799">
        <v>0</v>
      </c>
      <c r="Z70" s="799">
        <v>0</v>
      </c>
      <c r="AA70" s="799">
        <v>0</v>
      </c>
      <c r="AB70" s="799">
        <v>1</v>
      </c>
      <c r="AC70" s="800">
        <v>1.2216679921764383E-6</v>
      </c>
    </row>
    <row r="71" spans="1:29" ht="30.75" customHeight="1">
      <c r="A71" s="798" t="s">
        <v>817</v>
      </c>
      <c r="B71" s="799">
        <v>1</v>
      </c>
      <c r="C71" s="799">
        <v>0</v>
      </c>
      <c r="D71" s="799">
        <v>0</v>
      </c>
      <c r="E71" s="799">
        <v>0</v>
      </c>
      <c r="F71" s="799">
        <v>0</v>
      </c>
      <c r="G71" s="799">
        <v>0</v>
      </c>
      <c r="H71" s="799">
        <v>0</v>
      </c>
      <c r="I71" s="799">
        <v>0</v>
      </c>
      <c r="J71" s="799">
        <v>0</v>
      </c>
      <c r="K71" s="799">
        <v>0</v>
      </c>
      <c r="L71" s="799">
        <v>0</v>
      </c>
      <c r="M71" s="799">
        <v>0</v>
      </c>
      <c r="N71" s="799">
        <v>0</v>
      </c>
      <c r="O71" s="799">
        <v>0</v>
      </c>
      <c r="P71" s="799">
        <v>0</v>
      </c>
      <c r="Q71" s="799">
        <v>0</v>
      </c>
      <c r="R71" s="799">
        <v>0</v>
      </c>
      <c r="S71" s="799">
        <v>0</v>
      </c>
      <c r="T71" s="799">
        <v>0</v>
      </c>
      <c r="U71" s="799">
        <v>0</v>
      </c>
      <c r="V71" s="799">
        <v>0</v>
      </c>
      <c r="W71" s="799">
        <v>0</v>
      </c>
      <c r="X71" s="799">
        <v>0</v>
      </c>
      <c r="Y71" s="799">
        <v>0</v>
      </c>
      <c r="Z71" s="799">
        <v>0</v>
      </c>
      <c r="AA71" s="799">
        <v>0</v>
      </c>
      <c r="AB71" s="799">
        <v>1</v>
      </c>
      <c r="AC71" s="800">
        <v>1.2216679921764383E-6</v>
      </c>
    </row>
    <row r="72" spans="1:29" ht="30.75" customHeight="1">
      <c r="A72" s="798" t="s">
        <v>818</v>
      </c>
      <c r="B72" s="799">
        <v>2</v>
      </c>
      <c r="C72" s="799">
        <v>4</v>
      </c>
      <c r="D72" s="799">
        <v>0</v>
      </c>
      <c r="E72" s="799">
        <v>0</v>
      </c>
      <c r="F72" s="799">
        <v>0</v>
      </c>
      <c r="G72" s="799">
        <v>0</v>
      </c>
      <c r="H72" s="799">
        <v>0</v>
      </c>
      <c r="I72" s="799">
        <v>0</v>
      </c>
      <c r="J72" s="799">
        <v>0</v>
      </c>
      <c r="K72" s="799">
        <v>0</v>
      </c>
      <c r="L72" s="799">
        <v>0</v>
      </c>
      <c r="M72" s="799">
        <v>0</v>
      </c>
      <c r="N72" s="799">
        <v>0</v>
      </c>
      <c r="O72" s="799">
        <v>0</v>
      </c>
      <c r="P72" s="799">
        <v>0</v>
      </c>
      <c r="Q72" s="799">
        <v>0</v>
      </c>
      <c r="R72" s="799">
        <v>0</v>
      </c>
      <c r="S72" s="799">
        <v>0</v>
      </c>
      <c r="T72" s="799">
        <v>0</v>
      </c>
      <c r="U72" s="799">
        <v>0</v>
      </c>
      <c r="V72" s="799">
        <v>0</v>
      </c>
      <c r="W72" s="799">
        <v>0</v>
      </c>
      <c r="X72" s="799">
        <v>0</v>
      </c>
      <c r="Y72" s="799">
        <v>0</v>
      </c>
      <c r="Z72" s="799">
        <v>0</v>
      </c>
      <c r="AA72" s="799">
        <v>0</v>
      </c>
      <c r="AB72" s="799">
        <v>6</v>
      </c>
      <c r="AC72" s="800">
        <v>7.3300079530586287E-6</v>
      </c>
    </row>
    <row r="73" spans="1:29" ht="30.75" customHeight="1">
      <c r="A73" s="798" t="s">
        <v>819</v>
      </c>
      <c r="B73" s="799">
        <v>4</v>
      </c>
      <c r="C73" s="799">
        <v>3</v>
      </c>
      <c r="D73" s="799">
        <v>0</v>
      </c>
      <c r="E73" s="799">
        <v>1</v>
      </c>
      <c r="F73" s="799">
        <v>1</v>
      </c>
      <c r="G73" s="799">
        <v>0</v>
      </c>
      <c r="H73" s="799">
        <v>0</v>
      </c>
      <c r="I73" s="799">
        <v>0</v>
      </c>
      <c r="J73" s="799">
        <v>0</v>
      </c>
      <c r="K73" s="799">
        <v>0</v>
      </c>
      <c r="L73" s="799">
        <v>0</v>
      </c>
      <c r="M73" s="799">
        <v>0</v>
      </c>
      <c r="N73" s="799">
        <v>0</v>
      </c>
      <c r="O73" s="799">
        <v>0</v>
      </c>
      <c r="P73" s="799">
        <v>0</v>
      </c>
      <c r="Q73" s="799">
        <v>0</v>
      </c>
      <c r="R73" s="799">
        <v>1</v>
      </c>
      <c r="S73" s="799">
        <v>0</v>
      </c>
      <c r="T73" s="799">
        <v>0</v>
      </c>
      <c r="U73" s="799">
        <v>0</v>
      </c>
      <c r="V73" s="799">
        <v>0</v>
      </c>
      <c r="W73" s="799">
        <v>0</v>
      </c>
      <c r="X73" s="799">
        <v>0</v>
      </c>
      <c r="Y73" s="799">
        <v>0</v>
      </c>
      <c r="Z73" s="799">
        <v>1</v>
      </c>
      <c r="AA73" s="799">
        <v>0</v>
      </c>
      <c r="AB73" s="799">
        <v>11</v>
      </c>
      <c r="AC73" s="800">
        <v>1.343834791394082E-5</v>
      </c>
    </row>
    <row r="74" spans="1:29" ht="30.75" customHeight="1">
      <c r="A74" s="798" t="s">
        <v>820</v>
      </c>
      <c r="B74" s="799">
        <v>16</v>
      </c>
      <c r="C74" s="799">
        <v>4</v>
      </c>
      <c r="D74" s="799">
        <v>3</v>
      </c>
      <c r="E74" s="799">
        <v>0</v>
      </c>
      <c r="F74" s="799">
        <v>4</v>
      </c>
      <c r="G74" s="799">
        <v>3</v>
      </c>
      <c r="H74" s="799">
        <v>1</v>
      </c>
      <c r="I74" s="799">
        <v>0</v>
      </c>
      <c r="J74" s="799">
        <v>0</v>
      </c>
      <c r="K74" s="799">
        <v>0</v>
      </c>
      <c r="L74" s="799">
        <v>0</v>
      </c>
      <c r="M74" s="799">
        <v>0</v>
      </c>
      <c r="N74" s="799">
        <v>0</v>
      </c>
      <c r="O74" s="799">
        <v>1</v>
      </c>
      <c r="P74" s="799">
        <v>1</v>
      </c>
      <c r="Q74" s="799">
        <v>1</v>
      </c>
      <c r="R74" s="799">
        <v>0</v>
      </c>
      <c r="S74" s="799">
        <v>0</v>
      </c>
      <c r="T74" s="799">
        <v>0</v>
      </c>
      <c r="U74" s="799">
        <v>0</v>
      </c>
      <c r="V74" s="799">
        <v>1</v>
      </c>
      <c r="W74" s="799">
        <v>2</v>
      </c>
      <c r="X74" s="799">
        <v>0</v>
      </c>
      <c r="Y74" s="799">
        <v>0</v>
      </c>
      <c r="Z74" s="799">
        <v>2</v>
      </c>
      <c r="AA74" s="799">
        <v>0</v>
      </c>
      <c r="AB74" s="799">
        <v>39</v>
      </c>
      <c r="AC74" s="800">
        <v>4.7645051694881091E-5</v>
      </c>
    </row>
    <row r="75" spans="1:29" ht="30.75" customHeight="1">
      <c r="A75" s="798" t="s">
        <v>821</v>
      </c>
      <c r="B75" s="799">
        <v>83</v>
      </c>
      <c r="C75" s="799">
        <v>49</v>
      </c>
      <c r="D75" s="799">
        <v>21</v>
      </c>
      <c r="E75" s="799">
        <v>4</v>
      </c>
      <c r="F75" s="799">
        <v>5</v>
      </c>
      <c r="G75" s="799">
        <v>4</v>
      </c>
      <c r="H75" s="799">
        <v>2</v>
      </c>
      <c r="I75" s="799">
        <v>2</v>
      </c>
      <c r="J75" s="799">
        <v>1</v>
      </c>
      <c r="K75" s="799">
        <v>1</v>
      </c>
      <c r="L75" s="799">
        <v>0</v>
      </c>
      <c r="M75" s="799">
        <v>2</v>
      </c>
      <c r="N75" s="799">
        <v>0</v>
      </c>
      <c r="O75" s="799">
        <v>6</v>
      </c>
      <c r="P75" s="799">
        <v>1</v>
      </c>
      <c r="Q75" s="799">
        <v>1</v>
      </c>
      <c r="R75" s="799">
        <v>1</v>
      </c>
      <c r="S75" s="799">
        <v>2</v>
      </c>
      <c r="T75" s="799">
        <v>0</v>
      </c>
      <c r="U75" s="799">
        <v>1</v>
      </c>
      <c r="V75" s="799">
        <v>2</v>
      </c>
      <c r="W75" s="799">
        <v>2</v>
      </c>
      <c r="X75" s="799">
        <v>0</v>
      </c>
      <c r="Y75" s="799">
        <v>2</v>
      </c>
      <c r="Z75" s="799">
        <v>12</v>
      </c>
      <c r="AA75" s="799">
        <v>1</v>
      </c>
      <c r="AB75" s="799">
        <v>205</v>
      </c>
      <c r="AC75" s="800">
        <v>2.5044193839616981E-4</v>
      </c>
    </row>
    <row r="76" spans="1:29" ht="30.75" customHeight="1">
      <c r="A76" s="798" t="s">
        <v>822</v>
      </c>
      <c r="B76" s="799">
        <v>146</v>
      </c>
      <c r="C76" s="799">
        <v>71</v>
      </c>
      <c r="D76" s="799">
        <v>41</v>
      </c>
      <c r="E76" s="799">
        <v>18</v>
      </c>
      <c r="F76" s="799">
        <v>17</v>
      </c>
      <c r="G76" s="799">
        <v>21</v>
      </c>
      <c r="H76" s="799">
        <v>4</v>
      </c>
      <c r="I76" s="799">
        <v>3</v>
      </c>
      <c r="J76" s="799">
        <v>5</v>
      </c>
      <c r="K76" s="799">
        <v>3</v>
      </c>
      <c r="L76" s="799">
        <v>3</v>
      </c>
      <c r="M76" s="799">
        <v>4</v>
      </c>
      <c r="N76" s="799">
        <v>9</v>
      </c>
      <c r="O76" s="799">
        <v>12</v>
      </c>
      <c r="P76" s="799">
        <v>10</v>
      </c>
      <c r="Q76" s="799">
        <v>3</v>
      </c>
      <c r="R76" s="799">
        <v>7</v>
      </c>
      <c r="S76" s="799">
        <v>2</v>
      </c>
      <c r="T76" s="799">
        <v>3</v>
      </c>
      <c r="U76" s="799">
        <v>12</v>
      </c>
      <c r="V76" s="799">
        <v>19</v>
      </c>
      <c r="W76" s="799">
        <v>7</v>
      </c>
      <c r="X76" s="799">
        <v>4</v>
      </c>
      <c r="Y76" s="799">
        <v>7</v>
      </c>
      <c r="Z76" s="799">
        <v>15</v>
      </c>
      <c r="AA76" s="799">
        <v>1</v>
      </c>
      <c r="AB76" s="799">
        <v>447</v>
      </c>
      <c r="AC76" s="800">
        <v>5.4608559250286781E-4</v>
      </c>
    </row>
    <row r="77" spans="1:29" ht="30.75" customHeight="1">
      <c r="A77" s="798" t="s">
        <v>823</v>
      </c>
      <c r="B77" s="799">
        <v>233</v>
      </c>
      <c r="C77" s="799">
        <v>96</v>
      </c>
      <c r="D77" s="799">
        <v>63</v>
      </c>
      <c r="E77" s="799">
        <v>33</v>
      </c>
      <c r="F77" s="799">
        <v>21</v>
      </c>
      <c r="G77" s="799">
        <v>36</v>
      </c>
      <c r="H77" s="799">
        <v>10</v>
      </c>
      <c r="I77" s="799">
        <v>16</v>
      </c>
      <c r="J77" s="799">
        <v>11</v>
      </c>
      <c r="K77" s="799">
        <v>17</v>
      </c>
      <c r="L77" s="799">
        <v>7</v>
      </c>
      <c r="M77" s="799">
        <v>11</v>
      </c>
      <c r="N77" s="799">
        <v>16</v>
      </c>
      <c r="O77" s="799">
        <v>16</v>
      </c>
      <c r="P77" s="799">
        <v>22</v>
      </c>
      <c r="Q77" s="799">
        <v>4</v>
      </c>
      <c r="R77" s="799">
        <v>11</v>
      </c>
      <c r="S77" s="799">
        <v>18</v>
      </c>
      <c r="T77" s="799">
        <v>5</v>
      </c>
      <c r="U77" s="799">
        <v>51</v>
      </c>
      <c r="V77" s="799">
        <v>33</v>
      </c>
      <c r="W77" s="799">
        <v>12</v>
      </c>
      <c r="X77" s="799">
        <v>11</v>
      </c>
      <c r="Y77" s="799">
        <v>11</v>
      </c>
      <c r="Z77" s="799">
        <v>25</v>
      </c>
      <c r="AA77" s="799">
        <v>10</v>
      </c>
      <c r="AB77" s="799">
        <v>799</v>
      </c>
      <c r="AC77" s="800">
        <v>9.7611272574897406E-4</v>
      </c>
    </row>
    <row r="78" spans="1:29" ht="30.75" customHeight="1">
      <c r="A78" s="798" t="s">
        <v>824</v>
      </c>
      <c r="B78" s="799">
        <v>272</v>
      </c>
      <c r="C78" s="799">
        <v>82</v>
      </c>
      <c r="D78" s="799">
        <v>83</v>
      </c>
      <c r="E78" s="799">
        <v>31</v>
      </c>
      <c r="F78" s="799">
        <v>31</v>
      </c>
      <c r="G78" s="799">
        <v>43</v>
      </c>
      <c r="H78" s="799">
        <v>11</v>
      </c>
      <c r="I78" s="799">
        <v>25</v>
      </c>
      <c r="J78" s="799">
        <v>20</v>
      </c>
      <c r="K78" s="799">
        <v>13</v>
      </c>
      <c r="L78" s="799">
        <v>12</v>
      </c>
      <c r="M78" s="799">
        <v>11</v>
      </c>
      <c r="N78" s="799">
        <v>21</v>
      </c>
      <c r="O78" s="799">
        <v>28</v>
      </c>
      <c r="P78" s="799">
        <v>17</v>
      </c>
      <c r="Q78" s="799">
        <v>8</v>
      </c>
      <c r="R78" s="799">
        <v>12</v>
      </c>
      <c r="S78" s="799">
        <v>18</v>
      </c>
      <c r="T78" s="799">
        <v>5</v>
      </c>
      <c r="U78" s="799">
        <v>57</v>
      </c>
      <c r="V78" s="799">
        <v>53</v>
      </c>
      <c r="W78" s="799">
        <v>24</v>
      </c>
      <c r="X78" s="799">
        <v>8</v>
      </c>
      <c r="Y78" s="799">
        <v>12</v>
      </c>
      <c r="Z78" s="799">
        <v>21</v>
      </c>
      <c r="AA78" s="799">
        <v>13</v>
      </c>
      <c r="AB78" s="799">
        <v>931</v>
      </c>
      <c r="AC78" s="800">
        <v>1.1373729007162639E-3</v>
      </c>
    </row>
    <row r="79" spans="1:29" ht="30.75" customHeight="1">
      <c r="A79" s="798" t="s">
        <v>825</v>
      </c>
      <c r="B79" s="799">
        <v>601</v>
      </c>
      <c r="C79" s="799">
        <v>177</v>
      </c>
      <c r="D79" s="799">
        <v>197</v>
      </c>
      <c r="E79" s="799">
        <v>101</v>
      </c>
      <c r="F79" s="799">
        <v>64</v>
      </c>
      <c r="G79" s="799">
        <v>99</v>
      </c>
      <c r="H79" s="799">
        <v>32</v>
      </c>
      <c r="I79" s="799">
        <v>50</v>
      </c>
      <c r="J79" s="799">
        <v>50</v>
      </c>
      <c r="K79" s="799">
        <v>53</v>
      </c>
      <c r="L79" s="799">
        <v>21</v>
      </c>
      <c r="M79" s="799">
        <v>27</v>
      </c>
      <c r="N79" s="799">
        <v>75</v>
      </c>
      <c r="O79" s="799">
        <v>66</v>
      </c>
      <c r="P79" s="799">
        <v>49</v>
      </c>
      <c r="Q79" s="799">
        <v>18</v>
      </c>
      <c r="R79" s="799">
        <v>27</v>
      </c>
      <c r="S79" s="799">
        <v>62</v>
      </c>
      <c r="T79" s="799">
        <v>26</v>
      </c>
      <c r="U79" s="799">
        <v>152</v>
      </c>
      <c r="V79" s="799">
        <v>201</v>
      </c>
      <c r="W79" s="799">
        <v>68</v>
      </c>
      <c r="X79" s="799">
        <v>22</v>
      </c>
      <c r="Y79" s="799">
        <v>45</v>
      </c>
      <c r="Z79" s="799">
        <v>77</v>
      </c>
      <c r="AA79" s="799">
        <v>30</v>
      </c>
      <c r="AB79" s="799">
        <v>2390</v>
      </c>
      <c r="AC79" s="800">
        <v>2.9197865013016874E-3</v>
      </c>
    </row>
    <row r="80" spans="1:29" ht="30.75" customHeight="1">
      <c r="A80" s="798" t="s">
        <v>826</v>
      </c>
      <c r="B80" s="799">
        <v>1953</v>
      </c>
      <c r="C80" s="799">
        <v>474</v>
      </c>
      <c r="D80" s="799">
        <v>525</v>
      </c>
      <c r="E80" s="799">
        <v>283</v>
      </c>
      <c r="F80" s="799">
        <v>161</v>
      </c>
      <c r="G80" s="799">
        <v>379</v>
      </c>
      <c r="H80" s="799">
        <v>130</v>
      </c>
      <c r="I80" s="799">
        <v>172</v>
      </c>
      <c r="J80" s="799">
        <v>170</v>
      </c>
      <c r="K80" s="799">
        <v>166</v>
      </c>
      <c r="L80" s="799">
        <v>86</v>
      </c>
      <c r="M80" s="799">
        <v>86</v>
      </c>
      <c r="N80" s="799">
        <v>286</v>
      </c>
      <c r="O80" s="799">
        <v>170</v>
      </c>
      <c r="P80" s="799">
        <v>136</v>
      </c>
      <c r="Q80" s="799">
        <v>57</v>
      </c>
      <c r="R80" s="799">
        <v>103</v>
      </c>
      <c r="S80" s="799">
        <v>248</v>
      </c>
      <c r="T80" s="799">
        <v>117</v>
      </c>
      <c r="U80" s="799">
        <v>489</v>
      </c>
      <c r="V80" s="799">
        <v>570</v>
      </c>
      <c r="W80" s="799">
        <v>209</v>
      </c>
      <c r="X80" s="799">
        <v>116</v>
      </c>
      <c r="Y80" s="799">
        <v>167</v>
      </c>
      <c r="Z80" s="799">
        <v>183</v>
      </c>
      <c r="AA80" s="799">
        <v>95</v>
      </c>
      <c r="AB80" s="799">
        <v>7531</v>
      </c>
      <c r="AC80" s="800">
        <v>9.2003816490807567E-3</v>
      </c>
    </row>
    <row r="81" spans="1:29" ht="30.75" customHeight="1">
      <c r="A81" s="798" t="s">
        <v>827</v>
      </c>
      <c r="B81" s="799">
        <v>11075</v>
      </c>
      <c r="C81" s="799">
        <v>2495</v>
      </c>
      <c r="D81" s="799">
        <v>2328</v>
      </c>
      <c r="E81" s="799">
        <v>1263</v>
      </c>
      <c r="F81" s="799">
        <v>872</v>
      </c>
      <c r="G81" s="799">
        <v>2135</v>
      </c>
      <c r="H81" s="799">
        <v>818</v>
      </c>
      <c r="I81" s="799">
        <v>1141</v>
      </c>
      <c r="J81" s="799">
        <v>1210</v>
      </c>
      <c r="K81" s="799">
        <v>853</v>
      </c>
      <c r="L81" s="799">
        <v>636</v>
      </c>
      <c r="M81" s="799">
        <v>461</v>
      </c>
      <c r="N81" s="799">
        <v>1416</v>
      </c>
      <c r="O81" s="799">
        <v>791</v>
      </c>
      <c r="P81" s="799">
        <v>727</v>
      </c>
      <c r="Q81" s="799">
        <v>412</v>
      </c>
      <c r="R81" s="799">
        <v>619</v>
      </c>
      <c r="S81" s="799">
        <v>1089</v>
      </c>
      <c r="T81" s="799">
        <v>784</v>
      </c>
      <c r="U81" s="799">
        <v>2377</v>
      </c>
      <c r="V81" s="799">
        <v>3433</v>
      </c>
      <c r="W81" s="799">
        <v>1130</v>
      </c>
      <c r="X81" s="799">
        <v>544</v>
      </c>
      <c r="Y81" s="799">
        <v>982</v>
      </c>
      <c r="Z81" s="799">
        <v>901</v>
      </c>
      <c r="AA81" s="799">
        <v>508</v>
      </c>
      <c r="AB81" s="799">
        <v>41000</v>
      </c>
      <c r="AC81" s="800">
        <v>5.0088387679233966E-2</v>
      </c>
    </row>
    <row r="82" spans="1:29" ht="30.75" customHeight="1">
      <c r="A82" s="798" t="s">
        <v>828</v>
      </c>
      <c r="B82" s="799">
        <v>7622</v>
      </c>
      <c r="C82" s="799">
        <v>1827</v>
      </c>
      <c r="D82" s="799">
        <v>1579</v>
      </c>
      <c r="E82" s="799">
        <v>796</v>
      </c>
      <c r="F82" s="799">
        <v>548</v>
      </c>
      <c r="G82" s="799">
        <v>1548</v>
      </c>
      <c r="H82" s="799">
        <v>580</v>
      </c>
      <c r="I82" s="799">
        <v>726</v>
      </c>
      <c r="J82" s="799">
        <v>834</v>
      </c>
      <c r="K82" s="799">
        <v>407</v>
      </c>
      <c r="L82" s="799">
        <v>593</v>
      </c>
      <c r="M82" s="799">
        <v>242</v>
      </c>
      <c r="N82" s="799">
        <v>854</v>
      </c>
      <c r="O82" s="799">
        <v>460</v>
      </c>
      <c r="P82" s="799">
        <v>440</v>
      </c>
      <c r="Q82" s="799">
        <v>363</v>
      </c>
      <c r="R82" s="799">
        <v>598</v>
      </c>
      <c r="S82" s="799">
        <v>548</v>
      </c>
      <c r="T82" s="799">
        <v>501</v>
      </c>
      <c r="U82" s="799">
        <v>1442</v>
      </c>
      <c r="V82" s="799">
        <v>2395</v>
      </c>
      <c r="W82" s="799">
        <v>677</v>
      </c>
      <c r="X82" s="799">
        <v>336</v>
      </c>
      <c r="Y82" s="799">
        <v>592</v>
      </c>
      <c r="Z82" s="799">
        <v>549</v>
      </c>
      <c r="AA82" s="799">
        <v>310</v>
      </c>
      <c r="AB82" s="799">
        <v>27367</v>
      </c>
      <c r="AC82" s="800">
        <v>3.3433387941892587E-2</v>
      </c>
    </row>
    <row r="83" spans="1:29" ht="30.75" customHeight="1" thickBot="1">
      <c r="A83" s="798" t="s">
        <v>829</v>
      </c>
      <c r="B83" s="799">
        <v>106127</v>
      </c>
      <c r="C83" s="799">
        <v>91056</v>
      </c>
      <c r="D83" s="799">
        <v>37355</v>
      </c>
      <c r="E83" s="799">
        <v>54465</v>
      </c>
      <c r="F83" s="799">
        <v>12844</v>
      </c>
      <c r="G83" s="799">
        <v>36488</v>
      </c>
      <c r="H83" s="799">
        <v>19033</v>
      </c>
      <c r="I83" s="799">
        <v>20021</v>
      </c>
      <c r="J83" s="799">
        <v>31380</v>
      </c>
      <c r="K83" s="799">
        <v>14336</v>
      </c>
      <c r="L83" s="799">
        <v>17937</v>
      </c>
      <c r="M83" s="799">
        <v>10855</v>
      </c>
      <c r="N83" s="799">
        <v>30853</v>
      </c>
      <c r="O83" s="799">
        <v>16330</v>
      </c>
      <c r="P83" s="799">
        <v>11218</v>
      </c>
      <c r="Q83" s="799">
        <v>34304</v>
      </c>
      <c r="R83" s="799">
        <v>14275</v>
      </c>
      <c r="S83" s="799">
        <v>19845</v>
      </c>
      <c r="T83" s="799">
        <v>13758</v>
      </c>
      <c r="U83" s="799">
        <v>25177</v>
      </c>
      <c r="V83" s="799">
        <v>29518</v>
      </c>
      <c r="W83" s="799">
        <v>20434</v>
      </c>
      <c r="X83" s="799">
        <v>19496</v>
      </c>
      <c r="Y83" s="799">
        <v>20193</v>
      </c>
      <c r="Z83" s="799">
        <v>22934</v>
      </c>
      <c r="AA83" s="799">
        <v>7593</v>
      </c>
      <c r="AB83" s="799">
        <v>737825</v>
      </c>
      <c r="AC83" s="800">
        <v>0.90137718632758046</v>
      </c>
    </row>
    <row r="84" spans="1:29" ht="48.75" customHeight="1" thickTop="1" thickBot="1">
      <c r="A84" s="801" t="s">
        <v>6</v>
      </c>
      <c r="B84" s="802">
        <v>128136</v>
      </c>
      <c r="C84" s="802">
        <v>96338</v>
      </c>
      <c r="D84" s="802">
        <v>42195</v>
      </c>
      <c r="E84" s="802">
        <v>56995</v>
      </c>
      <c r="F84" s="802">
        <v>14568</v>
      </c>
      <c r="G84" s="802">
        <v>40756</v>
      </c>
      <c r="H84" s="802">
        <v>20621</v>
      </c>
      <c r="I84" s="802">
        <v>22156</v>
      </c>
      <c r="J84" s="802">
        <v>33681</v>
      </c>
      <c r="K84" s="802">
        <v>15849</v>
      </c>
      <c r="L84" s="802">
        <v>19295</v>
      </c>
      <c r="M84" s="802">
        <v>11699</v>
      </c>
      <c r="N84" s="802">
        <v>33530</v>
      </c>
      <c r="O84" s="802">
        <v>17880</v>
      </c>
      <c r="P84" s="802">
        <v>12621</v>
      </c>
      <c r="Q84" s="802">
        <v>35171</v>
      </c>
      <c r="R84" s="802">
        <v>15654</v>
      </c>
      <c r="S84" s="802">
        <v>21832</v>
      </c>
      <c r="T84" s="802">
        <v>15199</v>
      </c>
      <c r="U84" s="802">
        <v>29758</v>
      </c>
      <c r="V84" s="802">
        <v>36225</v>
      </c>
      <c r="W84" s="802">
        <v>22565</v>
      </c>
      <c r="X84" s="802">
        <v>20537</v>
      </c>
      <c r="Y84" s="802">
        <v>22011</v>
      </c>
      <c r="Z84" s="802">
        <v>24720</v>
      </c>
      <c r="AA84" s="802">
        <v>8561</v>
      </c>
      <c r="AB84" s="802">
        <v>818553</v>
      </c>
      <c r="AC84" s="803">
        <v>1</v>
      </c>
    </row>
    <row r="85" spans="1:29" ht="24" customHeight="1" thickTop="1">
      <c r="A85" s="806" t="s">
        <v>830</v>
      </c>
      <c r="B85" s="800">
        <v>0.15653964984552007</v>
      </c>
      <c r="C85" s="800">
        <v>0.1176930510302937</v>
      </c>
      <c r="D85" s="800">
        <v>5.154828092988481E-2</v>
      </c>
      <c r="E85" s="800">
        <v>6.9628967214096088E-2</v>
      </c>
      <c r="F85" s="800">
        <v>1.7797259310026351E-2</v>
      </c>
      <c r="G85" s="800">
        <v>4.9790300689142912E-2</v>
      </c>
      <c r="H85" s="800">
        <v>2.5192015666670332E-2</v>
      </c>
      <c r="I85" s="800">
        <v>2.7067276034661164E-2</v>
      </c>
      <c r="J85" s="800">
        <v>4.1146999644494614E-2</v>
      </c>
      <c r="K85" s="800">
        <v>1.936221600800437E-2</v>
      </c>
      <c r="L85" s="800">
        <v>2.3572083909044375E-2</v>
      </c>
      <c r="M85" s="800">
        <v>1.429229384047215E-2</v>
      </c>
      <c r="N85" s="800">
        <v>4.0962527777675971E-2</v>
      </c>
      <c r="O85" s="800">
        <v>2.1843423700114713E-2</v>
      </c>
      <c r="P85" s="800">
        <v>1.5418671729258827E-2</v>
      </c>
      <c r="Q85" s="800">
        <v>4.2967284952837505E-2</v>
      </c>
      <c r="R85" s="800">
        <v>1.9123990749529963E-2</v>
      </c>
      <c r="S85" s="800">
        <v>2.6671455605195998E-2</v>
      </c>
      <c r="T85" s="800">
        <v>1.8568131813089684E-2</v>
      </c>
      <c r="U85" s="800">
        <v>3.6354396111186446E-2</v>
      </c>
      <c r="V85" s="800">
        <v>4.4254923016591473E-2</v>
      </c>
      <c r="W85" s="800">
        <v>2.7566938243461327E-2</v>
      </c>
      <c r="X85" s="800">
        <v>2.508939555532751E-2</v>
      </c>
      <c r="Y85" s="800">
        <v>2.6890134175795579E-2</v>
      </c>
      <c r="Z85" s="800">
        <v>3.019963276660155E-2</v>
      </c>
      <c r="AA85" s="800">
        <v>1.0458699681022487E-2</v>
      </c>
      <c r="AB85" s="800">
        <v>1</v>
      </c>
      <c r="AC85" s="800"/>
    </row>
    <row r="86" spans="1:29" ht="9" customHeight="1" thickBot="1">
      <c r="A86" s="807"/>
      <c r="B86" s="808"/>
      <c r="C86" s="809"/>
      <c r="D86" s="809"/>
      <c r="E86" s="809"/>
      <c r="F86" s="809"/>
      <c r="G86" s="809"/>
      <c r="H86" s="808"/>
      <c r="I86" s="808"/>
      <c r="J86" s="808"/>
      <c r="K86" s="808"/>
      <c r="L86" s="808"/>
      <c r="M86" s="808"/>
      <c r="N86" s="808"/>
      <c r="O86" s="808"/>
      <c r="P86" s="735"/>
      <c r="Q86" s="736"/>
      <c r="R86" s="736"/>
      <c r="S86" s="736"/>
      <c r="T86" s="736"/>
      <c r="U86" s="736"/>
      <c r="V86" s="735"/>
      <c r="W86" s="735"/>
      <c r="X86" s="735"/>
      <c r="Y86" s="735"/>
      <c r="Z86" s="735"/>
      <c r="AA86" s="735"/>
      <c r="AB86" s="735"/>
      <c r="AC86" s="737"/>
    </row>
    <row r="87" spans="1:29" ht="17.25" customHeight="1">
      <c r="A87" s="1122" t="s">
        <v>837</v>
      </c>
      <c r="B87" s="1115"/>
      <c r="C87" s="1115"/>
      <c r="D87" s="1115"/>
      <c r="E87" s="1115"/>
      <c r="F87" s="1115"/>
      <c r="G87" s="1115"/>
      <c r="H87" s="1115"/>
      <c r="I87" s="1115"/>
      <c r="J87" s="1115"/>
      <c r="K87" s="1115"/>
      <c r="L87" s="1115"/>
      <c r="M87" s="1115"/>
      <c r="N87" s="1115"/>
      <c r="O87" s="1115"/>
      <c r="AC87" s="985"/>
    </row>
    <row r="88" spans="1:29" ht="9" customHeight="1">
      <c r="A88" s="290"/>
      <c r="B88" s="141"/>
      <c r="C88" s="291"/>
      <c r="D88" s="291"/>
      <c r="E88" s="291"/>
      <c r="F88" s="291"/>
      <c r="G88" s="291"/>
      <c r="H88" s="141"/>
      <c r="I88" s="141"/>
      <c r="J88" s="141"/>
      <c r="K88" s="141"/>
      <c r="L88" s="141"/>
      <c r="M88" s="141"/>
      <c r="N88" s="141"/>
      <c r="O88" s="382"/>
      <c r="AC88" s="985"/>
    </row>
    <row r="89" spans="1:29" ht="9" customHeight="1">
      <c r="A89" s="290"/>
      <c r="B89" s="141"/>
      <c r="C89" s="291"/>
      <c r="D89" s="291"/>
      <c r="E89" s="291"/>
      <c r="F89" s="291"/>
      <c r="G89" s="291"/>
      <c r="H89" s="141"/>
      <c r="I89" s="141"/>
      <c r="J89" s="141"/>
      <c r="K89" s="141"/>
      <c r="L89" s="141"/>
      <c r="M89" s="141"/>
      <c r="N89" s="141"/>
      <c r="O89" s="382"/>
      <c r="AC89" s="985"/>
    </row>
    <row r="90" spans="1:29" s="742" customFormat="1" ht="60" customHeight="1">
      <c r="A90" s="1068" t="s">
        <v>907</v>
      </c>
      <c r="B90" s="1068"/>
      <c r="C90" s="1068"/>
      <c r="D90" s="1068"/>
      <c r="E90" s="1068"/>
      <c r="F90" s="1068"/>
      <c r="G90" s="1068"/>
      <c r="H90" s="1068"/>
      <c r="I90" s="1068"/>
      <c r="J90" s="1068"/>
      <c r="K90" s="1068"/>
      <c r="L90" s="1068"/>
      <c r="M90" s="1068"/>
      <c r="N90" s="1068"/>
      <c r="O90" s="1068"/>
      <c r="P90" s="1068"/>
      <c r="Q90" s="1068"/>
      <c r="R90" s="1068"/>
      <c r="S90" s="1068"/>
      <c r="T90" s="1068"/>
      <c r="U90" s="1068"/>
      <c r="V90" s="1068"/>
      <c r="W90" s="1068"/>
      <c r="X90" s="1068"/>
      <c r="Y90" s="1068"/>
      <c r="Z90" s="1068"/>
      <c r="AA90" s="1068"/>
      <c r="AB90" s="1068"/>
      <c r="AC90" s="1068"/>
    </row>
    <row r="91" spans="1:29" s="742" customFormat="1" ht="39" customHeight="1">
      <c r="A91" s="1068" t="s">
        <v>920</v>
      </c>
      <c r="B91" s="1068"/>
      <c r="C91" s="1068"/>
      <c r="D91" s="1068"/>
      <c r="E91" s="1068"/>
      <c r="F91" s="1068"/>
      <c r="G91" s="1068"/>
      <c r="H91" s="1068"/>
      <c r="I91" s="1068"/>
      <c r="J91" s="1068"/>
      <c r="K91" s="1068"/>
      <c r="L91" s="1068"/>
      <c r="M91" s="1068"/>
      <c r="N91" s="1068"/>
      <c r="O91" s="1068"/>
      <c r="P91" s="1068"/>
      <c r="Q91" s="1068"/>
      <c r="R91" s="1068"/>
      <c r="S91" s="1068"/>
      <c r="T91" s="1068"/>
      <c r="U91" s="1068"/>
      <c r="V91" s="1068"/>
      <c r="W91" s="1068"/>
      <c r="X91" s="1068"/>
      <c r="Y91" s="1068"/>
      <c r="Z91" s="1068"/>
      <c r="AA91" s="1068"/>
      <c r="AB91" s="1068"/>
      <c r="AC91" s="1068"/>
    </row>
    <row r="92" spans="1:29" s="742" customFormat="1" ht="39" customHeight="1">
      <c r="A92" s="1068" t="s">
        <v>1493</v>
      </c>
      <c r="B92" s="1068"/>
      <c r="C92" s="1068"/>
      <c r="D92" s="1068"/>
      <c r="E92" s="1068"/>
      <c r="F92" s="1068"/>
      <c r="G92" s="1068"/>
      <c r="H92" s="1068"/>
      <c r="I92" s="1068"/>
      <c r="J92" s="1068"/>
      <c r="K92" s="1068"/>
      <c r="L92" s="1068"/>
      <c r="M92" s="1068"/>
      <c r="N92" s="1068"/>
      <c r="O92" s="1068"/>
      <c r="P92" s="1068"/>
      <c r="Q92" s="1068"/>
      <c r="R92" s="1068"/>
      <c r="S92" s="1068"/>
      <c r="T92" s="1068"/>
      <c r="U92" s="1068"/>
      <c r="V92" s="1068"/>
      <c r="W92" s="1068"/>
      <c r="X92" s="1068"/>
      <c r="Y92" s="1068"/>
      <c r="Z92" s="1068"/>
      <c r="AA92" s="1068"/>
      <c r="AB92" s="1068"/>
      <c r="AC92" s="1068"/>
    </row>
    <row r="93" spans="1:29" s="743" customFormat="1" ht="48.75" customHeight="1">
      <c r="A93" s="1121" t="s">
        <v>1366</v>
      </c>
      <c r="B93" s="1121"/>
      <c r="C93" s="1121"/>
      <c r="D93" s="1121"/>
      <c r="E93" s="1121"/>
      <c r="F93" s="1121"/>
      <c r="G93" s="1121"/>
      <c r="H93" s="1121"/>
      <c r="I93" s="1121"/>
      <c r="J93" s="1121"/>
      <c r="K93" s="1121"/>
      <c r="L93" s="1121"/>
      <c r="M93" s="1121"/>
      <c r="N93" s="1121"/>
      <c r="O93" s="1121"/>
      <c r="P93" s="1121"/>
      <c r="Q93" s="1121"/>
      <c r="R93" s="1121"/>
      <c r="S93" s="1121"/>
      <c r="T93" s="1121"/>
      <c r="U93" s="1121"/>
      <c r="V93" s="1121"/>
      <c r="W93" s="1121"/>
      <c r="X93" s="1121"/>
      <c r="Y93" s="1121"/>
      <c r="Z93" s="1121"/>
      <c r="AA93" s="1121"/>
      <c r="AB93" s="1121"/>
      <c r="AC93" s="1121"/>
    </row>
    <row r="94" spans="1:29" ht="6" customHeight="1">
      <c r="A94" s="265"/>
      <c r="AC94" s="985"/>
    </row>
    <row r="95" spans="1:29" ht="10.5" customHeight="1" thickBot="1">
      <c r="A95" s="582"/>
      <c r="B95" s="583"/>
      <c r="C95" s="583"/>
      <c r="D95" s="584"/>
      <c r="E95" s="583"/>
      <c r="F95" s="583"/>
      <c r="G95" s="583"/>
      <c r="H95" s="583"/>
      <c r="I95" s="584"/>
      <c r="J95" s="583"/>
      <c r="K95" s="583"/>
      <c r="L95" s="583"/>
      <c r="M95" s="583"/>
      <c r="N95" s="583"/>
      <c r="O95" s="583"/>
      <c r="AC95" s="985"/>
    </row>
    <row r="96" spans="1:29" ht="27" customHeight="1" thickTop="1" thickBot="1">
      <c r="A96" s="796" t="s">
        <v>814</v>
      </c>
      <c r="B96" s="796" t="s">
        <v>877</v>
      </c>
      <c r="C96" s="796" t="s">
        <v>878</v>
      </c>
      <c r="D96" s="796" t="s">
        <v>879</v>
      </c>
      <c r="E96" s="796" t="s">
        <v>880</v>
      </c>
      <c r="F96" s="796" t="s">
        <v>881</v>
      </c>
      <c r="G96" s="796" t="s">
        <v>882</v>
      </c>
      <c r="H96" s="796" t="s">
        <v>883</v>
      </c>
      <c r="I96" s="796" t="s">
        <v>884</v>
      </c>
      <c r="J96" s="796" t="s">
        <v>885</v>
      </c>
      <c r="K96" s="796" t="s">
        <v>886</v>
      </c>
      <c r="L96" s="796" t="s">
        <v>887</v>
      </c>
      <c r="M96" s="796" t="s">
        <v>888</v>
      </c>
      <c r="N96" s="796" t="s">
        <v>889</v>
      </c>
      <c r="O96" s="796" t="s">
        <v>890</v>
      </c>
      <c r="P96" s="796" t="s">
        <v>891</v>
      </c>
      <c r="Q96" s="796" t="s">
        <v>892</v>
      </c>
      <c r="R96" s="796" t="s">
        <v>893</v>
      </c>
      <c r="S96" s="796" t="s">
        <v>894</v>
      </c>
      <c r="T96" s="796" t="s">
        <v>895</v>
      </c>
      <c r="U96" s="796" t="s">
        <v>896</v>
      </c>
      <c r="V96" s="796" t="s">
        <v>897</v>
      </c>
      <c r="W96" s="796" t="s">
        <v>898</v>
      </c>
      <c r="X96" s="796" t="s">
        <v>899</v>
      </c>
      <c r="Y96" s="796" t="s">
        <v>900</v>
      </c>
      <c r="Z96" s="796" t="s">
        <v>901</v>
      </c>
      <c r="AA96" s="796" t="s">
        <v>902</v>
      </c>
      <c r="AB96" s="796" t="s">
        <v>6</v>
      </c>
      <c r="AC96" s="797" t="s">
        <v>723</v>
      </c>
    </row>
    <row r="97" spans="1:29" ht="63" customHeight="1" thickTop="1">
      <c r="A97" s="798" t="s">
        <v>816</v>
      </c>
      <c r="B97" s="799">
        <v>59000</v>
      </c>
      <c r="C97" s="799">
        <v>0</v>
      </c>
      <c r="D97" s="799">
        <v>0</v>
      </c>
      <c r="E97" s="799">
        <v>0</v>
      </c>
      <c r="F97" s="799">
        <v>0</v>
      </c>
      <c r="G97" s="799">
        <v>0</v>
      </c>
      <c r="H97" s="799">
        <v>0</v>
      </c>
      <c r="I97" s="799">
        <v>0</v>
      </c>
      <c r="J97" s="799">
        <v>0</v>
      </c>
      <c r="K97" s="799">
        <v>0</v>
      </c>
      <c r="L97" s="799">
        <v>0</v>
      </c>
      <c r="M97" s="799">
        <v>0</v>
      </c>
      <c r="N97" s="799">
        <v>0</v>
      </c>
      <c r="O97" s="799">
        <v>0</v>
      </c>
      <c r="P97" s="799">
        <v>0</v>
      </c>
      <c r="Q97" s="799">
        <v>0</v>
      </c>
      <c r="R97" s="799">
        <v>0</v>
      </c>
      <c r="S97" s="799">
        <v>0</v>
      </c>
      <c r="T97" s="799">
        <v>0</v>
      </c>
      <c r="U97" s="799">
        <v>0</v>
      </c>
      <c r="V97" s="799">
        <v>0</v>
      </c>
      <c r="W97" s="799">
        <v>0</v>
      </c>
      <c r="X97" s="799">
        <v>0</v>
      </c>
      <c r="Y97" s="799">
        <v>0</v>
      </c>
      <c r="Z97" s="799">
        <v>0</v>
      </c>
      <c r="AA97" s="799">
        <v>0</v>
      </c>
      <c r="AB97" s="799">
        <v>59000</v>
      </c>
      <c r="AC97" s="800">
        <v>1.8642777619436109E-2</v>
      </c>
    </row>
    <row r="98" spans="1:29" ht="30" customHeight="1">
      <c r="A98" s="798" t="s">
        <v>817</v>
      </c>
      <c r="B98" s="799">
        <v>69972.715790000002</v>
      </c>
      <c r="C98" s="799">
        <v>0</v>
      </c>
      <c r="D98" s="799">
        <v>10000</v>
      </c>
      <c r="E98" s="799">
        <v>0</v>
      </c>
      <c r="F98" s="799">
        <v>0</v>
      </c>
      <c r="G98" s="799">
        <v>0</v>
      </c>
      <c r="H98" s="799">
        <v>0</v>
      </c>
      <c r="I98" s="799">
        <v>0</v>
      </c>
      <c r="J98" s="799">
        <v>0</v>
      </c>
      <c r="K98" s="799">
        <v>0</v>
      </c>
      <c r="L98" s="799">
        <v>0</v>
      </c>
      <c r="M98" s="799">
        <v>0</v>
      </c>
      <c r="N98" s="799">
        <v>0</v>
      </c>
      <c r="O98" s="799">
        <v>0</v>
      </c>
      <c r="P98" s="799">
        <v>0</v>
      </c>
      <c r="Q98" s="799">
        <v>0</v>
      </c>
      <c r="R98" s="799">
        <v>0</v>
      </c>
      <c r="S98" s="799">
        <v>0</v>
      </c>
      <c r="T98" s="799">
        <v>0</v>
      </c>
      <c r="U98" s="799">
        <v>0</v>
      </c>
      <c r="V98" s="799">
        <v>0</v>
      </c>
      <c r="W98" s="799">
        <v>0</v>
      </c>
      <c r="X98" s="799">
        <v>0</v>
      </c>
      <c r="Y98" s="799">
        <v>0</v>
      </c>
      <c r="Z98" s="799">
        <v>7000</v>
      </c>
      <c r="AA98" s="799">
        <v>0</v>
      </c>
      <c r="AB98" s="799">
        <v>86972.715790000002</v>
      </c>
      <c r="AC98" s="800">
        <v>2.7481576261548978E-2</v>
      </c>
    </row>
    <row r="99" spans="1:29" ht="30" customHeight="1">
      <c r="A99" s="798" t="s">
        <v>818</v>
      </c>
      <c r="B99" s="799">
        <v>39586.754780000003</v>
      </c>
      <c r="C99" s="799">
        <v>48379.45</v>
      </c>
      <c r="D99" s="799">
        <v>21816.63984</v>
      </c>
      <c r="E99" s="799">
        <v>0</v>
      </c>
      <c r="F99" s="799">
        <v>0</v>
      </c>
      <c r="G99" s="799">
        <v>0</v>
      </c>
      <c r="H99" s="799">
        <v>0</v>
      </c>
      <c r="I99" s="799">
        <v>0</v>
      </c>
      <c r="J99" s="799">
        <v>0</v>
      </c>
      <c r="K99" s="799">
        <v>0</v>
      </c>
      <c r="L99" s="799">
        <v>0</v>
      </c>
      <c r="M99" s="799">
        <v>0</v>
      </c>
      <c r="N99" s="799">
        <v>0</v>
      </c>
      <c r="O99" s="799">
        <v>0</v>
      </c>
      <c r="P99" s="799">
        <v>0</v>
      </c>
      <c r="Q99" s="799">
        <v>0</v>
      </c>
      <c r="R99" s="799">
        <v>0</v>
      </c>
      <c r="S99" s="799">
        <v>0</v>
      </c>
      <c r="T99" s="799">
        <v>0</v>
      </c>
      <c r="U99" s="799">
        <v>0</v>
      </c>
      <c r="V99" s="799">
        <v>3500</v>
      </c>
      <c r="W99" s="799">
        <v>0</v>
      </c>
      <c r="X99" s="799">
        <v>4000</v>
      </c>
      <c r="Y99" s="799">
        <v>0</v>
      </c>
      <c r="Z99" s="799">
        <v>12472.21918</v>
      </c>
      <c r="AA99" s="799">
        <v>3587.6280000000002</v>
      </c>
      <c r="AB99" s="799">
        <v>133342.6918</v>
      </c>
      <c r="AC99" s="800">
        <v>4.2133527972956053E-2</v>
      </c>
    </row>
    <row r="100" spans="1:29" ht="30" customHeight="1">
      <c r="A100" s="798" t="s">
        <v>819</v>
      </c>
      <c r="B100" s="799">
        <v>183066.97834</v>
      </c>
      <c r="C100" s="799">
        <v>73758.155350000001</v>
      </c>
      <c r="D100" s="799">
        <v>39492.339479999995</v>
      </c>
      <c r="E100" s="799">
        <v>6397.4258799999998</v>
      </c>
      <c r="F100" s="799">
        <v>4744</v>
      </c>
      <c r="G100" s="799">
        <v>5631.5241699999997</v>
      </c>
      <c r="H100" s="799">
        <v>14090.339800000002</v>
      </c>
      <c r="I100" s="799">
        <v>6582</v>
      </c>
      <c r="J100" s="799">
        <v>15452.7</v>
      </c>
      <c r="K100" s="799">
        <v>0</v>
      </c>
      <c r="L100" s="799">
        <v>0</v>
      </c>
      <c r="M100" s="799">
        <v>0</v>
      </c>
      <c r="N100" s="799">
        <v>3500</v>
      </c>
      <c r="O100" s="799">
        <v>6500</v>
      </c>
      <c r="P100" s="799">
        <v>0</v>
      </c>
      <c r="Q100" s="799">
        <v>1500</v>
      </c>
      <c r="R100" s="799">
        <v>1506.33152</v>
      </c>
      <c r="S100" s="799">
        <v>0</v>
      </c>
      <c r="T100" s="799">
        <v>0</v>
      </c>
      <c r="U100" s="799">
        <v>0</v>
      </c>
      <c r="V100" s="799">
        <v>0</v>
      </c>
      <c r="W100" s="799">
        <v>2500</v>
      </c>
      <c r="X100" s="799">
        <v>7881.2</v>
      </c>
      <c r="Y100" s="799">
        <v>0</v>
      </c>
      <c r="Z100" s="799">
        <v>28686.330190000001</v>
      </c>
      <c r="AA100" s="799">
        <v>3477</v>
      </c>
      <c r="AB100" s="799">
        <v>404766.32472999999</v>
      </c>
      <c r="AC100" s="800">
        <v>0.12789777253860768</v>
      </c>
    </row>
    <row r="101" spans="1:29" ht="30" customHeight="1">
      <c r="A101" s="798" t="s">
        <v>820</v>
      </c>
      <c r="B101" s="799">
        <v>129354.77856999999</v>
      </c>
      <c r="C101" s="799">
        <v>67357.388489999998</v>
      </c>
      <c r="D101" s="799">
        <v>25755.024969999999</v>
      </c>
      <c r="E101" s="799">
        <v>2786.7510400000001</v>
      </c>
      <c r="F101" s="799">
        <v>15052.461880000001</v>
      </c>
      <c r="G101" s="799">
        <v>4653.9268700000002</v>
      </c>
      <c r="H101" s="799">
        <v>22288.387500000001</v>
      </c>
      <c r="I101" s="799">
        <v>5941.8905199999999</v>
      </c>
      <c r="J101" s="799">
        <v>6153.8</v>
      </c>
      <c r="K101" s="799">
        <v>0</v>
      </c>
      <c r="L101" s="799">
        <v>0</v>
      </c>
      <c r="M101" s="799">
        <v>0</v>
      </c>
      <c r="N101" s="799">
        <v>2765.5</v>
      </c>
      <c r="O101" s="799">
        <v>3499.4879999999998</v>
      </c>
      <c r="P101" s="799">
        <v>885.50321999999994</v>
      </c>
      <c r="Q101" s="799">
        <v>6004.3</v>
      </c>
      <c r="R101" s="799">
        <v>5697.76217</v>
      </c>
      <c r="S101" s="799">
        <v>800</v>
      </c>
      <c r="T101" s="799">
        <v>0</v>
      </c>
      <c r="U101" s="799">
        <v>2200</v>
      </c>
      <c r="V101" s="799">
        <v>0</v>
      </c>
      <c r="W101" s="799">
        <v>9004.3102699999999</v>
      </c>
      <c r="X101" s="799">
        <v>17659.614000000001</v>
      </c>
      <c r="Y101" s="799">
        <v>0</v>
      </c>
      <c r="Z101" s="799">
        <v>28092.11362</v>
      </c>
      <c r="AA101" s="799">
        <v>11689.967359999999</v>
      </c>
      <c r="AB101" s="799">
        <v>367642.96848000004</v>
      </c>
      <c r="AC101" s="800">
        <v>0.11616756109698305</v>
      </c>
    </row>
    <row r="102" spans="1:29" ht="30" customHeight="1">
      <c r="A102" s="798" t="s">
        <v>821</v>
      </c>
      <c r="B102" s="799">
        <v>103666.66128</v>
      </c>
      <c r="C102" s="799">
        <v>97700.395499999999</v>
      </c>
      <c r="D102" s="799">
        <v>49134.644159999996</v>
      </c>
      <c r="E102" s="799">
        <v>9514.9515700000011</v>
      </c>
      <c r="F102" s="799">
        <v>16011.283539999999</v>
      </c>
      <c r="G102" s="799">
        <v>8779.5405500000015</v>
      </c>
      <c r="H102" s="799">
        <v>9967.0275899999997</v>
      </c>
      <c r="I102" s="799">
        <v>7653.87129</v>
      </c>
      <c r="J102" s="799">
        <v>5886.6587499999996</v>
      </c>
      <c r="K102" s="799">
        <v>1284.9161999999999</v>
      </c>
      <c r="L102" s="799">
        <v>416.64114000000001</v>
      </c>
      <c r="M102" s="799">
        <v>2924.3153900000002</v>
      </c>
      <c r="N102" s="799">
        <v>5375.1507199999996</v>
      </c>
      <c r="O102" s="799">
        <v>9591.5267199999998</v>
      </c>
      <c r="P102" s="799">
        <v>1438</v>
      </c>
      <c r="Q102" s="799">
        <v>6276.6418400000002</v>
      </c>
      <c r="R102" s="799">
        <v>6091.1092399999998</v>
      </c>
      <c r="S102" s="799">
        <v>4571.5798800000002</v>
      </c>
      <c r="T102" s="799">
        <v>1715.5151000000001</v>
      </c>
      <c r="U102" s="799">
        <v>2271.5194700000002</v>
      </c>
      <c r="V102" s="799">
        <v>1814.3908200000001</v>
      </c>
      <c r="W102" s="799">
        <v>6427.6376700000001</v>
      </c>
      <c r="X102" s="799">
        <v>18949.516680000001</v>
      </c>
      <c r="Y102" s="799">
        <v>2759.1749100000002</v>
      </c>
      <c r="Z102" s="799">
        <v>30227.135989999999</v>
      </c>
      <c r="AA102" s="799">
        <v>7740.2812899999999</v>
      </c>
      <c r="AB102" s="799">
        <v>418190.08729</v>
      </c>
      <c r="AC102" s="800">
        <v>0.13213940338983127</v>
      </c>
    </row>
    <row r="103" spans="1:29" ht="30" customHeight="1">
      <c r="A103" s="798" t="s">
        <v>822</v>
      </c>
      <c r="B103" s="799">
        <v>88110.76473000001</v>
      </c>
      <c r="C103" s="799">
        <v>69805.562959999996</v>
      </c>
      <c r="D103" s="799">
        <v>38091.667000000001</v>
      </c>
      <c r="E103" s="799">
        <v>5733.7070899999999</v>
      </c>
      <c r="F103" s="799">
        <v>9609.1697399999994</v>
      </c>
      <c r="G103" s="799">
        <v>9943.4969399999991</v>
      </c>
      <c r="H103" s="799">
        <v>7705.0802699999995</v>
      </c>
      <c r="I103" s="799">
        <v>8826.9504800000013</v>
      </c>
      <c r="J103" s="799">
        <v>5951.1760800000002</v>
      </c>
      <c r="K103" s="799">
        <v>4265.7924499999999</v>
      </c>
      <c r="L103" s="799">
        <v>2396.3220799999999</v>
      </c>
      <c r="M103" s="799">
        <v>3219.9477499999998</v>
      </c>
      <c r="N103" s="799">
        <v>5716.9118499999995</v>
      </c>
      <c r="O103" s="799">
        <v>7886.7651100000003</v>
      </c>
      <c r="P103" s="799">
        <v>4795.6917999999996</v>
      </c>
      <c r="Q103" s="799">
        <v>3831.0227</v>
      </c>
      <c r="R103" s="799">
        <v>4391.2346299999999</v>
      </c>
      <c r="S103" s="799">
        <v>7294.1067300000004</v>
      </c>
      <c r="T103" s="799">
        <v>2195.8967900000002</v>
      </c>
      <c r="U103" s="799">
        <v>5206.3848600000001</v>
      </c>
      <c r="V103" s="799">
        <v>3869.3635600000002</v>
      </c>
      <c r="W103" s="799">
        <v>5992.6663699999999</v>
      </c>
      <c r="X103" s="799">
        <v>12843.696480000001</v>
      </c>
      <c r="Y103" s="799">
        <v>3427.48405</v>
      </c>
      <c r="Z103" s="799">
        <v>21898.446739999999</v>
      </c>
      <c r="AA103" s="799">
        <v>3181.49269</v>
      </c>
      <c r="AB103" s="799">
        <v>346190.80193000002</v>
      </c>
      <c r="AC103" s="800">
        <v>0.10938912091991938</v>
      </c>
    </row>
    <row r="104" spans="1:29" ht="30" customHeight="1">
      <c r="A104" s="798" t="s">
        <v>823</v>
      </c>
      <c r="B104" s="799">
        <v>31076.005069999999</v>
      </c>
      <c r="C104" s="799">
        <v>51151.286520000001</v>
      </c>
      <c r="D104" s="799">
        <v>30328.579969999999</v>
      </c>
      <c r="E104" s="799">
        <v>3894.5528199999999</v>
      </c>
      <c r="F104" s="799">
        <v>8819.5766100000001</v>
      </c>
      <c r="G104" s="799">
        <v>10735.71363</v>
      </c>
      <c r="H104" s="799">
        <v>8251.5681399999994</v>
      </c>
      <c r="I104" s="799">
        <v>9904.1578100000006</v>
      </c>
      <c r="J104" s="799">
        <v>6989.7136799999998</v>
      </c>
      <c r="K104" s="799">
        <v>5992.2365099999997</v>
      </c>
      <c r="L104" s="799">
        <v>4037.0292400000003</v>
      </c>
      <c r="M104" s="799">
        <v>5185.8649100000002</v>
      </c>
      <c r="N104" s="799">
        <v>9465.9919100000006</v>
      </c>
      <c r="O104" s="799">
        <v>6877.0870500000001</v>
      </c>
      <c r="P104" s="799">
        <v>4182.05494</v>
      </c>
      <c r="Q104" s="799">
        <v>3260.69</v>
      </c>
      <c r="R104" s="799">
        <v>5140.9195099999997</v>
      </c>
      <c r="S104" s="799">
        <v>8438.5837200000005</v>
      </c>
      <c r="T104" s="799">
        <v>3333.03305</v>
      </c>
      <c r="U104" s="799">
        <v>5944.7341299999998</v>
      </c>
      <c r="V104" s="799">
        <v>6695.8834500000003</v>
      </c>
      <c r="W104" s="799">
        <v>6811.9066600000006</v>
      </c>
      <c r="X104" s="799">
        <v>11167.290730000001</v>
      </c>
      <c r="Y104" s="799">
        <v>5616.4703300000001</v>
      </c>
      <c r="Z104" s="799">
        <v>21629.799329999998</v>
      </c>
      <c r="AA104" s="799">
        <v>4159.3912099999998</v>
      </c>
      <c r="AB104" s="799">
        <v>279090.12093000003</v>
      </c>
      <c r="AC104" s="800">
        <v>8.8186695936941048E-2</v>
      </c>
    </row>
    <row r="105" spans="1:29" ht="30" customHeight="1">
      <c r="A105" s="798" t="s">
        <v>824</v>
      </c>
      <c r="B105" s="799">
        <v>17825.051289999999</v>
      </c>
      <c r="C105" s="799">
        <v>24010.654399999999</v>
      </c>
      <c r="D105" s="799">
        <v>21092.659019999999</v>
      </c>
      <c r="E105" s="799">
        <v>2860.4319599999999</v>
      </c>
      <c r="F105" s="799">
        <v>4207.16237</v>
      </c>
      <c r="G105" s="799">
        <v>5130.1947199999995</v>
      </c>
      <c r="H105" s="799">
        <v>5026.67976</v>
      </c>
      <c r="I105" s="799">
        <v>6285.2455399999999</v>
      </c>
      <c r="J105" s="799">
        <v>4475.9847699999991</v>
      </c>
      <c r="K105" s="799">
        <v>4101.0368500000004</v>
      </c>
      <c r="L105" s="799">
        <v>2281.0176200000001</v>
      </c>
      <c r="M105" s="799">
        <v>2056.5496499999999</v>
      </c>
      <c r="N105" s="799">
        <v>5947.9312800000007</v>
      </c>
      <c r="O105" s="799">
        <v>2642.90346</v>
      </c>
      <c r="P105" s="799">
        <v>3855.3223399999997</v>
      </c>
      <c r="Q105" s="799">
        <v>935.93048999999996</v>
      </c>
      <c r="R105" s="799">
        <v>3700.3646899999999</v>
      </c>
      <c r="S105" s="799">
        <v>4282.4325899999994</v>
      </c>
      <c r="T105" s="799">
        <v>2519.0996600000003</v>
      </c>
      <c r="U105" s="799">
        <v>3551.47228</v>
      </c>
      <c r="V105" s="799">
        <v>3753.9747200000002</v>
      </c>
      <c r="W105" s="799">
        <v>4586.9441399999996</v>
      </c>
      <c r="X105" s="799">
        <v>5474.07251</v>
      </c>
      <c r="Y105" s="799">
        <v>4159.6234199999999</v>
      </c>
      <c r="Z105" s="799">
        <v>11954.621630000001</v>
      </c>
      <c r="AA105" s="799">
        <v>2816.7520499999996</v>
      </c>
      <c r="AB105" s="799">
        <v>159534.11321000001</v>
      </c>
      <c r="AC105" s="800">
        <v>5.0409474496406356E-2</v>
      </c>
    </row>
    <row r="106" spans="1:29" ht="30" customHeight="1">
      <c r="A106" s="798" t="s">
        <v>825</v>
      </c>
      <c r="B106" s="799">
        <v>39933.934000000001</v>
      </c>
      <c r="C106" s="799">
        <v>40863.645979999994</v>
      </c>
      <c r="D106" s="799">
        <v>22404.024460000001</v>
      </c>
      <c r="E106" s="799">
        <v>2761.41878</v>
      </c>
      <c r="F106" s="799">
        <v>7205.5943200000002</v>
      </c>
      <c r="G106" s="799">
        <v>14682.95169</v>
      </c>
      <c r="H106" s="799">
        <v>10419.804609999999</v>
      </c>
      <c r="I106" s="799">
        <v>12837.513730000001</v>
      </c>
      <c r="J106" s="799">
        <v>10264.53426</v>
      </c>
      <c r="K106" s="799">
        <v>11573.25827</v>
      </c>
      <c r="L106" s="799">
        <v>5353.7439400000003</v>
      </c>
      <c r="M106" s="799">
        <v>5280.0606600000001</v>
      </c>
      <c r="N106" s="799">
        <v>14480.57741</v>
      </c>
      <c r="O106" s="799">
        <v>7297.1696900000006</v>
      </c>
      <c r="P106" s="799">
        <v>6384.2539500000003</v>
      </c>
      <c r="Q106" s="799">
        <v>1296.3708899999999</v>
      </c>
      <c r="R106" s="799">
        <v>6711.2328099999995</v>
      </c>
      <c r="S106" s="799">
        <v>11362.816720000001</v>
      </c>
      <c r="T106" s="799">
        <v>5092.2987899999998</v>
      </c>
      <c r="U106" s="799">
        <v>9878.84591</v>
      </c>
      <c r="V106" s="799">
        <v>11153.760039999999</v>
      </c>
      <c r="W106" s="799">
        <v>6897.3508000000002</v>
      </c>
      <c r="X106" s="799">
        <v>11359.455769999999</v>
      </c>
      <c r="Y106" s="799">
        <v>7526.1368700000003</v>
      </c>
      <c r="Z106" s="799">
        <v>14445.359210000001</v>
      </c>
      <c r="AA106" s="799">
        <v>5067.6965099999998</v>
      </c>
      <c r="AB106" s="799">
        <v>302533.81007000001</v>
      </c>
      <c r="AC106" s="800">
        <v>9.5594415991453074E-2</v>
      </c>
    </row>
    <row r="107" spans="1:29" ht="30" customHeight="1">
      <c r="A107" s="798" t="s">
        <v>826</v>
      </c>
      <c r="B107" s="799">
        <v>54274.1777</v>
      </c>
      <c r="C107" s="799">
        <v>35303.142879999999</v>
      </c>
      <c r="D107" s="799">
        <v>24266.960789999997</v>
      </c>
      <c r="E107" s="799">
        <v>3804.8085799999999</v>
      </c>
      <c r="F107" s="799">
        <v>8883.8512499999997</v>
      </c>
      <c r="G107" s="799">
        <v>18085.443769999998</v>
      </c>
      <c r="H107" s="799">
        <v>11327.065919999999</v>
      </c>
      <c r="I107" s="799">
        <v>20168.96891</v>
      </c>
      <c r="J107" s="799">
        <v>13477.93312</v>
      </c>
      <c r="K107" s="799">
        <v>12240.717929999999</v>
      </c>
      <c r="L107" s="799">
        <v>7505.6571900000008</v>
      </c>
      <c r="M107" s="799">
        <v>4936.9192899999998</v>
      </c>
      <c r="N107" s="799">
        <v>14157.022210000001</v>
      </c>
      <c r="O107" s="799">
        <v>7680.2490900000003</v>
      </c>
      <c r="P107" s="799">
        <v>6608.2888700000003</v>
      </c>
      <c r="Q107" s="799">
        <v>759.6751999999999</v>
      </c>
      <c r="R107" s="799">
        <v>10488.332640000001</v>
      </c>
      <c r="S107" s="799">
        <v>11678.817289999999</v>
      </c>
      <c r="T107" s="799">
        <v>5616.4322199999997</v>
      </c>
      <c r="U107" s="799">
        <v>8784.7554999999993</v>
      </c>
      <c r="V107" s="799">
        <v>11298.42575</v>
      </c>
      <c r="W107" s="799">
        <v>6701.3559400000004</v>
      </c>
      <c r="X107" s="799">
        <v>13041.34778</v>
      </c>
      <c r="Y107" s="799">
        <v>8761.5558900000015</v>
      </c>
      <c r="Z107" s="799">
        <v>18514.08166</v>
      </c>
      <c r="AA107" s="799">
        <v>5651.3880099999997</v>
      </c>
      <c r="AB107" s="799">
        <v>344017.37537999998</v>
      </c>
      <c r="AC107" s="800">
        <v>0.10870236315985449</v>
      </c>
    </row>
    <row r="108" spans="1:29" ht="30" customHeight="1">
      <c r="A108" s="798" t="s">
        <v>827</v>
      </c>
      <c r="B108" s="799">
        <v>22981.174289999999</v>
      </c>
      <c r="C108" s="799">
        <v>23384.318219999997</v>
      </c>
      <c r="D108" s="799">
        <v>14992.12441</v>
      </c>
      <c r="E108" s="799">
        <v>2596.3499100000004</v>
      </c>
      <c r="F108" s="799">
        <v>6337.6036100000001</v>
      </c>
      <c r="G108" s="799">
        <v>13585.4087</v>
      </c>
      <c r="H108" s="799">
        <v>9515.5455899999997</v>
      </c>
      <c r="I108" s="799">
        <v>14289.74121</v>
      </c>
      <c r="J108" s="799">
        <v>11866.514060000001</v>
      </c>
      <c r="K108" s="799">
        <v>9736.345949999999</v>
      </c>
      <c r="L108" s="799">
        <v>8211.2415400000009</v>
      </c>
      <c r="M108" s="799">
        <v>4233.6630800000003</v>
      </c>
      <c r="N108" s="799">
        <v>12985.22932</v>
      </c>
      <c r="O108" s="799">
        <v>7106.0829199999998</v>
      </c>
      <c r="P108" s="799">
        <v>5053.3272900000002</v>
      </c>
      <c r="Q108" s="799">
        <v>1385.72956</v>
      </c>
      <c r="R108" s="799">
        <v>6643.4465300000002</v>
      </c>
      <c r="S108" s="799">
        <v>9394.4131300000008</v>
      </c>
      <c r="T108" s="799">
        <v>5305.5452400000004</v>
      </c>
      <c r="U108" s="799">
        <v>7813.15895</v>
      </c>
      <c r="V108" s="799">
        <v>13482.67914</v>
      </c>
      <c r="W108" s="799">
        <v>5431.0060400000002</v>
      </c>
      <c r="X108" s="799">
        <v>9933.6402500000004</v>
      </c>
      <c r="Y108" s="799">
        <v>7986.9710400000004</v>
      </c>
      <c r="Z108" s="799">
        <v>9403.5732799999987</v>
      </c>
      <c r="AA108" s="799">
        <v>4356.8147099999996</v>
      </c>
      <c r="AB108" s="799">
        <v>248011.64796999999</v>
      </c>
      <c r="AC108" s="800">
        <v>7.8366542375162426E-2</v>
      </c>
    </row>
    <row r="109" spans="1:29" ht="30" customHeight="1">
      <c r="A109" s="798" t="s">
        <v>828</v>
      </c>
      <c r="B109" s="799">
        <v>1063.03152</v>
      </c>
      <c r="C109" s="799">
        <v>1748.6157900000001</v>
      </c>
      <c r="D109" s="799">
        <v>591.81203000000005</v>
      </c>
      <c r="E109" s="799">
        <v>113.32803</v>
      </c>
      <c r="F109" s="799">
        <v>215.86971</v>
      </c>
      <c r="G109" s="799">
        <v>521.94503999999995</v>
      </c>
      <c r="H109" s="799">
        <v>426.75698999999997</v>
      </c>
      <c r="I109" s="799">
        <v>554.02658999999994</v>
      </c>
      <c r="J109" s="799">
        <v>539.72103000000004</v>
      </c>
      <c r="K109" s="799">
        <v>286.22480999999999</v>
      </c>
      <c r="L109" s="799">
        <v>661.32637</v>
      </c>
      <c r="M109" s="799">
        <v>216.02518000000001</v>
      </c>
      <c r="N109" s="799">
        <v>915.28591000000006</v>
      </c>
      <c r="O109" s="799">
        <v>388.42842999999999</v>
      </c>
      <c r="P109" s="799">
        <v>200.16719000000001</v>
      </c>
      <c r="Q109" s="799">
        <v>56.45</v>
      </c>
      <c r="R109" s="799">
        <v>231.29598999999999</v>
      </c>
      <c r="S109" s="799">
        <v>436.88936999999999</v>
      </c>
      <c r="T109" s="799">
        <v>409.76582999999999</v>
      </c>
      <c r="U109" s="799">
        <v>484.54991999999999</v>
      </c>
      <c r="V109" s="799">
        <v>610.18508999999995</v>
      </c>
      <c r="W109" s="799">
        <v>293.95603000000006</v>
      </c>
      <c r="X109" s="799">
        <v>507.08317</v>
      </c>
      <c r="Y109" s="799">
        <v>377.70443</v>
      </c>
      <c r="Z109" s="799">
        <v>265.82607000000002</v>
      </c>
      <c r="AA109" s="799">
        <v>233.06742000000003</v>
      </c>
      <c r="AB109" s="799">
        <v>12349.337939999999</v>
      </c>
      <c r="AC109" s="800">
        <v>3.9021349315709361E-3</v>
      </c>
    </row>
    <row r="110" spans="1:29" ht="30" customHeight="1" thickBot="1">
      <c r="A110" s="798" t="s">
        <v>829</v>
      </c>
      <c r="B110" s="799">
        <v>336.85390000000001</v>
      </c>
      <c r="C110" s="799">
        <v>290.77433000000002</v>
      </c>
      <c r="D110" s="799">
        <v>123.41301</v>
      </c>
      <c r="E110" s="799">
        <v>3.43</v>
      </c>
      <c r="F110" s="799">
        <v>74.697059999999993</v>
      </c>
      <c r="G110" s="799">
        <v>127.03466</v>
      </c>
      <c r="H110" s="799">
        <v>84.826340000000002</v>
      </c>
      <c r="I110" s="799">
        <v>283.09495000000004</v>
      </c>
      <c r="J110" s="799">
        <v>121.62589</v>
      </c>
      <c r="K110" s="799">
        <v>63.301519999999996</v>
      </c>
      <c r="L110" s="799">
        <v>326.23169999999999</v>
      </c>
      <c r="M110" s="799">
        <v>20.211959999999998</v>
      </c>
      <c r="N110" s="799">
        <v>285.90621000000004</v>
      </c>
      <c r="O110" s="799">
        <v>88.666259999999994</v>
      </c>
      <c r="P110" s="799">
        <v>103.31447999999999</v>
      </c>
      <c r="Q110" s="799">
        <v>15.59299</v>
      </c>
      <c r="R110" s="799">
        <v>87.966390000000004</v>
      </c>
      <c r="S110" s="799">
        <v>128.74358000000001</v>
      </c>
      <c r="T110" s="799">
        <v>127.72808000000001</v>
      </c>
      <c r="U110" s="799">
        <v>250.12125</v>
      </c>
      <c r="V110" s="799">
        <v>0</v>
      </c>
      <c r="W110" s="799">
        <v>0</v>
      </c>
      <c r="X110" s="799">
        <v>84.31674000000001</v>
      </c>
      <c r="Y110" s="799">
        <v>8.2539699999999989</v>
      </c>
      <c r="Z110" s="799">
        <v>37.950470000000003</v>
      </c>
      <c r="AA110" s="799">
        <v>48.406289999999998</v>
      </c>
      <c r="AB110" s="799">
        <v>3122.4620299999997</v>
      </c>
      <c r="AC110" s="800">
        <v>9.8663330932920396E-4</v>
      </c>
    </row>
    <row r="111" spans="1:29" ht="35.25" customHeight="1" thickTop="1" thickBot="1">
      <c r="A111" s="801" t="s">
        <v>6</v>
      </c>
      <c r="B111" s="802">
        <v>840248.88125999994</v>
      </c>
      <c r="C111" s="802">
        <v>533753.39041999995</v>
      </c>
      <c r="D111" s="802">
        <v>298089.88913999993</v>
      </c>
      <c r="E111" s="802">
        <v>40467.155659999997</v>
      </c>
      <c r="F111" s="802">
        <v>81161.270089999991</v>
      </c>
      <c r="G111" s="802">
        <v>91877.180740000011</v>
      </c>
      <c r="H111" s="802">
        <v>99103.082509999978</v>
      </c>
      <c r="I111" s="802">
        <v>93327.461030000006</v>
      </c>
      <c r="J111" s="802">
        <v>81180.361640000003</v>
      </c>
      <c r="K111" s="802">
        <v>49543.83049</v>
      </c>
      <c r="L111" s="802">
        <v>31189.21082</v>
      </c>
      <c r="M111" s="802">
        <v>28073.557870000001</v>
      </c>
      <c r="N111" s="802">
        <v>75595.50682000001</v>
      </c>
      <c r="O111" s="802">
        <v>59558.366730000002</v>
      </c>
      <c r="P111" s="802">
        <v>33505.924079999997</v>
      </c>
      <c r="Q111" s="802">
        <v>25322.40367</v>
      </c>
      <c r="R111" s="802">
        <v>50689.996119999996</v>
      </c>
      <c r="S111" s="802">
        <v>58388.383009999998</v>
      </c>
      <c r="T111" s="802">
        <v>26315.314760000001</v>
      </c>
      <c r="U111" s="802">
        <v>46385.542269999998</v>
      </c>
      <c r="V111" s="802">
        <v>56178.66257</v>
      </c>
      <c r="W111" s="802">
        <v>54647.13392</v>
      </c>
      <c r="X111" s="802">
        <v>112901.23410999999</v>
      </c>
      <c r="Y111" s="802">
        <v>40623.374910000006</v>
      </c>
      <c r="Z111" s="802">
        <v>204627.45737000002</v>
      </c>
      <c r="AA111" s="802">
        <v>52009.885540000003</v>
      </c>
      <c r="AB111" s="802">
        <v>3164764.4575499999</v>
      </c>
      <c r="AC111" s="803">
        <v>1</v>
      </c>
    </row>
    <row r="112" spans="1:29" ht="31.5" customHeight="1" thickTop="1" thickBot="1">
      <c r="A112" s="804" t="s">
        <v>830</v>
      </c>
      <c r="B112" s="800">
        <v>0.26550123793746028</v>
      </c>
      <c r="C112" s="800">
        <v>0.16865501290203591</v>
      </c>
      <c r="D112" s="800">
        <v>9.4190229048125115E-2</v>
      </c>
      <c r="E112" s="800">
        <v>1.2786782777296361E-2</v>
      </c>
      <c r="F112" s="800">
        <v>2.564527982370951E-2</v>
      </c>
      <c r="G112" s="800">
        <v>2.9031285573500994E-2</v>
      </c>
      <c r="H112" s="800">
        <v>3.1314520824314539E-2</v>
      </c>
      <c r="I112" s="800">
        <v>2.9489544097777626E-2</v>
      </c>
      <c r="J112" s="800">
        <v>2.5651312357964775E-2</v>
      </c>
      <c r="K112" s="800">
        <v>1.5654823970171327E-2</v>
      </c>
      <c r="L112" s="800">
        <v>9.855144431236789E-3</v>
      </c>
      <c r="M112" s="800">
        <v>8.8706626501149233E-3</v>
      </c>
      <c r="N112" s="800">
        <v>2.3886613943624169E-2</v>
      </c>
      <c r="O112" s="800">
        <v>1.8819209937698513E-2</v>
      </c>
      <c r="P112" s="800">
        <v>1.0587177823002532E-2</v>
      </c>
      <c r="Q112" s="800">
        <v>8.0013549221932684E-3</v>
      </c>
      <c r="R112" s="800">
        <v>1.6016988562631174E-2</v>
      </c>
      <c r="S112" s="800">
        <v>1.8449519322269348E-2</v>
      </c>
      <c r="T112" s="800">
        <v>8.3150942551888946E-3</v>
      </c>
      <c r="U112" s="800">
        <v>1.46568703270604E-2</v>
      </c>
      <c r="V112" s="800">
        <v>1.7751293444912698E-2</v>
      </c>
      <c r="W112" s="800">
        <v>1.726736212220515E-2</v>
      </c>
      <c r="X112" s="800">
        <v>3.5674450855468214E-2</v>
      </c>
      <c r="Y112" s="800">
        <v>1.2836144823696789E-2</v>
      </c>
      <c r="Z112" s="800">
        <v>6.4658036992873785E-2</v>
      </c>
      <c r="AA112" s="800">
        <v>1.6434046273466878E-2</v>
      </c>
      <c r="AB112" s="800">
        <v>1</v>
      </c>
      <c r="AC112" s="800"/>
    </row>
    <row r="113" spans="1:29" ht="73.5" customHeight="1" thickTop="1" thickBot="1">
      <c r="A113" s="810" t="s">
        <v>839</v>
      </c>
      <c r="B113" s="796" t="s">
        <v>877</v>
      </c>
      <c r="C113" s="796" t="s">
        <v>878</v>
      </c>
      <c r="D113" s="796" t="s">
        <v>879</v>
      </c>
      <c r="E113" s="796" t="s">
        <v>880</v>
      </c>
      <c r="F113" s="796" t="s">
        <v>881</v>
      </c>
      <c r="G113" s="796" t="s">
        <v>882</v>
      </c>
      <c r="H113" s="796" t="s">
        <v>883</v>
      </c>
      <c r="I113" s="796" t="s">
        <v>884</v>
      </c>
      <c r="J113" s="796" t="s">
        <v>885</v>
      </c>
      <c r="K113" s="796" t="s">
        <v>886</v>
      </c>
      <c r="L113" s="796" t="s">
        <v>887</v>
      </c>
      <c r="M113" s="796" t="s">
        <v>888</v>
      </c>
      <c r="N113" s="796" t="s">
        <v>889</v>
      </c>
      <c r="O113" s="796" t="s">
        <v>890</v>
      </c>
      <c r="P113" s="796" t="s">
        <v>891</v>
      </c>
      <c r="Q113" s="796" t="s">
        <v>892</v>
      </c>
      <c r="R113" s="796" t="s">
        <v>893</v>
      </c>
      <c r="S113" s="796" t="s">
        <v>894</v>
      </c>
      <c r="T113" s="796" t="s">
        <v>895</v>
      </c>
      <c r="U113" s="796" t="s">
        <v>896</v>
      </c>
      <c r="V113" s="796" t="s">
        <v>897</v>
      </c>
      <c r="W113" s="796" t="s">
        <v>898</v>
      </c>
      <c r="X113" s="796" t="s">
        <v>899</v>
      </c>
      <c r="Y113" s="796" t="s">
        <v>900</v>
      </c>
      <c r="Z113" s="796" t="s">
        <v>901</v>
      </c>
      <c r="AA113" s="796" t="s">
        <v>902</v>
      </c>
      <c r="AB113" s="796" t="s">
        <v>6</v>
      </c>
      <c r="AC113" s="797" t="s">
        <v>723</v>
      </c>
    </row>
    <row r="114" spans="1:29" ht="42.75" customHeight="1" thickTop="1">
      <c r="A114" s="798" t="s">
        <v>816</v>
      </c>
      <c r="B114" s="799">
        <v>3</v>
      </c>
      <c r="C114" s="799">
        <v>0</v>
      </c>
      <c r="D114" s="799">
        <v>0</v>
      </c>
      <c r="E114" s="799">
        <v>0</v>
      </c>
      <c r="F114" s="799">
        <v>0</v>
      </c>
      <c r="G114" s="799">
        <v>0</v>
      </c>
      <c r="H114" s="799">
        <v>0</v>
      </c>
      <c r="I114" s="799">
        <v>0</v>
      </c>
      <c r="J114" s="799">
        <v>0</v>
      </c>
      <c r="K114" s="799">
        <v>0</v>
      </c>
      <c r="L114" s="799">
        <v>0</v>
      </c>
      <c r="M114" s="799">
        <v>0</v>
      </c>
      <c r="N114" s="799">
        <v>0</v>
      </c>
      <c r="O114" s="799">
        <v>0</v>
      </c>
      <c r="P114" s="799">
        <v>0</v>
      </c>
      <c r="Q114" s="799">
        <v>0</v>
      </c>
      <c r="R114" s="799">
        <v>0</v>
      </c>
      <c r="S114" s="799">
        <v>0</v>
      </c>
      <c r="T114" s="799">
        <v>0</v>
      </c>
      <c r="U114" s="799">
        <v>0</v>
      </c>
      <c r="V114" s="799">
        <v>0</v>
      </c>
      <c r="W114" s="799">
        <v>0</v>
      </c>
      <c r="X114" s="799">
        <v>0</v>
      </c>
      <c r="Y114" s="799">
        <v>0</v>
      </c>
      <c r="Z114" s="799">
        <v>0</v>
      </c>
      <c r="AA114" s="799">
        <v>0</v>
      </c>
      <c r="AB114" s="799">
        <v>3</v>
      </c>
      <c r="AC114" s="800">
        <v>8.8794175102113301E-5</v>
      </c>
    </row>
    <row r="115" spans="1:29" ht="30.75" customHeight="1">
      <c r="A115" s="798" t="s">
        <v>817</v>
      </c>
      <c r="B115" s="799">
        <v>8</v>
      </c>
      <c r="C115" s="799">
        <v>0</v>
      </c>
      <c r="D115" s="799">
        <v>1</v>
      </c>
      <c r="E115" s="799">
        <v>0</v>
      </c>
      <c r="F115" s="799">
        <v>0</v>
      </c>
      <c r="G115" s="799">
        <v>0</v>
      </c>
      <c r="H115" s="799">
        <v>0</v>
      </c>
      <c r="I115" s="799">
        <v>0</v>
      </c>
      <c r="J115" s="799">
        <v>0</v>
      </c>
      <c r="K115" s="799">
        <v>0</v>
      </c>
      <c r="L115" s="799">
        <v>0</v>
      </c>
      <c r="M115" s="799">
        <v>0</v>
      </c>
      <c r="N115" s="799">
        <v>0</v>
      </c>
      <c r="O115" s="799">
        <v>0</v>
      </c>
      <c r="P115" s="799">
        <v>0</v>
      </c>
      <c r="Q115" s="799">
        <v>0</v>
      </c>
      <c r="R115" s="799">
        <v>0</v>
      </c>
      <c r="S115" s="799">
        <v>0</v>
      </c>
      <c r="T115" s="799">
        <v>0</v>
      </c>
      <c r="U115" s="799">
        <v>0</v>
      </c>
      <c r="V115" s="799">
        <v>0</v>
      </c>
      <c r="W115" s="799">
        <v>0</v>
      </c>
      <c r="X115" s="799">
        <v>0</v>
      </c>
      <c r="Y115" s="799">
        <v>0</v>
      </c>
      <c r="Z115" s="799">
        <v>1</v>
      </c>
      <c r="AA115" s="799">
        <v>0</v>
      </c>
      <c r="AB115" s="799">
        <v>10</v>
      </c>
      <c r="AC115" s="800">
        <v>2.9598058367371103E-4</v>
      </c>
    </row>
    <row r="116" spans="1:29" ht="30.75" customHeight="1">
      <c r="A116" s="798" t="s">
        <v>818</v>
      </c>
      <c r="B116" s="799">
        <v>9</v>
      </c>
      <c r="C116" s="799">
        <v>11</v>
      </c>
      <c r="D116" s="799">
        <v>4</v>
      </c>
      <c r="E116" s="799">
        <v>0</v>
      </c>
      <c r="F116" s="799">
        <v>0</v>
      </c>
      <c r="G116" s="799">
        <v>0</v>
      </c>
      <c r="H116" s="799">
        <v>0</v>
      </c>
      <c r="I116" s="799">
        <v>0</v>
      </c>
      <c r="J116" s="799">
        <v>0</v>
      </c>
      <c r="K116" s="799">
        <v>0</v>
      </c>
      <c r="L116" s="799">
        <v>0</v>
      </c>
      <c r="M116" s="799">
        <v>0</v>
      </c>
      <c r="N116" s="799">
        <v>0</v>
      </c>
      <c r="O116" s="799">
        <v>0</v>
      </c>
      <c r="P116" s="799">
        <v>0</v>
      </c>
      <c r="Q116" s="799">
        <v>0</v>
      </c>
      <c r="R116" s="799">
        <v>0</v>
      </c>
      <c r="S116" s="799">
        <v>0</v>
      </c>
      <c r="T116" s="799">
        <v>0</v>
      </c>
      <c r="U116" s="799">
        <v>0</v>
      </c>
      <c r="V116" s="799">
        <v>1</v>
      </c>
      <c r="W116" s="799">
        <v>0</v>
      </c>
      <c r="X116" s="799">
        <v>1</v>
      </c>
      <c r="Y116" s="799">
        <v>0</v>
      </c>
      <c r="Z116" s="799">
        <v>3</v>
      </c>
      <c r="AA116" s="799">
        <v>1</v>
      </c>
      <c r="AB116" s="799">
        <v>30</v>
      </c>
      <c r="AC116" s="800">
        <v>8.8794175102113303E-4</v>
      </c>
    </row>
    <row r="117" spans="1:29" ht="30.75" customHeight="1">
      <c r="A117" s="798" t="s">
        <v>819</v>
      </c>
      <c r="B117" s="799">
        <v>88</v>
      </c>
      <c r="C117" s="799">
        <v>37</v>
      </c>
      <c r="D117" s="799">
        <v>19</v>
      </c>
      <c r="E117" s="799">
        <v>3</v>
      </c>
      <c r="F117" s="799">
        <v>2</v>
      </c>
      <c r="G117" s="799">
        <v>3</v>
      </c>
      <c r="H117" s="799">
        <v>6</v>
      </c>
      <c r="I117" s="799">
        <v>4</v>
      </c>
      <c r="J117" s="799">
        <v>8</v>
      </c>
      <c r="K117" s="799">
        <v>0</v>
      </c>
      <c r="L117" s="799">
        <v>0</v>
      </c>
      <c r="M117" s="799">
        <v>0</v>
      </c>
      <c r="N117" s="799">
        <v>2</v>
      </c>
      <c r="O117" s="799">
        <v>4</v>
      </c>
      <c r="P117" s="799">
        <v>0</v>
      </c>
      <c r="Q117" s="799">
        <v>1</v>
      </c>
      <c r="R117" s="799">
        <v>1</v>
      </c>
      <c r="S117" s="799">
        <v>0</v>
      </c>
      <c r="T117" s="799">
        <v>0</v>
      </c>
      <c r="U117" s="799">
        <v>0</v>
      </c>
      <c r="V117" s="799">
        <v>0</v>
      </c>
      <c r="W117" s="799">
        <v>1</v>
      </c>
      <c r="X117" s="799">
        <v>4</v>
      </c>
      <c r="Y117" s="799">
        <v>0</v>
      </c>
      <c r="Z117" s="799">
        <v>16</v>
      </c>
      <c r="AA117" s="799">
        <v>2</v>
      </c>
      <c r="AB117" s="799">
        <v>201</v>
      </c>
      <c r="AC117" s="800">
        <v>5.9492097318415912E-3</v>
      </c>
    </row>
    <row r="118" spans="1:29" ht="30.75" customHeight="1">
      <c r="A118" s="798" t="s">
        <v>820</v>
      </c>
      <c r="B118" s="799">
        <v>133</v>
      </c>
      <c r="C118" s="799">
        <v>75</v>
      </c>
      <c r="D118" s="799">
        <v>31</v>
      </c>
      <c r="E118" s="799">
        <v>3</v>
      </c>
      <c r="F118" s="799">
        <v>17</v>
      </c>
      <c r="G118" s="799">
        <v>5</v>
      </c>
      <c r="H118" s="799">
        <v>22</v>
      </c>
      <c r="I118" s="799">
        <v>7</v>
      </c>
      <c r="J118" s="799">
        <v>7</v>
      </c>
      <c r="K118" s="799">
        <v>0</v>
      </c>
      <c r="L118" s="799">
        <v>0</v>
      </c>
      <c r="M118" s="799">
        <v>0</v>
      </c>
      <c r="N118" s="799">
        <v>3</v>
      </c>
      <c r="O118" s="799">
        <v>4</v>
      </c>
      <c r="P118" s="799">
        <v>1</v>
      </c>
      <c r="Q118" s="799">
        <v>7</v>
      </c>
      <c r="R118" s="799">
        <v>7</v>
      </c>
      <c r="S118" s="799">
        <v>1</v>
      </c>
      <c r="T118" s="799">
        <v>0</v>
      </c>
      <c r="U118" s="799">
        <v>2</v>
      </c>
      <c r="V118" s="799">
        <v>0</v>
      </c>
      <c r="W118" s="799">
        <v>9</v>
      </c>
      <c r="X118" s="799">
        <v>19</v>
      </c>
      <c r="Y118" s="799">
        <v>0</v>
      </c>
      <c r="Z118" s="799">
        <v>29</v>
      </c>
      <c r="AA118" s="799">
        <v>13</v>
      </c>
      <c r="AB118" s="799">
        <v>395</v>
      </c>
      <c r="AC118" s="800">
        <v>1.1691233055111584E-2</v>
      </c>
    </row>
    <row r="119" spans="1:29" ht="30.75" customHeight="1">
      <c r="A119" s="798" t="s">
        <v>821</v>
      </c>
      <c r="B119" s="799">
        <v>196</v>
      </c>
      <c r="C119" s="799">
        <v>205</v>
      </c>
      <c r="D119" s="799">
        <v>103</v>
      </c>
      <c r="E119" s="799">
        <v>19</v>
      </c>
      <c r="F119" s="799">
        <v>33</v>
      </c>
      <c r="G119" s="799">
        <v>19</v>
      </c>
      <c r="H119" s="799">
        <v>21</v>
      </c>
      <c r="I119" s="799">
        <v>15</v>
      </c>
      <c r="J119" s="799">
        <v>13</v>
      </c>
      <c r="K119" s="799">
        <v>3</v>
      </c>
      <c r="L119" s="799">
        <v>1</v>
      </c>
      <c r="M119" s="799">
        <v>6</v>
      </c>
      <c r="N119" s="799">
        <v>13</v>
      </c>
      <c r="O119" s="799">
        <v>20</v>
      </c>
      <c r="P119" s="799">
        <v>3</v>
      </c>
      <c r="Q119" s="799">
        <v>14</v>
      </c>
      <c r="R119" s="799">
        <v>12</v>
      </c>
      <c r="S119" s="799">
        <v>11</v>
      </c>
      <c r="T119" s="799">
        <v>4</v>
      </c>
      <c r="U119" s="799">
        <v>5</v>
      </c>
      <c r="V119" s="799">
        <v>4</v>
      </c>
      <c r="W119" s="799">
        <v>14</v>
      </c>
      <c r="X119" s="799">
        <v>37</v>
      </c>
      <c r="Y119" s="799">
        <v>6</v>
      </c>
      <c r="Z119" s="799">
        <v>63</v>
      </c>
      <c r="AA119" s="799">
        <v>17</v>
      </c>
      <c r="AB119" s="799">
        <v>857</v>
      </c>
      <c r="AC119" s="800">
        <v>2.5365536020837035E-2</v>
      </c>
    </row>
    <row r="120" spans="1:29" ht="30.75" customHeight="1">
      <c r="A120" s="798" t="s">
        <v>822</v>
      </c>
      <c r="B120" s="799">
        <v>294</v>
      </c>
      <c r="C120" s="799">
        <v>258</v>
      </c>
      <c r="D120" s="799">
        <v>140</v>
      </c>
      <c r="E120" s="799">
        <v>21</v>
      </c>
      <c r="F120" s="799">
        <v>36</v>
      </c>
      <c r="G120" s="799">
        <v>38</v>
      </c>
      <c r="H120" s="799">
        <v>31</v>
      </c>
      <c r="I120" s="799">
        <v>33</v>
      </c>
      <c r="J120" s="799">
        <v>23</v>
      </c>
      <c r="K120" s="799">
        <v>17</v>
      </c>
      <c r="L120" s="799">
        <v>10</v>
      </c>
      <c r="M120" s="799">
        <v>13</v>
      </c>
      <c r="N120" s="799">
        <v>21</v>
      </c>
      <c r="O120" s="799">
        <v>27</v>
      </c>
      <c r="P120" s="799">
        <v>19</v>
      </c>
      <c r="Q120" s="799">
        <v>16</v>
      </c>
      <c r="R120" s="799">
        <v>17</v>
      </c>
      <c r="S120" s="799">
        <v>27</v>
      </c>
      <c r="T120" s="799">
        <v>9</v>
      </c>
      <c r="U120" s="799">
        <v>21</v>
      </c>
      <c r="V120" s="799">
        <v>15</v>
      </c>
      <c r="W120" s="799">
        <v>22</v>
      </c>
      <c r="X120" s="799">
        <v>49</v>
      </c>
      <c r="Y120" s="799">
        <v>14</v>
      </c>
      <c r="Z120" s="799">
        <v>83</v>
      </c>
      <c r="AA120" s="799">
        <v>12</v>
      </c>
      <c r="AB120" s="799">
        <v>1266</v>
      </c>
      <c r="AC120" s="800">
        <v>3.7471141893091815E-2</v>
      </c>
    </row>
    <row r="121" spans="1:29" ht="30.75" customHeight="1">
      <c r="A121" s="798" t="s">
        <v>823</v>
      </c>
      <c r="B121" s="799">
        <v>178</v>
      </c>
      <c r="C121" s="799">
        <v>297</v>
      </c>
      <c r="D121" s="799">
        <v>176</v>
      </c>
      <c r="E121" s="799">
        <v>23</v>
      </c>
      <c r="F121" s="799">
        <v>53</v>
      </c>
      <c r="G121" s="799">
        <v>64</v>
      </c>
      <c r="H121" s="799">
        <v>50</v>
      </c>
      <c r="I121" s="799">
        <v>59</v>
      </c>
      <c r="J121" s="799">
        <v>44</v>
      </c>
      <c r="K121" s="799">
        <v>36</v>
      </c>
      <c r="L121" s="799">
        <v>24</v>
      </c>
      <c r="M121" s="799">
        <v>30</v>
      </c>
      <c r="N121" s="799">
        <v>55</v>
      </c>
      <c r="O121" s="799">
        <v>40</v>
      </c>
      <c r="P121" s="799">
        <v>24</v>
      </c>
      <c r="Q121" s="799">
        <v>22</v>
      </c>
      <c r="R121" s="799">
        <v>30</v>
      </c>
      <c r="S121" s="799">
        <v>50</v>
      </c>
      <c r="T121" s="799">
        <v>19</v>
      </c>
      <c r="U121" s="799">
        <v>35</v>
      </c>
      <c r="V121" s="799">
        <v>40</v>
      </c>
      <c r="W121" s="799">
        <v>40</v>
      </c>
      <c r="X121" s="799">
        <v>67</v>
      </c>
      <c r="Y121" s="799">
        <v>33</v>
      </c>
      <c r="Z121" s="799">
        <v>126</v>
      </c>
      <c r="AA121" s="799">
        <v>26</v>
      </c>
      <c r="AB121" s="799">
        <v>1641</v>
      </c>
      <c r="AC121" s="800">
        <v>4.8570413780855977E-2</v>
      </c>
    </row>
    <row r="122" spans="1:29" ht="30.75" customHeight="1">
      <c r="A122" s="798" t="s">
        <v>824</v>
      </c>
      <c r="B122" s="799">
        <v>147</v>
      </c>
      <c r="C122" s="799">
        <v>198</v>
      </c>
      <c r="D122" s="799">
        <v>171</v>
      </c>
      <c r="E122" s="799">
        <v>23</v>
      </c>
      <c r="F122" s="799">
        <v>35</v>
      </c>
      <c r="G122" s="799">
        <v>44</v>
      </c>
      <c r="H122" s="799">
        <v>43</v>
      </c>
      <c r="I122" s="799">
        <v>53</v>
      </c>
      <c r="J122" s="799">
        <v>38</v>
      </c>
      <c r="K122" s="799">
        <v>35</v>
      </c>
      <c r="L122" s="799">
        <v>19</v>
      </c>
      <c r="M122" s="799">
        <v>18</v>
      </c>
      <c r="N122" s="799">
        <v>51</v>
      </c>
      <c r="O122" s="799">
        <v>22</v>
      </c>
      <c r="P122" s="799">
        <v>33</v>
      </c>
      <c r="Q122" s="799">
        <v>8</v>
      </c>
      <c r="R122" s="799">
        <v>31</v>
      </c>
      <c r="S122" s="799">
        <v>36</v>
      </c>
      <c r="T122" s="799">
        <v>22</v>
      </c>
      <c r="U122" s="799">
        <v>31</v>
      </c>
      <c r="V122" s="799">
        <v>32</v>
      </c>
      <c r="W122" s="799">
        <v>38</v>
      </c>
      <c r="X122" s="799">
        <v>45</v>
      </c>
      <c r="Y122" s="799">
        <v>35</v>
      </c>
      <c r="Z122" s="799">
        <v>98</v>
      </c>
      <c r="AA122" s="799">
        <v>24</v>
      </c>
      <c r="AB122" s="799">
        <v>1330</v>
      </c>
      <c r="AC122" s="800">
        <v>3.9365417628603565E-2</v>
      </c>
    </row>
    <row r="123" spans="1:29" ht="30.75" customHeight="1">
      <c r="A123" s="798" t="s">
        <v>825</v>
      </c>
      <c r="B123" s="799">
        <v>455</v>
      </c>
      <c r="C123" s="799">
        <v>473</v>
      </c>
      <c r="D123" s="799">
        <v>267</v>
      </c>
      <c r="E123" s="799">
        <v>33</v>
      </c>
      <c r="F123" s="799">
        <v>88</v>
      </c>
      <c r="G123" s="799">
        <v>178</v>
      </c>
      <c r="H123" s="799">
        <v>124</v>
      </c>
      <c r="I123" s="799">
        <v>154</v>
      </c>
      <c r="J123" s="799">
        <v>125</v>
      </c>
      <c r="K123" s="799">
        <v>142</v>
      </c>
      <c r="L123" s="799">
        <v>63</v>
      </c>
      <c r="M123" s="799">
        <v>62</v>
      </c>
      <c r="N123" s="799">
        <v>167</v>
      </c>
      <c r="O123" s="799">
        <v>86</v>
      </c>
      <c r="P123" s="799">
        <v>74</v>
      </c>
      <c r="Q123" s="799">
        <v>15</v>
      </c>
      <c r="R123" s="799">
        <v>81</v>
      </c>
      <c r="S123" s="799">
        <v>130</v>
      </c>
      <c r="T123" s="799">
        <v>60</v>
      </c>
      <c r="U123" s="799">
        <v>116</v>
      </c>
      <c r="V123" s="799">
        <v>127</v>
      </c>
      <c r="W123" s="799">
        <v>83</v>
      </c>
      <c r="X123" s="799">
        <v>134</v>
      </c>
      <c r="Y123" s="799">
        <v>92</v>
      </c>
      <c r="Z123" s="799">
        <v>176</v>
      </c>
      <c r="AA123" s="799">
        <v>59</v>
      </c>
      <c r="AB123" s="799">
        <v>3564</v>
      </c>
      <c r="AC123" s="800">
        <v>0.1054874800213106</v>
      </c>
    </row>
    <row r="124" spans="1:29" ht="30.75" customHeight="1">
      <c r="A124" s="798" t="s">
        <v>826</v>
      </c>
      <c r="B124" s="799">
        <v>1073</v>
      </c>
      <c r="C124" s="799">
        <v>714</v>
      </c>
      <c r="D124" s="799">
        <v>470</v>
      </c>
      <c r="E124" s="799">
        <v>73</v>
      </c>
      <c r="F124" s="799">
        <v>183</v>
      </c>
      <c r="G124" s="799">
        <v>369</v>
      </c>
      <c r="H124" s="799">
        <v>235</v>
      </c>
      <c r="I124" s="799">
        <v>412</v>
      </c>
      <c r="J124" s="799">
        <v>283</v>
      </c>
      <c r="K124" s="799">
        <v>257</v>
      </c>
      <c r="L124" s="799">
        <v>153</v>
      </c>
      <c r="M124" s="799">
        <v>105</v>
      </c>
      <c r="N124" s="799">
        <v>292</v>
      </c>
      <c r="O124" s="799">
        <v>159</v>
      </c>
      <c r="P124" s="799">
        <v>138</v>
      </c>
      <c r="Q124" s="799">
        <v>16</v>
      </c>
      <c r="R124" s="799">
        <v>209</v>
      </c>
      <c r="S124" s="799">
        <v>235</v>
      </c>
      <c r="T124" s="799">
        <v>114</v>
      </c>
      <c r="U124" s="799">
        <v>183</v>
      </c>
      <c r="V124" s="799">
        <v>238</v>
      </c>
      <c r="W124" s="799">
        <v>135</v>
      </c>
      <c r="X124" s="799">
        <v>264</v>
      </c>
      <c r="Y124" s="799">
        <v>179</v>
      </c>
      <c r="Z124" s="799">
        <v>368</v>
      </c>
      <c r="AA124" s="799">
        <v>118</v>
      </c>
      <c r="AB124" s="799">
        <v>6975</v>
      </c>
      <c r="AC124" s="800">
        <v>0.20644645711241344</v>
      </c>
    </row>
    <row r="125" spans="1:29" ht="30.75" customHeight="1">
      <c r="A125" s="798" t="s">
        <v>827</v>
      </c>
      <c r="B125" s="799">
        <v>1203</v>
      </c>
      <c r="C125" s="799">
        <v>1224</v>
      </c>
      <c r="D125" s="799">
        <v>736</v>
      </c>
      <c r="E125" s="799">
        <v>128</v>
      </c>
      <c r="F125" s="799">
        <v>364</v>
      </c>
      <c r="G125" s="799">
        <v>750</v>
      </c>
      <c r="H125" s="799">
        <v>536</v>
      </c>
      <c r="I125" s="799">
        <v>784</v>
      </c>
      <c r="J125" s="799">
        <v>649</v>
      </c>
      <c r="K125" s="799">
        <v>511</v>
      </c>
      <c r="L125" s="799">
        <v>477</v>
      </c>
      <c r="M125" s="799">
        <v>240</v>
      </c>
      <c r="N125" s="799">
        <v>750</v>
      </c>
      <c r="O125" s="799">
        <v>415</v>
      </c>
      <c r="P125" s="799">
        <v>273</v>
      </c>
      <c r="Q125" s="799">
        <v>66</v>
      </c>
      <c r="R125" s="799">
        <v>374</v>
      </c>
      <c r="S125" s="799">
        <v>518</v>
      </c>
      <c r="T125" s="799">
        <v>307</v>
      </c>
      <c r="U125" s="799">
        <v>445</v>
      </c>
      <c r="V125" s="799">
        <v>842</v>
      </c>
      <c r="W125" s="799">
        <v>301</v>
      </c>
      <c r="X125" s="799">
        <v>514</v>
      </c>
      <c r="Y125" s="799">
        <v>437</v>
      </c>
      <c r="Z125" s="799">
        <v>494</v>
      </c>
      <c r="AA125" s="799">
        <v>244</v>
      </c>
      <c r="AB125" s="799">
        <v>13582</v>
      </c>
      <c r="AC125" s="800">
        <v>0.40200082874563431</v>
      </c>
    </row>
    <row r="126" spans="1:29" ht="30.75" customHeight="1">
      <c r="A126" s="798" t="s">
        <v>828</v>
      </c>
      <c r="B126" s="799">
        <v>213</v>
      </c>
      <c r="C126" s="799">
        <v>356</v>
      </c>
      <c r="D126" s="799">
        <v>113</v>
      </c>
      <c r="E126" s="799">
        <v>24</v>
      </c>
      <c r="F126" s="799">
        <v>42</v>
      </c>
      <c r="G126" s="799">
        <v>103</v>
      </c>
      <c r="H126" s="799">
        <v>87</v>
      </c>
      <c r="I126" s="799">
        <v>111</v>
      </c>
      <c r="J126" s="799">
        <v>109</v>
      </c>
      <c r="K126" s="799">
        <v>56</v>
      </c>
      <c r="L126" s="799">
        <v>131</v>
      </c>
      <c r="M126" s="799">
        <v>42</v>
      </c>
      <c r="N126" s="799">
        <v>181</v>
      </c>
      <c r="O126" s="799">
        <v>74</v>
      </c>
      <c r="P126" s="799">
        <v>39</v>
      </c>
      <c r="Q126" s="799">
        <v>11</v>
      </c>
      <c r="R126" s="799">
        <v>44</v>
      </c>
      <c r="S126" s="799">
        <v>87</v>
      </c>
      <c r="T126" s="799">
        <v>80</v>
      </c>
      <c r="U126" s="799">
        <v>99</v>
      </c>
      <c r="V126" s="799">
        <v>130</v>
      </c>
      <c r="W126" s="799">
        <v>61</v>
      </c>
      <c r="X126" s="799">
        <v>95</v>
      </c>
      <c r="Y126" s="799">
        <v>70</v>
      </c>
      <c r="Z126" s="799">
        <v>50</v>
      </c>
      <c r="AA126" s="799">
        <v>47</v>
      </c>
      <c r="AB126" s="799">
        <v>2455</v>
      </c>
      <c r="AC126" s="800">
        <v>7.2663233291896057E-2</v>
      </c>
    </row>
    <row r="127" spans="1:29" ht="30.75" customHeight="1" thickBot="1">
      <c r="A127" s="798" t="s">
        <v>829</v>
      </c>
      <c r="B127" s="799">
        <v>149</v>
      </c>
      <c r="C127" s="799">
        <v>109</v>
      </c>
      <c r="D127" s="799">
        <v>49</v>
      </c>
      <c r="E127" s="799">
        <v>1</v>
      </c>
      <c r="F127" s="799">
        <v>35</v>
      </c>
      <c r="G127" s="799">
        <v>59</v>
      </c>
      <c r="H127" s="799">
        <v>33</v>
      </c>
      <c r="I127" s="799">
        <v>140</v>
      </c>
      <c r="J127" s="799">
        <v>47</v>
      </c>
      <c r="K127" s="799">
        <v>29</v>
      </c>
      <c r="L127" s="799">
        <v>198</v>
      </c>
      <c r="M127" s="799">
        <v>10</v>
      </c>
      <c r="N127" s="799">
        <v>147</v>
      </c>
      <c r="O127" s="799">
        <v>47</v>
      </c>
      <c r="P127" s="799">
        <v>44</v>
      </c>
      <c r="Q127" s="799">
        <v>7</v>
      </c>
      <c r="R127" s="799">
        <v>39</v>
      </c>
      <c r="S127" s="799">
        <v>58</v>
      </c>
      <c r="T127" s="799">
        <v>58</v>
      </c>
      <c r="U127" s="799">
        <v>150</v>
      </c>
      <c r="V127" s="799">
        <v>0</v>
      </c>
      <c r="W127" s="799">
        <v>0</v>
      </c>
      <c r="X127" s="799">
        <v>34</v>
      </c>
      <c r="Y127" s="799">
        <v>3</v>
      </c>
      <c r="Z127" s="799">
        <v>14</v>
      </c>
      <c r="AA127" s="799">
        <v>17</v>
      </c>
      <c r="AB127" s="799">
        <v>1477</v>
      </c>
      <c r="AC127" s="800">
        <v>4.3716332208607114E-2</v>
      </c>
    </row>
    <row r="128" spans="1:29" ht="48.75" customHeight="1" thickTop="1" thickBot="1">
      <c r="A128" s="801" t="s">
        <v>6</v>
      </c>
      <c r="B128" s="802">
        <v>4149</v>
      </c>
      <c r="C128" s="802">
        <v>3957</v>
      </c>
      <c r="D128" s="802">
        <v>2280</v>
      </c>
      <c r="E128" s="802">
        <v>351</v>
      </c>
      <c r="F128" s="802">
        <v>888</v>
      </c>
      <c r="G128" s="802">
        <v>1632</v>
      </c>
      <c r="H128" s="802">
        <v>1188</v>
      </c>
      <c r="I128" s="802">
        <v>1772</v>
      </c>
      <c r="J128" s="802">
        <v>1346</v>
      </c>
      <c r="K128" s="802">
        <v>1086</v>
      </c>
      <c r="L128" s="802">
        <v>1076</v>
      </c>
      <c r="M128" s="802">
        <v>526</v>
      </c>
      <c r="N128" s="802">
        <v>1682</v>
      </c>
      <c r="O128" s="802">
        <v>898</v>
      </c>
      <c r="P128" s="802">
        <v>648</v>
      </c>
      <c r="Q128" s="802">
        <v>183</v>
      </c>
      <c r="R128" s="802">
        <v>845</v>
      </c>
      <c r="S128" s="802">
        <v>1153</v>
      </c>
      <c r="T128" s="802">
        <v>673</v>
      </c>
      <c r="U128" s="802">
        <v>1087</v>
      </c>
      <c r="V128" s="802">
        <v>1429</v>
      </c>
      <c r="W128" s="802">
        <v>704</v>
      </c>
      <c r="X128" s="802">
        <v>1263</v>
      </c>
      <c r="Y128" s="802">
        <v>869</v>
      </c>
      <c r="Z128" s="802">
        <v>1521</v>
      </c>
      <c r="AA128" s="802">
        <v>580</v>
      </c>
      <c r="AB128" s="802">
        <v>33786</v>
      </c>
      <c r="AC128" s="803">
        <v>1</v>
      </c>
    </row>
    <row r="129" spans="1:29" ht="24" customHeight="1" thickTop="1">
      <c r="A129" s="806" t="s">
        <v>830</v>
      </c>
      <c r="B129" s="800">
        <v>0.1228023441662227</v>
      </c>
      <c r="C129" s="800">
        <v>0.11711951695968745</v>
      </c>
      <c r="D129" s="800">
        <v>6.7483573077606107E-2</v>
      </c>
      <c r="E129" s="800">
        <v>1.0388918486947256E-2</v>
      </c>
      <c r="F129" s="800">
        <v>2.6283075830225537E-2</v>
      </c>
      <c r="G129" s="800">
        <v>4.8304031255549634E-2</v>
      </c>
      <c r="H129" s="800">
        <v>3.5162493340436869E-2</v>
      </c>
      <c r="I129" s="800">
        <v>5.2447759426981592E-2</v>
      </c>
      <c r="J129" s="800">
        <v>3.9838986562481499E-2</v>
      </c>
      <c r="K129" s="800">
        <v>3.2143491386965012E-2</v>
      </c>
      <c r="L129" s="800">
        <v>3.1847510803291304E-2</v>
      </c>
      <c r="M129" s="800">
        <v>1.5568578701237198E-2</v>
      </c>
      <c r="N129" s="800">
        <v>4.9783934173918194E-2</v>
      </c>
      <c r="O129" s="800">
        <v>2.6579056413899248E-2</v>
      </c>
      <c r="P129" s="800">
        <v>1.9179541822056473E-2</v>
      </c>
      <c r="Q129" s="800">
        <v>5.4164446812289112E-3</v>
      </c>
      <c r="R129" s="800">
        <v>2.5010359320428579E-2</v>
      </c>
      <c r="S129" s="800">
        <v>3.4126561297578878E-2</v>
      </c>
      <c r="T129" s="800">
        <v>1.9919493281240749E-2</v>
      </c>
      <c r="U129" s="800">
        <v>3.2173089445332384E-2</v>
      </c>
      <c r="V129" s="800">
        <v>4.2295625406973306E-2</v>
      </c>
      <c r="W129" s="800">
        <v>2.0837033090629255E-2</v>
      </c>
      <c r="X129" s="800">
        <v>3.7382347717989699E-2</v>
      </c>
      <c r="Y129" s="800">
        <v>2.5720712721245487E-2</v>
      </c>
      <c r="Z129" s="800">
        <v>4.5018646776771441E-2</v>
      </c>
      <c r="AA129" s="800">
        <v>1.7166873853075238E-2</v>
      </c>
      <c r="AB129" s="800">
        <v>1</v>
      </c>
      <c r="AC129" s="800"/>
    </row>
    <row r="130" spans="1:29" ht="9" customHeight="1" thickBot="1">
      <c r="A130" s="807"/>
      <c r="B130" s="808"/>
      <c r="C130" s="809"/>
      <c r="D130" s="809"/>
      <c r="E130" s="809"/>
      <c r="F130" s="809"/>
      <c r="G130" s="809"/>
      <c r="H130" s="808"/>
      <c r="I130" s="808"/>
      <c r="J130" s="808"/>
      <c r="K130" s="808"/>
      <c r="L130" s="808"/>
      <c r="M130" s="808"/>
      <c r="N130" s="808"/>
      <c r="O130" s="808"/>
      <c r="P130" s="735"/>
      <c r="Q130" s="736"/>
      <c r="R130" s="736"/>
      <c r="S130" s="736"/>
      <c r="T130" s="736"/>
      <c r="U130" s="736"/>
      <c r="V130" s="735"/>
      <c r="W130" s="735"/>
      <c r="X130" s="735"/>
      <c r="Y130" s="735"/>
      <c r="Z130" s="735"/>
      <c r="AA130" s="735"/>
      <c r="AB130" s="735"/>
      <c r="AC130" s="737"/>
    </row>
    <row r="131" spans="1:29" ht="17.25" customHeight="1">
      <c r="A131" s="1122" t="s">
        <v>840</v>
      </c>
      <c r="B131" s="1115"/>
      <c r="C131" s="1115"/>
      <c r="D131" s="1115"/>
      <c r="E131" s="1115"/>
      <c r="F131" s="1115"/>
      <c r="G131" s="1115"/>
      <c r="H131" s="1115"/>
      <c r="I131" s="1115"/>
      <c r="J131" s="1115"/>
      <c r="K131" s="1115"/>
      <c r="L131" s="1115"/>
      <c r="M131" s="1115"/>
      <c r="N131" s="1115"/>
      <c r="O131" s="1115"/>
      <c r="AC131" s="985"/>
    </row>
    <row r="132" spans="1:29" ht="9" customHeight="1">
      <c r="A132" s="290"/>
      <c r="B132" s="141"/>
      <c r="C132" s="291"/>
      <c r="D132" s="291"/>
      <c r="E132" s="291"/>
      <c r="F132" s="291"/>
      <c r="G132" s="291"/>
      <c r="H132" s="141"/>
      <c r="I132" s="141"/>
      <c r="J132" s="141"/>
      <c r="K132" s="141"/>
      <c r="L132" s="141"/>
      <c r="M132" s="141"/>
      <c r="N132" s="141"/>
      <c r="O132" s="382"/>
      <c r="AC132" s="985"/>
    </row>
    <row r="133" spans="1:29" ht="9" customHeight="1">
      <c r="A133" s="290"/>
      <c r="B133" s="141"/>
      <c r="C133" s="291"/>
      <c r="D133" s="291"/>
      <c r="E133" s="291"/>
      <c r="F133" s="291"/>
      <c r="G133" s="291"/>
      <c r="H133" s="141"/>
      <c r="I133" s="141"/>
      <c r="J133" s="141"/>
      <c r="K133" s="141"/>
      <c r="L133" s="141"/>
      <c r="M133" s="141"/>
      <c r="N133" s="141"/>
      <c r="O133" s="382"/>
      <c r="AC133" s="985"/>
    </row>
    <row r="134" spans="1:29" s="742" customFormat="1" ht="60" customHeight="1">
      <c r="A134" s="1068" t="s">
        <v>907</v>
      </c>
      <c r="B134" s="1068"/>
      <c r="C134" s="1068"/>
      <c r="D134" s="1068"/>
      <c r="E134" s="1068"/>
      <c r="F134" s="1068"/>
      <c r="G134" s="1068"/>
      <c r="H134" s="1068"/>
      <c r="I134" s="1068"/>
      <c r="J134" s="1068"/>
      <c r="K134" s="1068"/>
      <c r="L134" s="1068"/>
      <c r="M134" s="1068"/>
      <c r="N134" s="1068"/>
      <c r="O134" s="1068"/>
      <c r="P134" s="1068"/>
      <c r="Q134" s="1068"/>
      <c r="R134" s="1068"/>
      <c r="S134" s="1068"/>
      <c r="T134" s="1068"/>
      <c r="U134" s="1068"/>
      <c r="V134" s="1068"/>
      <c r="W134" s="1068"/>
      <c r="X134" s="1068"/>
      <c r="Y134" s="1068"/>
      <c r="Z134" s="1068"/>
      <c r="AA134" s="1068"/>
      <c r="AB134" s="1068"/>
      <c r="AC134" s="1068"/>
    </row>
    <row r="135" spans="1:29" s="742" customFormat="1" ht="39" customHeight="1">
      <c r="A135" s="1068" t="s">
        <v>841</v>
      </c>
      <c r="B135" s="1068"/>
      <c r="C135" s="1068"/>
      <c r="D135" s="1068"/>
      <c r="E135" s="1068"/>
      <c r="F135" s="1068"/>
      <c r="G135" s="1068"/>
      <c r="H135" s="1068"/>
      <c r="I135" s="1068"/>
      <c r="J135" s="1068"/>
      <c r="K135" s="1068"/>
      <c r="L135" s="1068"/>
      <c r="M135" s="1068"/>
      <c r="N135" s="1068"/>
      <c r="O135" s="1068"/>
      <c r="P135" s="1068"/>
      <c r="Q135" s="1068"/>
      <c r="R135" s="1068"/>
      <c r="S135" s="1068"/>
      <c r="T135" s="1068"/>
      <c r="U135" s="1068"/>
      <c r="V135" s="1068"/>
      <c r="W135" s="1068"/>
      <c r="X135" s="1068"/>
      <c r="Y135" s="1068"/>
      <c r="Z135" s="1068"/>
      <c r="AA135" s="1068"/>
      <c r="AB135" s="1068"/>
      <c r="AC135" s="1068"/>
    </row>
    <row r="136" spans="1:29" s="742" customFormat="1" ht="39" customHeight="1">
      <c r="A136" s="1068" t="s">
        <v>1493</v>
      </c>
      <c r="B136" s="1068"/>
      <c r="C136" s="1068"/>
      <c r="D136" s="1068"/>
      <c r="E136" s="1068"/>
      <c r="F136" s="1068"/>
      <c r="G136" s="1068"/>
      <c r="H136" s="1068"/>
      <c r="I136" s="1068"/>
      <c r="J136" s="1068"/>
      <c r="K136" s="1068"/>
      <c r="L136" s="1068"/>
      <c r="M136" s="1068"/>
      <c r="N136" s="1068"/>
      <c r="O136" s="1068"/>
      <c r="P136" s="1068"/>
      <c r="Q136" s="1068"/>
      <c r="R136" s="1068"/>
      <c r="S136" s="1068"/>
      <c r="T136" s="1068"/>
      <c r="U136" s="1068"/>
      <c r="V136" s="1068"/>
      <c r="W136" s="1068"/>
      <c r="X136" s="1068"/>
      <c r="Y136" s="1068"/>
      <c r="Z136" s="1068"/>
      <c r="AA136" s="1068"/>
      <c r="AB136" s="1068"/>
      <c r="AC136" s="1068"/>
    </row>
    <row r="137" spans="1:29" s="743" customFormat="1" ht="48.75" customHeight="1">
      <c r="A137" s="1121" t="s">
        <v>1366</v>
      </c>
      <c r="B137" s="1121"/>
      <c r="C137" s="1121"/>
      <c r="D137" s="1121"/>
      <c r="E137" s="1121"/>
      <c r="F137" s="1121"/>
      <c r="G137" s="1121"/>
      <c r="H137" s="1121"/>
      <c r="I137" s="1121"/>
      <c r="J137" s="1121"/>
      <c r="K137" s="1121"/>
      <c r="L137" s="1121"/>
      <c r="M137" s="1121"/>
      <c r="N137" s="1121"/>
      <c r="O137" s="1121"/>
      <c r="P137" s="1121"/>
      <c r="Q137" s="1121"/>
      <c r="R137" s="1121"/>
      <c r="S137" s="1121"/>
      <c r="T137" s="1121"/>
      <c r="U137" s="1121"/>
      <c r="V137" s="1121"/>
      <c r="W137" s="1121"/>
      <c r="X137" s="1121"/>
      <c r="Y137" s="1121"/>
      <c r="Z137" s="1121"/>
      <c r="AA137" s="1121"/>
      <c r="AB137" s="1121"/>
      <c r="AC137" s="1121"/>
    </row>
    <row r="138" spans="1:29" ht="6" customHeight="1">
      <c r="A138" s="265"/>
      <c r="AC138" s="985"/>
    </row>
    <row r="139" spans="1:29" ht="10.5" customHeight="1" thickBot="1">
      <c r="A139" s="582"/>
      <c r="B139" s="583"/>
      <c r="C139" s="583"/>
      <c r="D139" s="584"/>
      <c r="E139" s="583"/>
      <c r="F139" s="583"/>
      <c r="G139" s="583"/>
      <c r="H139" s="583"/>
      <c r="I139" s="584"/>
      <c r="J139" s="583"/>
      <c r="K139" s="583"/>
      <c r="L139" s="583"/>
      <c r="M139" s="583"/>
      <c r="N139" s="583"/>
      <c r="O139" s="583"/>
      <c r="AC139" s="985"/>
    </row>
    <row r="140" spans="1:29" ht="27" customHeight="1" thickTop="1" thickBot="1">
      <c r="A140" s="796" t="s">
        <v>814</v>
      </c>
      <c r="B140" s="796" t="s">
        <v>877</v>
      </c>
      <c r="C140" s="796" t="s">
        <v>878</v>
      </c>
      <c r="D140" s="796" t="s">
        <v>879</v>
      </c>
      <c r="E140" s="796" t="s">
        <v>880</v>
      </c>
      <c r="F140" s="796" t="s">
        <v>881</v>
      </c>
      <c r="G140" s="796" t="s">
        <v>882</v>
      </c>
      <c r="H140" s="796" t="s">
        <v>883</v>
      </c>
      <c r="I140" s="796" t="s">
        <v>884</v>
      </c>
      <c r="J140" s="796" t="s">
        <v>885</v>
      </c>
      <c r="K140" s="796" t="s">
        <v>886</v>
      </c>
      <c r="L140" s="796" t="s">
        <v>887</v>
      </c>
      <c r="M140" s="796" t="s">
        <v>888</v>
      </c>
      <c r="N140" s="796" t="s">
        <v>889</v>
      </c>
      <c r="O140" s="796" t="s">
        <v>890</v>
      </c>
      <c r="P140" s="796" t="s">
        <v>891</v>
      </c>
      <c r="Q140" s="796" t="s">
        <v>892</v>
      </c>
      <c r="R140" s="796" t="s">
        <v>893</v>
      </c>
      <c r="S140" s="796" t="s">
        <v>894</v>
      </c>
      <c r="T140" s="796" t="s">
        <v>895</v>
      </c>
      <c r="U140" s="796" t="s">
        <v>896</v>
      </c>
      <c r="V140" s="796" t="s">
        <v>897</v>
      </c>
      <c r="W140" s="796" t="s">
        <v>898</v>
      </c>
      <c r="X140" s="796" t="s">
        <v>899</v>
      </c>
      <c r="Y140" s="796" t="s">
        <v>900</v>
      </c>
      <c r="Z140" s="796" t="s">
        <v>901</v>
      </c>
      <c r="AA140" s="796" t="s">
        <v>902</v>
      </c>
      <c r="AB140" s="796" t="s">
        <v>6</v>
      </c>
      <c r="AC140" s="797" t="s">
        <v>723</v>
      </c>
    </row>
    <row r="141" spans="1:29" ht="63" customHeight="1" thickTop="1">
      <c r="A141" s="798" t="s">
        <v>816</v>
      </c>
      <c r="B141" s="799">
        <v>0</v>
      </c>
      <c r="C141" s="799">
        <v>0</v>
      </c>
      <c r="D141" s="799">
        <v>0</v>
      </c>
      <c r="E141" s="799">
        <v>0</v>
      </c>
      <c r="F141" s="799">
        <v>0</v>
      </c>
      <c r="G141" s="799">
        <v>0</v>
      </c>
      <c r="H141" s="799">
        <v>0</v>
      </c>
      <c r="I141" s="799">
        <v>0</v>
      </c>
      <c r="J141" s="799">
        <v>0</v>
      </c>
      <c r="K141" s="799">
        <v>0</v>
      </c>
      <c r="L141" s="799">
        <v>0</v>
      </c>
      <c r="M141" s="799">
        <v>0</v>
      </c>
      <c r="N141" s="799">
        <v>0</v>
      </c>
      <c r="O141" s="799">
        <v>0</v>
      </c>
      <c r="P141" s="799">
        <v>0</v>
      </c>
      <c r="Q141" s="799">
        <v>0</v>
      </c>
      <c r="R141" s="799">
        <v>0</v>
      </c>
      <c r="S141" s="799">
        <v>0</v>
      </c>
      <c r="T141" s="799">
        <v>0</v>
      </c>
      <c r="U141" s="799">
        <v>0</v>
      </c>
      <c r="V141" s="799">
        <v>0</v>
      </c>
      <c r="W141" s="799">
        <v>0</v>
      </c>
      <c r="X141" s="799">
        <v>0</v>
      </c>
      <c r="Y141" s="799">
        <v>0</v>
      </c>
      <c r="Z141" s="799">
        <v>0</v>
      </c>
      <c r="AA141" s="799">
        <v>0</v>
      </c>
      <c r="AB141" s="799">
        <v>0</v>
      </c>
      <c r="AC141" s="800">
        <v>0</v>
      </c>
    </row>
    <row r="142" spans="1:29" ht="30" customHeight="1">
      <c r="A142" s="798" t="s">
        <v>817</v>
      </c>
      <c r="B142" s="799">
        <v>0</v>
      </c>
      <c r="C142" s="799">
        <v>0</v>
      </c>
      <c r="D142" s="799">
        <v>0</v>
      </c>
      <c r="E142" s="799">
        <v>0</v>
      </c>
      <c r="F142" s="799">
        <v>0</v>
      </c>
      <c r="G142" s="799">
        <v>0</v>
      </c>
      <c r="H142" s="799">
        <v>0</v>
      </c>
      <c r="I142" s="799">
        <v>0</v>
      </c>
      <c r="J142" s="799">
        <v>0</v>
      </c>
      <c r="K142" s="799">
        <v>0</v>
      </c>
      <c r="L142" s="799">
        <v>0</v>
      </c>
      <c r="M142" s="799">
        <v>0</v>
      </c>
      <c r="N142" s="799">
        <v>0</v>
      </c>
      <c r="O142" s="799">
        <v>0</v>
      </c>
      <c r="P142" s="799">
        <v>0</v>
      </c>
      <c r="Q142" s="799">
        <v>0</v>
      </c>
      <c r="R142" s="799">
        <v>0</v>
      </c>
      <c r="S142" s="799">
        <v>0</v>
      </c>
      <c r="T142" s="799">
        <v>0</v>
      </c>
      <c r="U142" s="799">
        <v>0</v>
      </c>
      <c r="V142" s="799">
        <v>0</v>
      </c>
      <c r="W142" s="799">
        <v>0</v>
      </c>
      <c r="X142" s="799">
        <v>0</v>
      </c>
      <c r="Y142" s="799">
        <v>0</v>
      </c>
      <c r="Z142" s="799">
        <v>0</v>
      </c>
      <c r="AA142" s="799">
        <v>0</v>
      </c>
      <c r="AB142" s="799">
        <v>0</v>
      </c>
      <c r="AC142" s="800">
        <v>0</v>
      </c>
    </row>
    <row r="143" spans="1:29" ht="30" customHeight="1">
      <c r="A143" s="798" t="s">
        <v>818</v>
      </c>
      <c r="B143" s="799">
        <v>0</v>
      </c>
      <c r="C143" s="799">
        <v>0</v>
      </c>
      <c r="D143" s="799">
        <v>0</v>
      </c>
      <c r="E143" s="799">
        <v>0</v>
      </c>
      <c r="F143" s="799">
        <v>0</v>
      </c>
      <c r="G143" s="799">
        <v>0</v>
      </c>
      <c r="H143" s="799">
        <v>0</v>
      </c>
      <c r="I143" s="799">
        <v>0</v>
      </c>
      <c r="J143" s="799">
        <v>0</v>
      </c>
      <c r="K143" s="799">
        <v>0</v>
      </c>
      <c r="L143" s="799">
        <v>0</v>
      </c>
      <c r="M143" s="799">
        <v>0</v>
      </c>
      <c r="N143" s="799">
        <v>0</v>
      </c>
      <c r="O143" s="799">
        <v>0</v>
      </c>
      <c r="P143" s="799">
        <v>0</v>
      </c>
      <c r="Q143" s="799">
        <v>0</v>
      </c>
      <c r="R143" s="799">
        <v>0</v>
      </c>
      <c r="S143" s="799">
        <v>0</v>
      </c>
      <c r="T143" s="799">
        <v>0</v>
      </c>
      <c r="U143" s="799">
        <v>0</v>
      </c>
      <c r="V143" s="799">
        <v>0</v>
      </c>
      <c r="W143" s="799">
        <v>0</v>
      </c>
      <c r="X143" s="799">
        <v>0</v>
      </c>
      <c r="Y143" s="799">
        <v>0</v>
      </c>
      <c r="Z143" s="799">
        <v>0</v>
      </c>
      <c r="AA143" s="799">
        <v>0</v>
      </c>
      <c r="AB143" s="799">
        <v>0</v>
      </c>
      <c r="AC143" s="800">
        <v>0</v>
      </c>
    </row>
    <row r="144" spans="1:29" ht="30" customHeight="1">
      <c r="A144" s="798" t="s">
        <v>819</v>
      </c>
      <c r="B144" s="799">
        <v>3776.50155</v>
      </c>
      <c r="C144" s="799">
        <v>1550</v>
      </c>
      <c r="D144" s="799">
        <v>0</v>
      </c>
      <c r="E144" s="799">
        <v>0</v>
      </c>
      <c r="F144" s="799">
        <v>0</v>
      </c>
      <c r="G144" s="799">
        <v>0</v>
      </c>
      <c r="H144" s="799">
        <v>0</v>
      </c>
      <c r="I144" s="799">
        <v>0</v>
      </c>
      <c r="J144" s="799">
        <v>0</v>
      </c>
      <c r="K144" s="799">
        <v>0</v>
      </c>
      <c r="L144" s="799">
        <v>0</v>
      </c>
      <c r="M144" s="799">
        <v>0</v>
      </c>
      <c r="N144" s="799">
        <v>1500</v>
      </c>
      <c r="O144" s="799">
        <v>0</v>
      </c>
      <c r="P144" s="799">
        <v>0</v>
      </c>
      <c r="Q144" s="799">
        <v>0</v>
      </c>
      <c r="R144" s="799">
        <v>0</v>
      </c>
      <c r="S144" s="799">
        <v>0</v>
      </c>
      <c r="T144" s="799">
        <v>0</v>
      </c>
      <c r="U144" s="799">
        <v>0</v>
      </c>
      <c r="V144" s="799">
        <v>0</v>
      </c>
      <c r="W144" s="799">
        <v>0</v>
      </c>
      <c r="X144" s="799">
        <v>0</v>
      </c>
      <c r="Y144" s="799">
        <v>0</v>
      </c>
      <c r="Z144" s="799">
        <v>0</v>
      </c>
      <c r="AA144" s="799">
        <v>0</v>
      </c>
      <c r="AB144" s="799">
        <v>6826.50155</v>
      </c>
      <c r="AC144" s="800">
        <v>4.1123138783877959E-2</v>
      </c>
    </row>
    <row r="145" spans="1:29" ht="30" customHeight="1">
      <c r="A145" s="798" t="s">
        <v>820</v>
      </c>
      <c r="B145" s="799">
        <v>1947.6</v>
      </c>
      <c r="C145" s="799">
        <v>3121.86</v>
      </c>
      <c r="D145" s="799">
        <v>1472.18</v>
      </c>
      <c r="E145" s="799">
        <v>0</v>
      </c>
      <c r="F145" s="799">
        <v>0</v>
      </c>
      <c r="G145" s="799">
        <v>0</v>
      </c>
      <c r="H145" s="799">
        <v>0</v>
      </c>
      <c r="I145" s="799">
        <v>0</v>
      </c>
      <c r="J145" s="799">
        <v>0</v>
      </c>
      <c r="K145" s="799">
        <v>0</v>
      </c>
      <c r="L145" s="799">
        <v>0</v>
      </c>
      <c r="M145" s="799">
        <v>0</v>
      </c>
      <c r="N145" s="799">
        <v>0</v>
      </c>
      <c r="O145" s="799">
        <v>0</v>
      </c>
      <c r="P145" s="799">
        <v>0</v>
      </c>
      <c r="Q145" s="799">
        <v>0</v>
      </c>
      <c r="R145" s="799">
        <v>0</v>
      </c>
      <c r="S145" s="799">
        <v>700</v>
      </c>
      <c r="T145" s="799">
        <v>0</v>
      </c>
      <c r="U145" s="799">
        <v>0</v>
      </c>
      <c r="V145" s="799">
        <v>0</v>
      </c>
      <c r="W145" s="799">
        <v>0</v>
      </c>
      <c r="X145" s="799">
        <v>0</v>
      </c>
      <c r="Y145" s="799">
        <v>0</v>
      </c>
      <c r="Z145" s="799">
        <v>2023.7</v>
      </c>
      <c r="AA145" s="799">
        <v>0</v>
      </c>
      <c r="AB145" s="799">
        <v>9265.34</v>
      </c>
      <c r="AC145" s="800">
        <v>5.5814806443545861E-2</v>
      </c>
    </row>
    <row r="146" spans="1:29" ht="30" customHeight="1">
      <c r="A146" s="798" t="s">
        <v>821</v>
      </c>
      <c r="B146" s="799">
        <v>7419.4624899999999</v>
      </c>
      <c r="C146" s="799">
        <v>9803.648720000001</v>
      </c>
      <c r="D146" s="799">
        <v>5389.8085000000001</v>
      </c>
      <c r="E146" s="799">
        <v>0</v>
      </c>
      <c r="F146" s="799">
        <v>0</v>
      </c>
      <c r="G146" s="799">
        <v>1084.95021</v>
      </c>
      <c r="H146" s="799">
        <v>0</v>
      </c>
      <c r="I146" s="799">
        <v>0</v>
      </c>
      <c r="J146" s="799">
        <v>0</v>
      </c>
      <c r="K146" s="799">
        <v>0</v>
      </c>
      <c r="L146" s="799">
        <v>460</v>
      </c>
      <c r="M146" s="799">
        <v>0</v>
      </c>
      <c r="N146" s="799">
        <v>0</v>
      </c>
      <c r="O146" s="799">
        <v>1328.5534</v>
      </c>
      <c r="P146" s="799">
        <v>0</v>
      </c>
      <c r="Q146" s="799">
        <v>0</v>
      </c>
      <c r="R146" s="799">
        <v>0</v>
      </c>
      <c r="S146" s="799">
        <v>0</v>
      </c>
      <c r="T146" s="799">
        <v>0</v>
      </c>
      <c r="U146" s="799">
        <v>0</v>
      </c>
      <c r="V146" s="799">
        <v>0</v>
      </c>
      <c r="W146" s="799">
        <v>0</v>
      </c>
      <c r="X146" s="799">
        <v>604.6</v>
      </c>
      <c r="Y146" s="799">
        <v>500</v>
      </c>
      <c r="Z146" s="799">
        <v>2133.6125899999997</v>
      </c>
      <c r="AA146" s="799">
        <v>0</v>
      </c>
      <c r="AB146" s="799">
        <v>28724.635910000001</v>
      </c>
      <c r="AC146" s="800">
        <v>0.17303844149032596</v>
      </c>
    </row>
    <row r="147" spans="1:29" ht="30" customHeight="1">
      <c r="A147" s="798" t="s">
        <v>822</v>
      </c>
      <c r="B147" s="799">
        <v>6852.79576</v>
      </c>
      <c r="C147" s="799">
        <v>6907.7998099999995</v>
      </c>
      <c r="D147" s="799">
        <v>1836.12</v>
      </c>
      <c r="E147" s="799">
        <v>0</v>
      </c>
      <c r="F147" s="799">
        <v>0</v>
      </c>
      <c r="G147" s="799">
        <v>418.2</v>
      </c>
      <c r="H147" s="799">
        <v>207</v>
      </c>
      <c r="I147" s="799">
        <v>514.70186000000001</v>
      </c>
      <c r="J147" s="799">
        <v>0</v>
      </c>
      <c r="K147" s="799">
        <v>270</v>
      </c>
      <c r="L147" s="799">
        <v>0</v>
      </c>
      <c r="M147" s="799">
        <v>710</v>
      </c>
      <c r="N147" s="799">
        <v>0</v>
      </c>
      <c r="O147" s="799">
        <v>210</v>
      </c>
      <c r="P147" s="799">
        <v>0</v>
      </c>
      <c r="Q147" s="799">
        <v>207.40887000000001</v>
      </c>
      <c r="R147" s="799">
        <v>0</v>
      </c>
      <c r="S147" s="799">
        <v>275.94844000000001</v>
      </c>
      <c r="T147" s="799">
        <v>235</v>
      </c>
      <c r="U147" s="799">
        <v>250</v>
      </c>
      <c r="V147" s="799">
        <v>0</v>
      </c>
      <c r="W147" s="799">
        <v>302.26292000000001</v>
      </c>
      <c r="X147" s="799">
        <v>810</v>
      </c>
      <c r="Y147" s="799">
        <v>534.70699999999999</v>
      </c>
      <c r="Z147" s="799">
        <v>1960.5042900000001</v>
      </c>
      <c r="AA147" s="799">
        <v>0</v>
      </c>
      <c r="AB147" s="799">
        <v>22502.448949999998</v>
      </c>
      <c r="AC147" s="800">
        <v>0.1355557197739124</v>
      </c>
    </row>
    <row r="148" spans="1:29" ht="30" customHeight="1">
      <c r="A148" s="798" t="s">
        <v>823</v>
      </c>
      <c r="B148" s="799">
        <v>5941.0058499999996</v>
      </c>
      <c r="C148" s="799">
        <v>7213.1951399999998</v>
      </c>
      <c r="D148" s="799">
        <v>964.77604000000008</v>
      </c>
      <c r="E148" s="799">
        <v>0</v>
      </c>
      <c r="F148" s="799">
        <v>140</v>
      </c>
      <c r="G148" s="799">
        <v>557.04393000000005</v>
      </c>
      <c r="H148" s="799">
        <v>200</v>
      </c>
      <c r="I148" s="799">
        <v>0</v>
      </c>
      <c r="J148" s="799">
        <v>0</v>
      </c>
      <c r="K148" s="799">
        <v>350</v>
      </c>
      <c r="L148" s="799">
        <v>355</v>
      </c>
      <c r="M148" s="799">
        <v>340</v>
      </c>
      <c r="N148" s="799">
        <v>909.88543000000004</v>
      </c>
      <c r="O148" s="799">
        <v>485</v>
      </c>
      <c r="P148" s="799">
        <v>143</v>
      </c>
      <c r="Q148" s="799">
        <v>312</v>
      </c>
      <c r="R148" s="799">
        <v>180.02375000000001</v>
      </c>
      <c r="S148" s="799">
        <v>150</v>
      </c>
      <c r="T148" s="799">
        <v>205.8</v>
      </c>
      <c r="U148" s="799">
        <v>335.18934000000002</v>
      </c>
      <c r="V148" s="799">
        <v>0</v>
      </c>
      <c r="W148" s="799">
        <v>167.78270000000001</v>
      </c>
      <c r="X148" s="799">
        <v>557.54999999999995</v>
      </c>
      <c r="Y148" s="799">
        <v>310</v>
      </c>
      <c r="Z148" s="799">
        <v>1815.0477900000001</v>
      </c>
      <c r="AA148" s="799">
        <v>284.48528999999996</v>
      </c>
      <c r="AB148" s="799">
        <v>21916.785260000001</v>
      </c>
      <c r="AC148" s="800">
        <v>0.13202765652978293</v>
      </c>
    </row>
    <row r="149" spans="1:29" ht="30" customHeight="1">
      <c r="A149" s="798" t="s">
        <v>824</v>
      </c>
      <c r="B149" s="799">
        <v>4162.2588500000002</v>
      </c>
      <c r="C149" s="799">
        <v>1905.2184999999999</v>
      </c>
      <c r="D149" s="799">
        <v>462.10090000000002</v>
      </c>
      <c r="E149" s="799">
        <v>0</v>
      </c>
      <c r="F149" s="799">
        <v>137.19999999999999</v>
      </c>
      <c r="G149" s="799">
        <v>372.76612</v>
      </c>
      <c r="H149" s="799">
        <v>105</v>
      </c>
      <c r="I149" s="799">
        <v>103.95</v>
      </c>
      <c r="J149" s="799">
        <v>114</v>
      </c>
      <c r="K149" s="799">
        <v>233.10601</v>
      </c>
      <c r="L149" s="799">
        <v>104.25</v>
      </c>
      <c r="M149" s="799">
        <v>336.62</v>
      </c>
      <c r="N149" s="799">
        <v>563.5</v>
      </c>
      <c r="O149" s="799">
        <v>348.69513000000001</v>
      </c>
      <c r="P149" s="799">
        <v>0</v>
      </c>
      <c r="Q149" s="799">
        <v>0</v>
      </c>
      <c r="R149" s="799">
        <v>358.75622999999996</v>
      </c>
      <c r="S149" s="799">
        <v>0</v>
      </c>
      <c r="T149" s="799">
        <v>137.19999999999999</v>
      </c>
      <c r="U149" s="799">
        <v>0</v>
      </c>
      <c r="V149" s="799">
        <v>0</v>
      </c>
      <c r="W149" s="799">
        <v>463.84521000000001</v>
      </c>
      <c r="X149" s="799">
        <v>0</v>
      </c>
      <c r="Y149" s="799">
        <v>242.3638</v>
      </c>
      <c r="Z149" s="799">
        <v>579.38833</v>
      </c>
      <c r="AA149" s="799">
        <v>232</v>
      </c>
      <c r="AB149" s="799">
        <v>10962.219080000001</v>
      </c>
      <c r="AC149" s="800">
        <v>6.6036878964176746E-2</v>
      </c>
    </row>
    <row r="150" spans="1:29" ht="30" customHeight="1">
      <c r="A150" s="798" t="s">
        <v>825</v>
      </c>
      <c r="B150" s="799">
        <v>7535.98315</v>
      </c>
      <c r="C150" s="799">
        <v>5903.8352199999999</v>
      </c>
      <c r="D150" s="799">
        <v>1472.51955</v>
      </c>
      <c r="E150" s="799">
        <v>93.373380000000012</v>
      </c>
      <c r="F150" s="799">
        <v>80</v>
      </c>
      <c r="G150" s="799">
        <v>80</v>
      </c>
      <c r="H150" s="799">
        <v>986.53022999999996</v>
      </c>
      <c r="I150" s="799">
        <v>464.32</v>
      </c>
      <c r="J150" s="799">
        <v>425.72704999999996</v>
      </c>
      <c r="K150" s="799">
        <v>151.9845</v>
      </c>
      <c r="L150" s="799">
        <v>100</v>
      </c>
      <c r="M150" s="799">
        <v>468.89</v>
      </c>
      <c r="N150" s="799">
        <v>1315.69262</v>
      </c>
      <c r="O150" s="799">
        <v>605.5</v>
      </c>
      <c r="P150" s="799">
        <v>523</v>
      </c>
      <c r="Q150" s="799">
        <v>180</v>
      </c>
      <c r="R150" s="799">
        <v>100.46198</v>
      </c>
      <c r="S150" s="799">
        <v>215</v>
      </c>
      <c r="T150" s="799">
        <v>617.59124999999995</v>
      </c>
      <c r="U150" s="799">
        <v>163.00473000000002</v>
      </c>
      <c r="V150" s="799">
        <v>145.13446999999999</v>
      </c>
      <c r="W150" s="799">
        <v>675.57531999999992</v>
      </c>
      <c r="X150" s="799">
        <v>385</v>
      </c>
      <c r="Y150" s="799">
        <v>455.46</v>
      </c>
      <c r="Z150" s="799">
        <v>1134.2190600000001</v>
      </c>
      <c r="AA150" s="799">
        <v>459.0933</v>
      </c>
      <c r="AB150" s="799">
        <v>24737.895809999998</v>
      </c>
      <c r="AC150" s="800">
        <v>0.14902214775234951</v>
      </c>
    </row>
    <row r="151" spans="1:29" ht="30" customHeight="1">
      <c r="A151" s="798" t="s">
        <v>826</v>
      </c>
      <c r="B151" s="799">
        <v>6746.1629299999995</v>
      </c>
      <c r="C151" s="799">
        <v>4912.7723599999999</v>
      </c>
      <c r="D151" s="799">
        <v>1444.12355</v>
      </c>
      <c r="E151" s="799">
        <v>68.599999999999994</v>
      </c>
      <c r="F151" s="799">
        <v>233.30336</v>
      </c>
      <c r="G151" s="799">
        <v>649.70025999999996</v>
      </c>
      <c r="H151" s="799">
        <v>669.35910000000001</v>
      </c>
      <c r="I151" s="799">
        <v>1160.9283400000002</v>
      </c>
      <c r="J151" s="799">
        <v>142.81671</v>
      </c>
      <c r="K151" s="799">
        <v>377.99378999999999</v>
      </c>
      <c r="L151" s="799">
        <v>417.5</v>
      </c>
      <c r="M151" s="799">
        <v>501.1</v>
      </c>
      <c r="N151" s="799">
        <v>1120.61454</v>
      </c>
      <c r="O151" s="799">
        <v>1189.0854999999999</v>
      </c>
      <c r="P151" s="799">
        <v>450.31774000000001</v>
      </c>
      <c r="Q151" s="799">
        <v>267.21747999999997</v>
      </c>
      <c r="R151" s="799">
        <v>333.84433000000001</v>
      </c>
      <c r="S151" s="799">
        <v>116</v>
      </c>
      <c r="T151" s="799">
        <v>648.27843999999993</v>
      </c>
      <c r="U151" s="799">
        <v>158.10920999999999</v>
      </c>
      <c r="V151" s="799">
        <v>405.47487999999998</v>
      </c>
      <c r="W151" s="799">
        <v>655.63281000000006</v>
      </c>
      <c r="X151" s="799">
        <v>549.17287999999996</v>
      </c>
      <c r="Y151" s="799">
        <v>743.72166000000004</v>
      </c>
      <c r="Z151" s="799">
        <v>648.69466</v>
      </c>
      <c r="AA151" s="799">
        <v>132.07</v>
      </c>
      <c r="AB151" s="799">
        <v>24742.594530000002</v>
      </c>
      <c r="AC151" s="800">
        <v>0.14905045304361056</v>
      </c>
    </row>
    <row r="152" spans="1:29" ht="30" customHeight="1">
      <c r="A152" s="798" t="s">
        <v>827</v>
      </c>
      <c r="B152" s="799">
        <v>4258.8320100000001</v>
      </c>
      <c r="C152" s="799">
        <v>2747.54709</v>
      </c>
      <c r="D152" s="799">
        <v>779.27940000000001</v>
      </c>
      <c r="E152" s="799">
        <v>63.98809</v>
      </c>
      <c r="F152" s="799">
        <v>261.75116000000003</v>
      </c>
      <c r="G152" s="799">
        <v>471.07837999999998</v>
      </c>
      <c r="H152" s="799">
        <v>396.65618999999998</v>
      </c>
      <c r="I152" s="799">
        <v>570.32725000000005</v>
      </c>
      <c r="J152" s="799">
        <v>399.42984999999999</v>
      </c>
      <c r="K152" s="799">
        <v>278.95038</v>
      </c>
      <c r="L152" s="799">
        <v>321.2688</v>
      </c>
      <c r="M152" s="799">
        <v>407.76229000000001</v>
      </c>
      <c r="N152" s="799">
        <v>1063.9212399999999</v>
      </c>
      <c r="O152" s="799">
        <v>447.77578000000005</v>
      </c>
      <c r="P152" s="799">
        <v>206.01798000000002</v>
      </c>
      <c r="Q152" s="799">
        <v>69.787429999999986</v>
      </c>
      <c r="R152" s="799">
        <v>364.50354999999996</v>
      </c>
      <c r="S152" s="799">
        <v>69.3</v>
      </c>
      <c r="T152" s="799">
        <v>667.45348000000001</v>
      </c>
      <c r="U152" s="799">
        <v>60.100349999999999</v>
      </c>
      <c r="V152" s="799">
        <v>133.14694</v>
      </c>
      <c r="W152" s="799">
        <v>652.8107</v>
      </c>
      <c r="X152" s="799">
        <v>223.2946</v>
      </c>
      <c r="Y152" s="799">
        <v>519.74406999999997</v>
      </c>
      <c r="Z152" s="799">
        <v>308.81632999999999</v>
      </c>
      <c r="AA152" s="799">
        <v>108.75148</v>
      </c>
      <c r="AB152" s="799">
        <v>15852.294820000001</v>
      </c>
      <c r="AC152" s="800">
        <v>9.5494905428653964E-2</v>
      </c>
    </row>
    <row r="153" spans="1:29" ht="30" customHeight="1">
      <c r="A153" s="798" t="s">
        <v>828</v>
      </c>
      <c r="B153" s="799">
        <v>104.15122</v>
      </c>
      <c r="C153" s="799">
        <v>39.469850000000001</v>
      </c>
      <c r="D153" s="799">
        <v>19.934090000000001</v>
      </c>
      <c r="E153" s="799">
        <v>0</v>
      </c>
      <c r="F153" s="799">
        <v>14.33067</v>
      </c>
      <c r="G153" s="799">
        <v>15.166450000000001</v>
      </c>
      <c r="H153" s="799">
        <v>10.293370000000001</v>
      </c>
      <c r="I153" s="799">
        <v>37.480400000000003</v>
      </c>
      <c r="J153" s="799">
        <v>4.0000599999999995</v>
      </c>
      <c r="K153" s="799">
        <v>5.6</v>
      </c>
      <c r="L153" s="799">
        <v>6.8451199999999996</v>
      </c>
      <c r="M153" s="799">
        <v>5</v>
      </c>
      <c r="N153" s="799">
        <v>43.626739999999998</v>
      </c>
      <c r="O153" s="799">
        <v>18.153230000000001</v>
      </c>
      <c r="P153" s="799">
        <v>10</v>
      </c>
      <c r="Q153" s="799">
        <v>0</v>
      </c>
      <c r="R153" s="799">
        <v>0</v>
      </c>
      <c r="S153" s="799">
        <v>0</v>
      </c>
      <c r="T153" s="799">
        <v>32.038470000000004</v>
      </c>
      <c r="U153" s="799">
        <v>0</v>
      </c>
      <c r="V153" s="799">
        <v>4.2000999999999999</v>
      </c>
      <c r="W153" s="799">
        <v>47.059539999999998</v>
      </c>
      <c r="X153" s="799">
        <v>3.5</v>
      </c>
      <c r="Y153" s="799">
        <v>15.11435</v>
      </c>
      <c r="Z153" s="799">
        <v>0</v>
      </c>
      <c r="AA153" s="799">
        <v>6</v>
      </c>
      <c r="AB153" s="799">
        <v>441.96365999999995</v>
      </c>
      <c r="AC153" s="800">
        <v>2.6624080862635486E-3</v>
      </c>
    </row>
    <row r="154" spans="1:29" ht="30" customHeight="1" thickBot="1">
      <c r="A154" s="798" t="s">
        <v>829</v>
      </c>
      <c r="B154" s="799">
        <v>12.86191</v>
      </c>
      <c r="C154" s="799">
        <v>5.43</v>
      </c>
      <c r="D154" s="799">
        <v>0</v>
      </c>
      <c r="E154" s="799">
        <v>0</v>
      </c>
      <c r="F154" s="799">
        <v>0</v>
      </c>
      <c r="G154" s="799">
        <v>0</v>
      </c>
      <c r="H154" s="799">
        <v>2.5</v>
      </c>
      <c r="I154" s="799">
        <v>0</v>
      </c>
      <c r="J154" s="799">
        <v>0</v>
      </c>
      <c r="K154" s="799">
        <v>3</v>
      </c>
      <c r="L154" s="799">
        <v>0</v>
      </c>
      <c r="M154" s="799">
        <v>0</v>
      </c>
      <c r="N154" s="799">
        <v>5</v>
      </c>
      <c r="O154" s="799">
        <v>0</v>
      </c>
      <c r="P154" s="799">
        <v>0</v>
      </c>
      <c r="Q154" s="799">
        <v>0</v>
      </c>
      <c r="R154" s="799">
        <v>0</v>
      </c>
      <c r="S154" s="799">
        <v>0</v>
      </c>
      <c r="T154" s="799">
        <v>0</v>
      </c>
      <c r="U154" s="799">
        <v>0</v>
      </c>
      <c r="V154" s="799">
        <v>0</v>
      </c>
      <c r="W154" s="799">
        <v>0</v>
      </c>
      <c r="X154" s="799">
        <v>0</v>
      </c>
      <c r="Y154" s="799">
        <v>0</v>
      </c>
      <c r="Z154" s="799">
        <v>0</v>
      </c>
      <c r="AA154" s="799">
        <v>0</v>
      </c>
      <c r="AB154" s="799">
        <v>28.791910000000001</v>
      </c>
      <c r="AC154" s="800">
        <v>1.7344370350035643E-4</v>
      </c>
    </row>
    <row r="155" spans="1:29" ht="35.25" customHeight="1" thickTop="1" thickBot="1">
      <c r="A155" s="801" t="s">
        <v>6</v>
      </c>
      <c r="B155" s="802">
        <v>48757.615719999994</v>
      </c>
      <c r="C155" s="802">
        <v>44110.776690000006</v>
      </c>
      <c r="D155" s="802">
        <v>13840.842030000002</v>
      </c>
      <c r="E155" s="802">
        <v>225.96147000000002</v>
      </c>
      <c r="F155" s="802">
        <v>866.58519000000001</v>
      </c>
      <c r="G155" s="802">
        <v>3648.90535</v>
      </c>
      <c r="H155" s="802">
        <v>2577.33889</v>
      </c>
      <c r="I155" s="802">
        <v>2851.7078500000002</v>
      </c>
      <c r="J155" s="802">
        <v>1085.9736700000001</v>
      </c>
      <c r="K155" s="802">
        <v>1670.6346799999999</v>
      </c>
      <c r="L155" s="802">
        <v>1764.86392</v>
      </c>
      <c r="M155" s="802">
        <v>2769.3722899999998</v>
      </c>
      <c r="N155" s="802">
        <v>6522.2405699999999</v>
      </c>
      <c r="O155" s="802">
        <v>4632.7630399999998</v>
      </c>
      <c r="P155" s="802">
        <v>1332.33572</v>
      </c>
      <c r="Q155" s="802">
        <v>1036.4137800000001</v>
      </c>
      <c r="R155" s="802">
        <v>1337.5898400000001</v>
      </c>
      <c r="S155" s="802">
        <v>1526.2484400000001</v>
      </c>
      <c r="T155" s="802">
        <v>2543.3616400000001</v>
      </c>
      <c r="U155" s="802">
        <v>966.40363000000002</v>
      </c>
      <c r="V155" s="802">
        <v>687.95638999999994</v>
      </c>
      <c r="W155" s="802">
        <v>2964.9692000000005</v>
      </c>
      <c r="X155" s="802">
        <v>3133.1174799999999</v>
      </c>
      <c r="Y155" s="802">
        <v>3321.1108800000002</v>
      </c>
      <c r="Z155" s="802">
        <v>10603.983049999997</v>
      </c>
      <c r="AA155" s="802">
        <v>1222.4000699999999</v>
      </c>
      <c r="AB155" s="802">
        <v>166001.47148000004</v>
      </c>
      <c r="AC155" s="803">
        <v>1</v>
      </c>
    </row>
    <row r="156" spans="1:29" ht="31.5" customHeight="1" thickTop="1" thickBot="1">
      <c r="A156" s="804" t="s">
        <v>830</v>
      </c>
      <c r="B156" s="800">
        <v>0.29371797301130759</v>
      </c>
      <c r="C156" s="800">
        <v>0.26572521494373924</v>
      </c>
      <c r="D156" s="800">
        <v>8.3377827356593978E-2</v>
      </c>
      <c r="E156" s="800">
        <v>1.3612016085485362E-3</v>
      </c>
      <c r="F156" s="800">
        <v>5.2203464359314835E-3</v>
      </c>
      <c r="G156" s="800">
        <v>2.1981162681679135E-2</v>
      </c>
      <c r="H156" s="800">
        <v>1.5526000263862236E-2</v>
      </c>
      <c r="I156" s="800">
        <v>1.7178810673034159E-2</v>
      </c>
      <c r="J156" s="800">
        <v>6.5419520701708892E-3</v>
      </c>
      <c r="K156" s="800">
        <v>1.0063975126878795E-2</v>
      </c>
      <c r="L156" s="800">
        <v>1.063161611921393E-2</v>
      </c>
      <c r="M156" s="800">
        <v>1.6682817720285424E-2</v>
      </c>
      <c r="N156" s="800">
        <v>3.9290257561275917E-2</v>
      </c>
      <c r="O156" s="800">
        <v>2.7907963698732382E-2</v>
      </c>
      <c r="P156" s="800">
        <v>8.026047649586773E-3</v>
      </c>
      <c r="Q156" s="800">
        <v>6.2434011624099839E-3</v>
      </c>
      <c r="R156" s="800">
        <v>8.0576986943224401E-3</v>
      </c>
      <c r="S156" s="800">
        <v>9.1941862104751495E-3</v>
      </c>
      <c r="T156" s="800">
        <v>1.5321319849302817E-2</v>
      </c>
      <c r="U156" s="800">
        <v>5.8216570093261666E-3</v>
      </c>
      <c r="V156" s="800">
        <v>4.1442788661236983E-3</v>
      </c>
      <c r="W156" s="800">
        <v>1.7861101914131056E-2</v>
      </c>
      <c r="X156" s="800">
        <v>1.8874034380939087E-2</v>
      </c>
      <c r="Y156" s="800">
        <v>2.0006514703697249E-2</v>
      </c>
      <c r="Z156" s="800">
        <v>6.3878849720181985E-2</v>
      </c>
      <c r="AA156" s="800">
        <v>7.3637905682497245E-3</v>
      </c>
      <c r="AB156" s="800">
        <v>1</v>
      </c>
      <c r="AC156" s="800"/>
    </row>
    <row r="157" spans="1:29" ht="73.5" customHeight="1" thickTop="1" thickBot="1">
      <c r="A157" s="810" t="s">
        <v>839</v>
      </c>
      <c r="B157" s="796" t="s">
        <v>877</v>
      </c>
      <c r="C157" s="796" t="s">
        <v>878</v>
      </c>
      <c r="D157" s="796" t="s">
        <v>879</v>
      </c>
      <c r="E157" s="796" t="s">
        <v>880</v>
      </c>
      <c r="F157" s="796" t="s">
        <v>881</v>
      </c>
      <c r="G157" s="796" t="s">
        <v>882</v>
      </c>
      <c r="H157" s="796" t="s">
        <v>883</v>
      </c>
      <c r="I157" s="796" t="s">
        <v>884</v>
      </c>
      <c r="J157" s="796" t="s">
        <v>885</v>
      </c>
      <c r="K157" s="796" t="s">
        <v>886</v>
      </c>
      <c r="L157" s="796" t="s">
        <v>887</v>
      </c>
      <c r="M157" s="796" t="s">
        <v>888</v>
      </c>
      <c r="N157" s="796" t="s">
        <v>889</v>
      </c>
      <c r="O157" s="796" t="s">
        <v>890</v>
      </c>
      <c r="P157" s="796" t="s">
        <v>891</v>
      </c>
      <c r="Q157" s="796" t="s">
        <v>892</v>
      </c>
      <c r="R157" s="796" t="s">
        <v>893</v>
      </c>
      <c r="S157" s="796" t="s">
        <v>894</v>
      </c>
      <c r="T157" s="796" t="s">
        <v>895</v>
      </c>
      <c r="U157" s="796" t="s">
        <v>896</v>
      </c>
      <c r="V157" s="796" t="s">
        <v>897</v>
      </c>
      <c r="W157" s="796" t="s">
        <v>898</v>
      </c>
      <c r="X157" s="796" t="s">
        <v>899</v>
      </c>
      <c r="Y157" s="796" t="s">
        <v>900</v>
      </c>
      <c r="Z157" s="796" t="s">
        <v>901</v>
      </c>
      <c r="AA157" s="796" t="s">
        <v>902</v>
      </c>
      <c r="AB157" s="796" t="s">
        <v>6</v>
      </c>
      <c r="AC157" s="797" t="s">
        <v>723</v>
      </c>
    </row>
    <row r="158" spans="1:29" ht="42.75" customHeight="1" thickTop="1">
      <c r="A158" s="798" t="s">
        <v>816</v>
      </c>
      <c r="B158" s="799">
        <v>0</v>
      </c>
      <c r="C158" s="799">
        <v>0</v>
      </c>
      <c r="D158" s="799">
        <v>0</v>
      </c>
      <c r="E158" s="799">
        <v>0</v>
      </c>
      <c r="F158" s="799">
        <v>0</v>
      </c>
      <c r="G158" s="799">
        <v>0</v>
      </c>
      <c r="H158" s="799">
        <v>0</v>
      </c>
      <c r="I158" s="799">
        <v>0</v>
      </c>
      <c r="J158" s="799">
        <v>0</v>
      </c>
      <c r="K158" s="799">
        <v>0</v>
      </c>
      <c r="L158" s="799">
        <v>0</v>
      </c>
      <c r="M158" s="799">
        <v>0</v>
      </c>
      <c r="N158" s="799">
        <v>0</v>
      </c>
      <c r="O158" s="799">
        <v>0</v>
      </c>
      <c r="P158" s="799">
        <v>0</v>
      </c>
      <c r="Q158" s="799">
        <v>0</v>
      </c>
      <c r="R158" s="799">
        <v>0</v>
      </c>
      <c r="S158" s="799">
        <v>0</v>
      </c>
      <c r="T158" s="799">
        <v>0</v>
      </c>
      <c r="U158" s="799">
        <v>0</v>
      </c>
      <c r="V158" s="799">
        <v>0</v>
      </c>
      <c r="W158" s="799">
        <v>0</v>
      </c>
      <c r="X158" s="799">
        <v>0</v>
      </c>
      <c r="Y158" s="799">
        <v>0</v>
      </c>
      <c r="Z158" s="799">
        <v>0</v>
      </c>
      <c r="AA158" s="799">
        <v>0</v>
      </c>
      <c r="AB158" s="799">
        <v>0</v>
      </c>
      <c r="AC158" s="800">
        <v>0</v>
      </c>
    </row>
    <row r="159" spans="1:29" ht="30.75" customHeight="1">
      <c r="A159" s="798" t="s">
        <v>817</v>
      </c>
      <c r="B159" s="799">
        <v>0</v>
      </c>
      <c r="C159" s="799">
        <v>0</v>
      </c>
      <c r="D159" s="799">
        <v>0</v>
      </c>
      <c r="E159" s="799">
        <v>0</v>
      </c>
      <c r="F159" s="799">
        <v>0</v>
      </c>
      <c r="G159" s="799">
        <v>0</v>
      </c>
      <c r="H159" s="799">
        <v>0</v>
      </c>
      <c r="I159" s="799">
        <v>0</v>
      </c>
      <c r="J159" s="799">
        <v>0</v>
      </c>
      <c r="K159" s="799">
        <v>0</v>
      </c>
      <c r="L159" s="799">
        <v>0</v>
      </c>
      <c r="M159" s="799">
        <v>0</v>
      </c>
      <c r="N159" s="799">
        <v>0</v>
      </c>
      <c r="O159" s="799">
        <v>0</v>
      </c>
      <c r="P159" s="799">
        <v>0</v>
      </c>
      <c r="Q159" s="799">
        <v>0</v>
      </c>
      <c r="R159" s="799">
        <v>0</v>
      </c>
      <c r="S159" s="799">
        <v>0</v>
      </c>
      <c r="T159" s="799">
        <v>0</v>
      </c>
      <c r="U159" s="799">
        <v>0</v>
      </c>
      <c r="V159" s="799">
        <v>0</v>
      </c>
      <c r="W159" s="799">
        <v>0</v>
      </c>
      <c r="X159" s="799">
        <v>0</v>
      </c>
      <c r="Y159" s="799">
        <v>0</v>
      </c>
      <c r="Z159" s="799">
        <v>0</v>
      </c>
      <c r="AA159" s="799">
        <v>0</v>
      </c>
      <c r="AB159" s="799">
        <v>0</v>
      </c>
      <c r="AC159" s="800">
        <v>0</v>
      </c>
    </row>
    <row r="160" spans="1:29" ht="30.75" customHeight="1">
      <c r="A160" s="798" t="s">
        <v>818</v>
      </c>
      <c r="B160" s="799">
        <v>0</v>
      </c>
      <c r="C160" s="799">
        <v>0</v>
      </c>
      <c r="D160" s="799">
        <v>0</v>
      </c>
      <c r="E160" s="799">
        <v>0</v>
      </c>
      <c r="F160" s="799">
        <v>0</v>
      </c>
      <c r="G160" s="799">
        <v>0</v>
      </c>
      <c r="H160" s="799">
        <v>0</v>
      </c>
      <c r="I160" s="799">
        <v>0</v>
      </c>
      <c r="J160" s="799">
        <v>0</v>
      </c>
      <c r="K160" s="799">
        <v>0</v>
      </c>
      <c r="L160" s="799">
        <v>0</v>
      </c>
      <c r="M160" s="799">
        <v>0</v>
      </c>
      <c r="N160" s="799">
        <v>0</v>
      </c>
      <c r="O160" s="799">
        <v>0</v>
      </c>
      <c r="P160" s="799">
        <v>0</v>
      </c>
      <c r="Q160" s="799">
        <v>0</v>
      </c>
      <c r="R160" s="799">
        <v>0</v>
      </c>
      <c r="S160" s="799">
        <v>0</v>
      </c>
      <c r="T160" s="799">
        <v>0</v>
      </c>
      <c r="U160" s="799">
        <v>0</v>
      </c>
      <c r="V160" s="799">
        <v>0</v>
      </c>
      <c r="W160" s="799">
        <v>0</v>
      </c>
      <c r="X160" s="799">
        <v>0</v>
      </c>
      <c r="Y160" s="799">
        <v>0</v>
      </c>
      <c r="Z160" s="799">
        <v>0</v>
      </c>
      <c r="AA160" s="799">
        <v>0</v>
      </c>
      <c r="AB160" s="799">
        <v>0</v>
      </c>
      <c r="AC160" s="800">
        <v>0</v>
      </c>
    </row>
    <row r="161" spans="1:29" ht="30.75" customHeight="1">
      <c r="A161" s="798" t="s">
        <v>819</v>
      </c>
      <c r="B161" s="799">
        <v>2</v>
      </c>
      <c r="C161" s="799">
        <v>1</v>
      </c>
      <c r="D161" s="799">
        <v>0</v>
      </c>
      <c r="E161" s="799">
        <v>0</v>
      </c>
      <c r="F161" s="799">
        <v>0</v>
      </c>
      <c r="G161" s="799">
        <v>0</v>
      </c>
      <c r="H161" s="799">
        <v>0</v>
      </c>
      <c r="I161" s="799">
        <v>0</v>
      </c>
      <c r="J161" s="799">
        <v>0</v>
      </c>
      <c r="K161" s="799">
        <v>0</v>
      </c>
      <c r="L161" s="799">
        <v>0</v>
      </c>
      <c r="M161" s="799">
        <v>0</v>
      </c>
      <c r="N161" s="799">
        <v>1</v>
      </c>
      <c r="O161" s="799">
        <v>0</v>
      </c>
      <c r="P161" s="799">
        <v>0</v>
      </c>
      <c r="Q161" s="799">
        <v>0</v>
      </c>
      <c r="R161" s="799">
        <v>0</v>
      </c>
      <c r="S161" s="799">
        <v>0</v>
      </c>
      <c r="T161" s="799">
        <v>0</v>
      </c>
      <c r="U161" s="799">
        <v>0</v>
      </c>
      <c r="V161" s="799">
        <v>0</v>
      </c>
      <c r="W161" s="799">
        <v>0</v>
      </c>
      <c r="X161" s="799">
        <v>0</v>
      </c>
      <c r="Y161" s="799">
        <v>0</v>
      </c>
      <c r="Z161" s="799">
        <v>0</v>
      </c>
      <c r="AA161" s="799">
        <v>0</v>
      </c>
      <c r="AB161" s="799">
        <v>4</v>
      </c>
      <c r="AC161" s="800">
        <v>1.9120458891013384E-3</v>
      </c>
    </row>
    <row r="162" spans="1:29" ht="30.75" customHeight="1">
      <c r="A162" s="798" t="s">
        <v>820</v>
      </c>
      <c r="B162" s="799">
        <v>2</v>
      </c>
      <c r="C162" s="799">
        <v>4</v>
      </c>
      <c r="D162" s="799">
        <v>2</v>
      </c>
      <c r="E162" s="799">
        <v>0</v>
      </c>
      <c r="F162" s="799">
        <v>0</v>
      </c>
      <c r="G162" s="799">
        <v>0</v>
      </c>
      <c r="H162" s="799">
        <v>0</v>
      </c>
      <c r="I162" s="799">
        <v>0</v>
      </c>
      <c r="J162" s="799">
        <v>0</v>
      </c>
      <c r="K162" s="799">
        <v>0</v>
      </c>
      <c r="L162" s="799">
        <v>0</v>
      </c>
      <c r="M162" s="799">
        <v>0</v>
      </c>
      <c r="N162" s="799">
        <v>0</v>
      </c>
      <c r="O162" s="799">
        <v>0</v>
      </c>
      <c r="P162" s="799">
        <v>0</v>
      </c>
      <c r="Q162" s="799">
        <v>0</v>
      </c>
      <c r="R162" s="799">
        <v>0</v>
      </c>
      <c r="S162" s="799">
        <v>1</v>
      </c>
      <c r="T162" s="799">
        <v>0</v>
      </c>
      <c r="U162" s="799">
        <v>0</v>
      </c>
      <c r="V162" s="799">
        <v>0</v>
      </c>
      <c r="W162" s="799">
        <v>0</v>
      </c>
      <c r="X162" s="799">
        <v>0</v>
      </c>
      <c r="Y162" s="799">
        <v>0</v>
      </c>
      <c r="Z162" s="799">
        <v>2</v>
      </c>
      <c r="AA162" s="799">
        <v>0</v>
      </c>
      <c r="AB162" s="799">
        <v>11</v>
      </c>
      <c r="AC162" s="800">
        <v>5.2581261950286808E-3</v>
      </c>
    </row>
    <row r="163" spans="1:29" ht="30.75" customHeight="1">
      <c r="A163" s="798" t="s">
        <v>821</v>
      </c>
      <c r="B163" s="799">
        <v>15</v>
      </c>
      <c r="C163" s="799">
        <v>20</v>
      </c>
      <c r="D163" s="799">
        <v>10</v>
      </c>
      <c r="E163" s="799">
        <v>0</v>
      </c>
      <c r="F163" s="799">
        <v>0</v>
      </c>
      <c r="G163" s="799">
        <v>2</v>
      </c>
      <c r="H163" s="799">
        <v>0</v>
      </c>
      <c r="I163" s="799">
        <v>0</v>
      </c>
      <c r="J163" s="799">
        <v>0</v>
      </c>
      <c r="K163" s="799">
        <v>0</v>
      </c>
      <c r="L163" s="799">
        <v>1</v>
      </c>
      <c r="M163" s="799">
        <v>0</v>
      </c>
      <c r="N163" s="799">
        <v>0</v>
      </c>
      <c r="O163" s="799">
        <v>3</v>
      </c>
      <c r="P163" s="799">
        <v>0</v>
      </c>
      <c r="Q163" s="799">
        <v>0</v>
      </c>
      <c r="R163" s="799">
        <v>0</v>
      </c>
      <c r="S163" s="799">
        <v>0</v>
      </c>
      <c r="T163" s="799">
        <v>0</v>
      </c>
      <c r="U163" s="799">
        <v>0</v>
      </c>
      <c r="V163" s="799">
        <v>0</v>
      </c>
      <c r="W163" s="799">
        <v>0</v>
      </c>
      <c r="X163" s="799">
        <v>1</v>
      </c>
      <c r="Y163" s="799">
        <v>1</v>
      </c>
      <c r="Z163" s="799">
        <v>5</v>
      </c>
      <c r="AA163" s="799">
        <v>0</v>
      </c>
      <c r="AB163" s="799">
        <v>58</v>
      </c>
      <c r="AC163" s="800">
        <v>2.7724665391969407E-2</v>
      </c>
    </row>
    <row r="164" spans="1:29" ht="30.75" customHeight="1">
      <c r="A164" s="798" t="s">
        <v>822</v>
      </c>
      <c r="B164" s="799">
        <v>25</v>
      </c>
      <c r="C164" s="799">
        <v>27</v>
      </c>
      <c r="D164" s="799">
        <v>6</v>
      </c>
      <c r="E164" s="799">
        <v>0</v>
      </c>
      <c r="F164" s="799">
        <v>0</v>
      </c>
      <c r="G164" s="799">
        <v>2</v>
      </c>
      <c r="H164" s="799">
        <v>1</v>
      </c>
      <c r="I164" s="799">
        <v>2</v>
      </c>
      <c r="J164" s="799">
        <v>0</v>
      </c>
      <c r="K164" s="799">
        <v>1</v>
      </c>
      <c r="L164" s="799">
        <v>0</v>
      </c>
      <c r="M164" s="799">
        <v>3</v>
      </c>
      <c r="N164" s="799">
        <v>0</v>
      </c>
      <c r="O164" s="799">
        <v>1</v>
      </c>
      <c r="P164" s="799">
        <v>0</v>
      </c>
      <c r="Q164" s="799">
        <v>1</v>
      </c>
      <c r="R164" s="799">
        <v>0</v>
      </c>
      <c r="S164" s="799">
        <v>1</v>
      </c>
      <c r="T164" s="799">
        <v>1</v>
      </c>
      <c r="U164" s="799">
        <v>1</v>
      </c>
      <c r="V164" s="799">
        <v>0</v>
      </c>
      <c r="W164" s="799">
        <v>1</v>
      </c>
      <c r="X164" s="799">
        <v>3</v>
      </c>
      <c r="Y164" s="799">
        <v>2</v>
      </c>
      <c r="Z164" s="799">
        <v>7</v>
      </c>
      <c r="AA164" s="799">
        <v>0</v>
      </c>
      <c r="AB164" s="799">
        <v>85</v>
      </c>
      <c r="AC164" s="800">
        <v>4.0630975143403442E-2</v>
      </c>
    </row>
    <row r="165" spans="1:29" ht="30.75" customHeight="1">
      <c r="A165" s="798" t="s">
        <v>823</v>
      </c>
      <c r="B165" s="799">
        <v>35</v>
      </c>
      <c r="C165" s="799">
        <v>42</v>
      </c>
      <c r="D165" s="799">
        <v>6</v>
      </c>
      <c r="E165" s="799">
        <v>0</v>
      </c>
      <c r="F165" s="799">
        <v>1</v>
      </c>
      <c r="G165" s="799">
        <v>3</v>
      </c>
      <c r="H165" s="799">
        <v>1</v>
      </c>
      <c r="I165" s="799">
        <v>0</v>
      </c>
      <c r="J165" s="799">
        <v>0</v>
      </c>
      <c r="K165" s="799">
        <v>2</v>
      </c>
      <c r="L165" s="799">
        <v>2</v>
      </c>
      <c r="M165" s="799">
        <v>2</v>
      </c>
      <c r="N165" s="799">
        <v>5</v>
      </c>
      <c r="O165" s="799">
        <v>3</v>
      </c>
      <c r="P165" s="799">
        <v>1</v>
      </c>
      <c r="Q165" s="799">
        <v>2</v>
      </c>
      <c r="R165" s="799">
        <v>1</v>
      </c>
      <c r="S165" s="799">
        <v>1</v>
      </c>
      <c r="T165" s="799">
        <v>1</v>
      </c>
      <c r="U165" s="799">
        <v>2</v>
      </c>
      <c r="V165" s="799">
        <v>0</v>
      </c>
      <c r="W165" s="799">
        <v>1</v>
      </c>
      <c r="X165" s="799">
        <v>3</v>
      </c>
      <c r="Y165" s="799">
        <v>2</v>
      </c>
      <c r="Z165" s="799">
        <v>11</v>
      </c>
      <c r="AA165" s="799">
        <v>2</v>
      </c>
      <c r="AB165" s="799">
        <v>129</v>
      </c>
      <c r="AC165" s="800">
        <v>6.1663479923518165E-2</v>
      </c>
    </row>
    <row r="166" spans="1:29" ht="30.75" customHeight="1">
      <c r="A166" s="798" t="s">
        <v>824</v>
      </c>
      <c r="B166" s="799">
        <v>34</v>
      </c>
      <c r="C166" s="799">
        <v>16</v>
      </c>
      <c r="D166" s="799">
        <v>4</v>
      </c>
      <c r="E166" s="799">
        <v>0</v>
      </c>
      <c r="F166" s="799">
        <v>1</v>
      </c>
      <c r="G166" s="799">
        <v>3</v>
      </c>
      <c r="H166" s="799">
        <v>1</v>
      </c>
      <c r="I166" s="799">
        <v>1</v>
      </c>
      <c r="J166" s="799">
        <v>1</v>
      </c>
      <c r="K166" s="799">
        <v>2</v>
      </c>
      <c r="L166" s="799">
        <v>1</v>
      </c>
      <c r="M166" s="799">
        <v>3</v>
      </c>
      <c r="N166" s="799">
        <v>5</v>
      </c>
      <c r="O166" s="799">
        <v>3</v>
      </c>
      <c r="P166" s="799">
        <v>0</v>
      </c>
      <c r="Q166" s="799">
        <v>0</v>
      </c>
      <c r="R166" s="799">
        <v>3</v>
      </c>
      <c r="S166" s="799">
        <v>0</v>
      </c>
      <c r="T166" s="799">
        <v>1</v>
      </c>
      <c r="U166" s="799">
        <v>0</v>
      </c>
      <c r="V166" s="799">
        <v>0</v>
      </c>
      <c r="W166" s="799">
        <v>4</v>
      </c>
      <c r="X166" s="799">
        <v>0</v>
      </c>
      <c r="Y166" s="799">
        <v>2</v>
      </c>
      <c r="Z166" s="799">
        <v>5</v>
      </c>
      <c r="AA166" s="799">
        <v>2</v>
      </c>
      <c r="AB166" s="799">
        <v>92</v>
      </c>
      <c r="AC166" s="800">
        <v>4.3977055449330782E-2</v>
      </c>
    </row>
    <row r="167" spans="1:29" ht="30.75" customHeight="1">
      <c r="A167" s="798" t="s">
        <v>825</v>
      </c>
      <c r="B167" s="799">
        <v>91</v>
      </c>
      <c r="C167" s="799">
        <v>68</v>
      </c>
      <c r="D167" s="799">
        <v>18</v>
      </c>
      <c r="E167" s="799">
        <v>1</v>
      </c>
      <c r="F167" s="799">
        <v>1</v>
      </c>
      <c r="G167" s="799">
        <v>1</v>
      </c>
      <c r="H167" s="799">
        <v>12</v>
      </c>
      <c r="I167" s="799">
        <v>6</v>
      </c>
      <c r="J167" s="799">
        <v>5</v>
      </c>
      <c r="K167" s="799">
        <v>2</v>
      </c>
      <c r="L167" s="799">
        <v>1</v>
      </c>
      <c r="M167" s="799">
        <v>5</v>
      </c>
      <c r="N167" s="799">
        <v>16</v>
      </c>
      <c r="O167" s="799">
        <v>7</v>
      </c>
      <c r="P167" s="799">
        <v>6</v>
      </c>
      <c r="Q167" s="799">
        <v>2</v>
      </c>
      <c r="R167" s="799">
        <v>1</v>
      </c>
      <c r="S167" s="799">
        <v>3</v>
      </c>
      <c r="T167" s="799">
        <v>7</v>
      </c>
      <c r="U167" s="799">
        <v>2</v>
      </c>
      <c r="V167" s="799">
        <v>2</v>
      </c>
      <c r="W167" s="799">
        <v>8</v>
      </c>
      <c r="X167" s="799">
        <v>4</v>
      </c>
      <c r="Y167" s="799">
        <v>6</v>
      </c>
      <c r="Z167" s="799">
        <v>14</v>
      </c>
      <c r="AA167" s="799">
        <v>5</v>
      </c>
      <c r="AB167" s="799">
        <v>294</v>
      </c>
      <c r="AC167" s="800">
        <v>0.14053537284894838</v>
      </c>
    </row>
    <row r="168" spans="1:29" ht="30.75" customHeight="1">
      <c r="A168" s="798" t="s">
        <v>826</v>
      </c>
      <c r="B168" s="799">
        <v>138</v>
      </c>
      <c r="C168" s="799">
        <v>99</v>
      </c>
      <c r="D168" s="799">
        <v>26</v>
      </c>
      <c r="E168" s="799">
        <v>1</v>
      </c>
      <c r="F168" s="799">
        <v>5</v>
      </c>
      <c r="G168" s="799">
        <v>13</v>
      </c>
      <c r="H168" s="799">
        <v>13</v>
      </c>
      <c r="I168" s="799">
        <v>23</v>
      </c>
      <c r="J168" s="799">
        <v>3</v>
      </c>
      <c r="K168" s="799">
        <v>8</v>
      </c>
      <c r="L168" s="799">
        <v>8</v>
      </c>
      <c r="M168" s="799">
        <v>11</v>
      </c>
      <c r="N168" s="799">
        <v>23</v>
      </c>
      <c r="O168" s="799">
        <v>25</v>
      </c>
      <c r="P168" s="799">
        <v>9</v>
      </c>
      <c r="Q168" s="799">
        <v>5</v>
      </c>
      <c r="R168" s="799">
        <v>7</v>
      </c>
      <c r="S168" s="799">
        <v>2</v>
      </c>
      <c r="T168" s="799">
        <v>14</v>
      </c>
      <c r="U168" s="799">
        <v>3</v>
      </c>
      <c r="V168" s="799">
        <v>8</v>
      </c>
      <c r="W168" s="799">
        <v>14</v>
      </c>
      <c r="X168" s="799">
        <v>12</v>
      </c>
      <c r="Y168" s="799">
        <v>16</v>
      </c>
      <c r="Z168" s="799">
        <v>12</v>
      </c>
      <c r="AA168" s="799">
        <v>3</v>
      </c>
      <c r="AB168" s="799">
        <v>501</v>
      </c>
      <c r="AC168" s="800">
        <v>0.23948374760994265</v>
      </c>
    </row>
    <row r="169" spans="1:29" ht="30.75" customHeight="1">
      <c r="A169" s="798" t="s">
        <v>827</v>
      </c>
      <c r="B169" s="799">
        <v>215</v>
      </c>
      <c r="C169" s="799">
        <v>140</v>
      </c>
      <c r="D169" s="799">
        <v>38</v>
      </c>
      <c r="E169" s="799">
        <v>3</v>
      </c>
      <c r="F169" s="799">
        <v>14</v>
      </c>
      <c r="G169" s="799">
        <v>22</v>
      </c>
      <c r="H169" s="799">
        <v>24</v>
      </c>
      <c r="I169" s="799">
        <v>29</v>
      </c>
      <c r="J169" s="799">
        <v>19</v>
      </c>
      <c r="K169" s="799">
        <v>15</v>
      </c>
      <c r="L169" s="799">
        <v>17</v>
      </c>
      <c r="M169" s="799">
        <v>22</v>
      </c>
      <c r="N169" s="799">
        <v>57</v>
      </c>
      <c r="O169" s="799">
        <v>25</v>
      </c>
      <c r="P169" s="799">
        <v>11</v>
      </c>
      <c r="Q169" s="799">
        <v>5</v>
      </c>
      <c r="R169" s="799">
        <v>17</v>
      </c>
      <c r="S169" s="799">
        <v>3</v>
      </c>
      <c r="T169" s="799">
        <v>36</v>
      </c>
      <c r="U169" s="799">
        <v>3</v>
      </c>
      <c r="V169" s="799">
        <v>8</v>
      </c>
      <c r="W169" s="799">
        <v>36</v>
      </c>
      <c r="X169" s="799">
        <v>11</v>
      </c>
      <c r="Y169" s="799">
        <v>30</v>
      </c>
      <c r="Z169" s="799">
        <v>15</v>
      </c>
      <c r="AA169" s="799">
        <v>6</v>
      </c>
      <c r="AB169" s="799">
        <v>821</v>
      </c>
      <c r="AC169" s="800">
        <v>0.39244741873804972</v>
      </c>
    </row>
    <row r="170" spans="1:29" ht="30.75" customHeight="1">
      <c r="A170" s="798" t="s">
        <v>828</v>
      </c>
      <c r="B170" s="799">
        <v>20</v>
      </c>
      <c r="C170" s="799">
        <v>8</v>
      </c>
      <c r="D170" s="799">
        <v>4</v>
      </c>
      <c r="E170" s="799">
        <v>0</v>
      </c>
      <c r="F170" s="799">
        <v>3</v>
      </c>
      <c r="G170" s="799">
        <v>3</v>
      </c>
      <c r="H170" s="799">
        <v>2</v>
      </c>
      <c r="I170" s="799">
        <v>7</v>
      </c>
      <c r="J170" s="799">
        <v>1</v>
      </c>
      <c r="K170" s="799">
        <v>1</v>
      </c>
      <c r="L170" s="799">
        <v>1</v>
      </c>
      <c r="M170" s="799">
        <v>1</v>
      </c>
      <c r="N170" s="799">
        <v>8</v>
      </c>
      <c r="O170" s="799">
        <v>3</v>
      </c>
      <c r="P170" s="799">
        <v>2</v>
      </c>
      <c r="Q170" s="799">
        <v>0</v>
      </c>
      <c r="R170" s="799">
        <v>0</v>
      </c>
      <c r="S170" s="799">
        <v>0</v>
      </c>
      <c r="T170" s="799">
        <v>6</v>
      </c>
      <c r="U170" s="799">
        <v>0</v>
      </c>
      <c r="V170" s="799">
        <v>1</v>
      </c>
      <c r="W170" s="799">
        <v>9</v>
      </c>
      <c r="X170" s="799">
        <v>1</v>
      </c>
      <c r="Y170" s="799">
        <v>3</v>
      </c>
      <c r="Z170" s="799">
        <v>0</v>
      </c>
      <c r="AA170" s="799">
        <v>1</v>
      </c>
      <c r="AB170" s="799">
        <v>85</v>
      </c>
      <c r="AC170" s="800">
        <v>4.0630975143403442E-2</v>
      </c>
    </row>
    <row r="171" spans="1:29" ht="30.75" customHeight="1" thickBot="1">
      <c r="A171" s="798" t="s">
        <v>829</v>
      </c>
      <c r="B171" s="799">
        <v>6</v>
      </c>
      <c r="C171" s="799">
        <v>2</v>
      </c>
      <c r="D171" s="799">
        <v>0</v>
      </c>
      <c r="E171" s="799">
        <v>0</v>
      </c>
      <c r="F171" s="799">
        <v>0</v>
      </c>
      <c r="G171" s="799">
        <v>0</v>
      </c>
      <c r="H171" s="799">
        <v>1</v>
      </c>
      <c r="I171" s="799">
        <v>0</v>
      </c>
      <c r="J171" s="799">
        <v>0</v>
      </c>
      <c r="K171" s="799">
        <v>1</v>
      </c>
      <c r="L171" s="799">
        <v>0</v>
      </c>
      <c r="M171" s="799">
        <v>0</v>
      </c>
      <c r="N171" s="799">
        <v>2</v>
      </c>
      <c r="O171" s="799">
        <v>0</v>
      </c>
      <c r="P171" s="799">
        <v>0</v>
      </c>
      <c r="Q171" s="799">
        <v>0</v>
      </c>
      <c r="R171" s="799">
        <v>0</v>
      </c>
      <c r="S171" s="799">
        <v>0</v>
      </c>
      <c r="T171" s="799">
        <v>0</v>
      </c>
      <c r="U171" s="799">
        <v>0</v>
      </c>
      <c r="V171" s="799">
        <v>0</v>
      </c>
      <c r="W171" s="799">
        <v>0</v>
      </c>
      <c r="X171" s="799">
        <v>0</v>
      </c>
      <c r="Y171" s="799">
        <v>0</v>
      </c>
      <c r="Z171" s="799">
        <v>0</v>
      </c>
      <c r="AA171" s="799">
        <v>0</v>
      </c>
      <c r="AB171" s="799">
        <v>12</v>
      </c>
      <c r="AC171" s="800">
        <v>5.7361376673040155E-3</v>
      </c>
    </row>
    <row r="172" spans="1:29" ht="48.75" customHeight="1" thickTop="1" thickBot="1">
      <c r="A172" s="801" t="s">
        <v>6</v>
      </c>
      <c r="B172" s="802">
        <v>583</v>
      </c>
      <c r="C172" s="802">
        <v>427</v>
      </c>
      <c r="D172" s="802">
        <v>114</v>
      </c>
      <c r="E172" s="802">
        <v>5</v>
      </c>
      <c r="F172" s="802">
        <v>25</v>
      </c>
      <c r="G172" s="802">
        <v>49</v>
      </c>
      <c r="H172" s="802">
        <v>55</v>
      </c>
      <c r="I172" s="802">
        <v>68</v>
      </c>
      <c r="J172" s="802">
        <v>29</v>
      </c>
      <c r="K172" s="802">
        <v>32</v>
      </c>
      <c r="L172" s="802">
        <v>31</v>
      </c>
      <c r="M172" s="802">
        <v>47</v>
      </c>
      <c r="N172" s="802">
        <v>117</v>
      </c>
      <c r="O172" s="802">
        <v>70</v>
      </c>
      <c r="P172" s="802">
        <v>29</v>
      </c>
      <c r="Q172" s="802">
        <v>15</v>
      </c>
      <c r="R172" s="802">
        <v>29</v>
      </c>
      <c r="S172" s="802">
        <v>11</v>
      </c>
      <c r="T172" s="802">
        <v>66</v>
      </c>
      <c r="U172" s="802">
        <v>11</v>
      </c>
      <c r="V172" s="802">
        <v>19</v>
      </c>
      <c r="W172" s="802">
        <v>73</v>
      </c>
      <c r="X172" s="802">
        <v>35</v>
      </c>
      <c r="Y172" s="802">
        <v>62</v>
      </c>
      <c r="Z172" s="802">
        <v>71</v>
      </c>
      <c r="AA172" s="802">
        <v>19</v>
      </c>
      <c r="AB172" s="802">
        <v>2092</v>
      </c>
      <c r="AC172" s="803">
        <v>1</v>
      </c>
    </row>
    <row r="173" spans="1:29" ht="24" customHeight="1" thickTop="1">
      <c r="A173" s="806" t="s">
        <v>830</v>
      </c>
      <c r="B173" s="800">
        <v>0.2786806883365201</v>
      </c>
      <c r="C173" s="800">
        <v>0.20411089866156787</v>
      </c>
      <c r="D173" s="800">
        <v>5.4493307839388147E-2</v>
      </c>
      <c r="E173" s="800">
        <v>2.3900573613766731E-3</v>
      </c>
      <c r="F173" s="800">
        <v>1.1950286806883365E-2</v>
      </c>
      <c r="G173" s="800">
        <v>2.3422562141491396E-2</v>
      </c>
      <c r="H173" s="800">
        <v>2.6290630975143402E-2</v>
      </c>
      <c r="I173" s="800">
        <v>3.2504780114722756E-2</v>
      </c>
      <c r="J173" s="800">
        <v>1.3862332695984704E-2</v>
      </c>
      <c r="K173" s="800">
        <v>1.5296367112810707E-2</v>
      </c>
      <c r="L173" s="800">
        <v>1.4818355640535373E-2</v>
      </c>
      <c r="M173" s="800">
        <v>2.2466539196940728E-2</v>
      </c>
      <c r="N173" s="800">
        <v>5.5927342256214152E-2</v>
      </c>
      <c r="O173" s="800">
        <v>3.3460803059273424E-2</v>
      </c>
      <c r="P173" s="800">
        <v>1.3862332695984704E-2</v>
      </c>
      <c r="Q173" s="800">
        <v>7.1701720841300188E-3</v>
      </c>
      <c r="R173" s="800">
        <v>1.3862332695984704E-2</v>
      </c>
      <c r="S173" s="800">
        <v>5.2581261950286808E-3</v>
      </c>
      <c r="T173" s="800">
        <v>3.1548757170172081E-2</v>
      </c>
      <c r="U173" s="800">
        <v>5.2581261950286808E-3</v>
      </c>
      <c r="V173" s="800">
        <v>9.0822179732313584E-3</v>
      </c>
      <c r="W173" s="800">
        <v>3.4894837476099429E-2</v>
      </c>
      <c r="X173" s="800">
        <v>1.6730401529636712E-2</v>
      </c>
      <c r="Y173" s="800">
        <v>2.9636711281070746E-2</v>
      </c>
      <c r="Z173" s="800">
        <v>3.3938814531548754E-2</v>
      </c>
      <c r="AA173" s="800">
        <v>9.0822179732313584E-3</v>
      </c>
      <c r="AB173" s="800">
        <v>1</v>
      </c>
      <c r="AC173" s="800"/>
    </row>
    <row r="174" spans="1:29" ht="9" customHeight="1" thickBot="1">
      <c r="A174" s="807"/>
      <c r="B174" s="808"/>
      <c r="C174" s="809"/>
      <c r="D174" s="809"/>
      <c r="E174" s="809"/>
      <c r="F174" s="809"/>
      <c r="G174" s="809"/>
      <c r="H174" s="808"/>
      <c r="I174" s="808"/>
      <c r="J174" s="808"/>
      <c r="K174" s="808"/>
      <c r="L174" s="808"/>
      <c r="M174" s="808"/>
      <c r="N174" s="808"/>
      <c r="O174" s="808"/>
      <c r="P174" s="735"/>
      <c r="Q174" s="736"/>
      <c r="R174" s="736"/>
      <c r="S174" s="736"/>
      <c r="T174" s="736"/>
      <c r="U174" s="736"/>
      <c r="V174" s="735"/>
      <c r="W174" s="735"/>
      <c r="X174" s="735"/>
      <c r="Y174" s="735"/>
      <c r="Z174" s="735"/>
      <c r="AA174" s="735"/>
      <c r="AB174" s="735"/>
      <c r="AC174" s="737"/>
    </row>
    <row r="175" spans="1:29" ht="17.25" customHeight="1">
      <c r="A175" s="1122" t="s">
        <v>842</v>
      </c>
      <c r="B175" s="1115"/>
      <c r="C175" s="1115"/>
      <c r="D175" s="1115"/>
      <c r="E175" s="1115"/>
      <c r="F175" s="1115"/>
      <c r="G175" s="1115"/>
      <c r="H175" s="1115"/>
      <c r="I175" s="1115"/>
      <c r="J175" s="1115"/>
      <c r="K175" s="1115"/>
      <c r="L175" s="1115"/>
      <c r="M175" s="1115"/>
      <c r="N175" s="1115"/>
      <c r="O175" s="1115"/>
      <c r="AC175" s="985"/>
    </row>
    <row r="176" spans="1:29" ht="9" customHeight="1">
      <c r="A176" s="290"/>
      <c r="B176" s="141"/>
      <c r="C176" s="291"/>
      <c r="D176" s="291"/>
      <c r="E176" s="291"/>
      <c r="F176" s="291"/>
      <c r="G176" s="291"/>
      <c r="H176" s="141"/>
      <c r="I176" s="141"/>
      <c r="J176" s="141"/>
      <c r="K176" s="141"/>
      <c r="L176" s="141"/>
      <c r="M176" s="141"/>
      <c r="N176" s="141"/>
      <c r="O176" s="382"/>
      <c r="AC176" s="985"/>
    </row>
    <row r="177" spans="1:15" s="985" customFormat="1" ht="9" customHeight="1">
      <c r="A177" s="290"/>
      <c r="B177" s="141"/>
      <c r="C177" s="291"/>
      <c r="D177" s="291"/>
      <c r="E177" s="291"/>
      <c r="F177" s="291"/>
      <c r="G177" s="291"/>
      <c r="H177" s="141"/>
      <c r="I177" s="141"/>
      <c r="J177" s="141"/>
      <c r="K177" s="141"/>
      <c r="L177" s="141"/>
      <c r="M177" s="141"/>
      <c r="N177" s="141"/>
      <c r="O177" s="382"/>
    </row>
    <row r="178" spans="1:15" s="985" customFormat="1" ht="9" customHeight="1">
      <c r="A178" s="290"/>
      <c r="B178" s="226"/>
      <c r="C178" s="131"/>
      <c r="D178" s="131"/>
      <c r="E178" s="131"/>
      <c r="F178" s="131"/>
      <c r="G178" s="131"/>
      <c r="H178" s="226"/>
      <c r="I178" s="226"/>
      <c r="J178" s="226"/>
      <c r="K178" s="226"/>
      <c r="L178" s="226"/>
      <c r="M178" s="226"/>
      <c r="N178" s="226"/>
      <c r="O178" s="608"/>
    </row>
    <row r="179" spans="1:15" s="985" customFormat="1" ht="9" customHeight="1">
      <c r="A179" s="290"/>
      <c r="B179" s="226"/>
      <c r="C179" s="131"/>
      <c r="D179" s="131"/>
      <c r="E179" s="131"/>
      <c r="F179" s="131"/>
      <c r="G179" s="131"/>
      <c r="H179" s="226"/>
      <c r="I179" s="226"/>
      <c r="J179" s="226"/>
      <c r="K179" s="226"/>
      <c r="L179" s="226"/>
      <c r="M179" s="226"/>
      <c r="N179" s="226"/>
      <c r="O179" s="608"/>
    </row>
    <row r="180" spans="1:15" s="985" customFormat="1" ht="9" customHeight="1">
      <c r="A180" s="295"/>
      <c r="B180" s="226"/>
      <c r="C180" s="131"/>
      <c r="D180" s="131"/>
      <c r="E180" s="131"/>
      <c r="F180" s="131"/>
      <c r="G180" s="131"/>
      <c r="H180" s="226"/>
      <c r="I180" s="226"/>
      <c r="J180" s="226"/>
      <c r="K180" s="226"/>
      <c r="L180" s="226"/>
      <c r="M180" s="226"/>
      <c r="N180" s="226"/>
      <c r="O180" s="608"/>
    </row>
    <row r="181" spans="1:15" s="985" customFormat="1" ht="9" customHeight="1">
      <c r="A181" s="290"/>
      <c r="C181" s="142"/>
      <c r="D181" s="142"/>
      <c r="E181" s="142"/>
      <c r="F181" s="142"/>
      <c r="G181" s="142"/>
      <c r="O181" s="285"/>
    </row>
    <row r="182" spans="1:15" s="985" customFormat="1" ht="9" customHeight="1">
      <c r="A182" s="290"/>
      <c r="C182" s="142"/>
      <c r="D182" s="142"/>
      <c r="E182" s="142"/>
      <c r="F182" s="142"/>
      <c r="G182" s="142"/>
      <c r="O182" s="285"/>
    </row>
    <row r="183" spans="1:15" s="985" customFormat="1" ht="9" customHeight="1">
      <c r="A183" s="290"/>
      <c r="C183" s="142"/>
      <c r="D183" s="142"/>
      <c r="E183" s="142"/>
      <c r="F183" s="142"/>
      <c r="G183" s="142"/>
      <c r="O183" s="285"/>
    </row>
    <row r="184" spans="1:15" s="985" customFormat="1">
      <c r="A184" s="296"/>
      <c r="C184" s="142"/>
      <c r="D184" s="142"/>
      <c r="E184" s="142"/>
      <c r="F184" s="142"/>
      <c r="G184" s="142"/>
      <c r="O184" s="285"/>
    </row>
    <row r="185" spans="1:15" s="985" customFormat="1">
      <c r="A185" s="296"/>
      <c r="C185" s="142"/>
      <c r="D185" s="142"/>
      <c r="E185" s="142"/>
      <c r="F185" s="142"/>
      <c r="G185" s="142"/>
      <c r="O185" s="285"/>
    </row>
    <row r="186" spans="1:15" s="985" customFormat="1">
      <c r="A186" s="296"/>
      <c r="C186" s="142"/>
      <c r="D186" s="142"/>
      <c r="E186" s="142"/>
      <c r="F186" s="142"/>
      <c r="G186" s="142"/>
      <c r="O186" s="285"/>
    </row>
    <row r="187" spans="1:15" s="985" customFormat="1">
      <c r="A187" s="296"/>
      <c r="C187" s="142"/>
      <c r="D187" s="142"/>
      <c r="E187" s="142"/>
      <c r="F187" s="142"/>
      <c r="G187" s="142"/>
      <c r="O187" s="285"/>
    </row>
    <row r="188" spans="1:15" s="985" customFormat="1">
      <c r="A188" s="296"/>
      <c r="C188" s="142"/>
      <c r="D188" s="142"/>
      <c r="E188" s="142"/>
      <c r="F188" s="142"/>
      <c r="G188" s="142"/>
      <c r="O188" s="285"/>
    </row>
    <row r="189" spans="1:15" s="985" customFormat="1">
      <c r="A189" s="296"/>
      <c r="C189" s="142"/>
      <c r="D189" s="142"/>
      <c r="E189" s="142"/>
      <c r="F189" s="142"/>
      <c r="G189" s="142"/>
      <c r="O189" s="285"/>
    </row>
    <row r="190" spans="1:15" s="985" customFormat="1">
      <c r="A190" s="296"/>
      <c r="C190" s="142"/>
      <c r="D190" s="142"/>
      <c r="E190" s="142"/>
      <c r="F190" s="142"/>
      <c r="G190" s="142"/>
      <c r="O190" s="285"/>
    </row>
    <row r="191" spans="1:15" s="985" customFormat="1" ht="15.75">
      <c r="A191" s="297"/>
      <c r="C191" s="142"/>
      <c r="D191" s="142"/>
      <c r="E191" s="142"/>
      <c r="F191" s="142"/>
      <c r="G191" s="142"/>
      <c r="O191" s="285"/>
    </row>
    <row r="192" spans="1:15" s="985" customFormat="1" ht="15.75">
      <c r="A192" s="297"/>
      <c r="C192" s="142"/>
      <c r="D192" s="142"/>
      <c r="E192" s="142"/>
      <c r="F192" s="142"/>
      <c r="G192" s="142"/>
      <c r="O192" s="285"/>
    </row>
    <row r="193" spans="1:15" s="985" customFormat="1" ht="15.75">
      <c r="A193" s="297"/>
      <c r="C193" s="142"/>
      <c r="D193" s="142"/>
      <c r="E193" s="142"/>
      <c r="F193" s="142"/>
      <c r="G193" s="142"/>
      <c r="O193" s="285"/>
    </row>
    <row r="194" spans="1:15" s="985" customFormat="1" ht="15.75">
      <c r="A194" s="297"/>
      <c r="C194" s="142"/>
      <c r="D194" s="142"/>
      <c r="E194" s="142"/>
      <c r="F194" s="142"/>
      <c r="G194" s="142"/>
      <c r="O194" s="285"/>
    </row>
    <row r="195" spans="1:15" s="985" customFormat="1" ht="15.75">
      <c r="A195" s="297"/>
      <c r="C195" s="142"/>
      <c r="D195" s="142"/>
      <c r="E195" s="142"/>
      <c r="F195" s="142"/>
      <c r="G195" s="142"/>
      <c r="O195" s="285"/>
    </row>
    <row r="196" spans="1:15" s="985" customFormat="1" ht="15.75">
      <c r="A196" s="297"/>
      <c r="C196" s="142"/>
      <c r="D196" s="142"/>
      <c r="E196" s="142"/>
      <c r="F196" s="142"/>
      <c r="G196" s="142"/>
      <c r="O196" s="285"/>
    </row>
    <row r="197" spans="1:15" s="985" customFormat="1" ht="15.75">
      <c r="A197" s="297"/>
      <c r="C197" s="142"/>
      <c r="D197" s="142"/>
      <c r="E197" s="142"/>
      <c r="F197" s="142"/>
      <c r="G197" s="142"/>
      <c r="O197" s="285"/>
    </row>
    <row r="198" spans="1:15" s="985" customFormat="1" ht="15.75">
      <c r="A198" s="297"/>
      <c r="C198" s="142"/>
      <c r="D198" s="142"/>
      <c r="E198" s="142"/>
      <c r="F198" s="142"/>
      <c r="G198" s="142"/>
      <c r="O198" s="285"/>
    </row>
    <row r="199" spans="1:15" s="985" customFormat="1" ht="15.75">
      <c r="A199" s="297"/>
      <c r="C199" s="142"/>
      <c r="D199" s="142"/>
      <c r="E199" s="142"/>
      <c r="F199" s="142"/>
      <c r="G199" s="142"/>
      <c r="O199" s="285"/>
    </row>
    <row r="200" spans="1:15" s="985" customFormat="1" ht="15.75">
      <c r="A200" s="297"/>
      <c r="C200" s="142"/>
      <c r="D200" s="142"/>
      <c r="E200" s="142"/>
      <c r="F200" s="142"/>
      <c r="G200" s="142"/>
      <c r="O200" s="285"/>
    </row>
    <row r="201" spans="1:15" s="985" customFormat="1" ht="15.75">
      <c r="A201" s="297"/>
      <c r="C201" s="142"/>
      <c r="D201" s="142"/>
      <c r="E201" s="142"/>
      <c r="F201" s="142"/>
      <c r="G201" s="142"/>
      <c r="O201" s="285"/>
    </row>
    <row r="202" spans="1:15" s="985" customFormat="1" ht="15.75">
      <c r="A202" s="297"/>
      <c r="C202" s="142"/>
      <c r="D202" s="142"/>
      <c r="E202" s="142"/>
      <c r="F202" s="142"/>
      <c r="G202" s="142"/>
      <c r="O202" s="285"/>
    </row>
    <row r="203" spans="1:15" s="985" customFormat="1" ht="15.75">
      <c r="A203" s="297"/>
      <c r="C203" s="142"/>
      <c r="D203" s="142"/>
      <c r="E203" s="142"/>
      <c r="F203" s="142"/>
      <c r="G203" s="142"/>
      <c r="O203" s="285"/>
    </row>
    <row r="204" spans="1:15" s="985" customFormat="1" ht="15.75">
      <c r="A204" s="297"/>
      <c r="C204" s="142"/>
      <c r="D204" s="142"/>
      <c r="E204" s="142"/>
      <c r="F204" s="142"/>
      <c r="G204" s="142"/>
      <c r="O204" s="285"/>
    </row>
    <row r="205" spans="1:15" s="985" customFormat="1" ht="15.75">
      <c r="A205" s="297"/>
      <c r="C205" s="142"/>
      <c r="D205" s="142"/>
      <c r="E205" s="142"/>
      <c r="F205" s="142"/>
      <c r="G205" s="142"/>
      <c r="O205" s="285"/>
    </row>
    <row r="206" spans="1:15" s="985" customFormat="1" ht="15.75">
      <c r="A206" s="297"/>
      <c r="C206" s="142"/>
      <c r="D206" s="142"/>
      <c r="E206" s="142"/>
      <c r="F206" s="142"/>
      <c r="G206" s="142"/>
      <c r="O206" s="285"/>
    </row>
    <row r="207" spans="1:15" s="985" customFormat="1" ht="15.75">
      <c r="A207" s="297"/>
      <c r="C207" s="142"/>
      <c r="D207" s="142"/>
      <c r="E207" s="142"/>
      <c r="F207" s="142"/>
      <c r="G207" s="142"/>
      <c r="O207" s="285"/>
    </row>
    <row r="208" spans="1:15" s="985" customFormat="1" ht="15.75">
      <c r="A208" s="297"/>
      <c r="C208" s="142"/>
      <c r="D208" s="142"/>
      <c r="E208" s="142"/>
      <c r="F208" s="142"/>
      <c r="G208" s="142"/>
      <c r="O208" s="285"/>
    </row>
    <row r="209" spans="1:15" s="985" customFormat="1" ht="15.75">
      <c r="A209" s="297"/>
      <c r="C209" s="142"/>
      <c r="D209" s="142"/>
      <c r="E209" s="142"/>
      <c r="F209" s="142"/>
      <c r="G209" s="142"/>
      <c r="O209" s="285"/>
    </row>
    <row r="210" spans="1:15" s="985" customFormat="1" ht="15.75">
      <c r="A210" s="297"/>
      <c r="C210" s="142"/>
      <c r="D210" s="142"/>
      <c r="E210" s="142"/>
      <c r="F210" s="142"/>
      <c r="G210" s="142"/>
      <c r="O210" s="285"/>
    </row>
    <row r="211" spans="1:15" s="985" customFormat="1" ht="15.75">
      <c r="A211" s="297"/>
      <c r="C211" s="142"/>
      <c r="D211" s="142"/>
      <c r="E211" s="142"/>
      <c r="F211" s="142"/>
      <c r="G211" s="142"/>
      <c r="O211" s="285"/>
    </row>
    <row r="212" spans="1:15" s="985" customFormat="1" ht="15.75">
      <c r="A212" s="297"/>
      <c r="C212" s="142"/>
      <c r="D212" s="142"/>
      <c r="E212" s="142"/>
      <c r="F212" s="142"/>
      <c r="G212" s="142"/>
      <c r="O212" s="285"/>
    </row>
    <row r="213" spans="1:15" s="985" customFormat="1" ht="15.75">
      <c r="A213" s="297"/>
      <c r="C213" s="142"/>
      <c r="D213" s="142"/>
      <c r="E213" s="142"/>
      <c r="F213" s="142"/>
      <c r="G213" s="142"/>
      <c r="O213" s="285"/>
    </row>
    <row r="214" spans="1:15" s="985" customFormat="1" ht="15.75">
      <c r="A214" s="297"/>
      <c r="C214" s="142"/>
      <c r="D214" s="142"/>
      <c r="E214" s="142"/>
      <c r="F214" s="142"/>
      <c r="G214" s="142"/>
      <c r="O214" s="285"/>
    </row>
    <row r="215" spans="1:15" s="985" customFormat="1" ht="15.75">
      <c r="A215" s="297"/>
      <c r="C215" s="142"/>
      <c r="D215" s="142"/>
      <c r="E215" s="142"/>
      <c r="F215" s="142"/>
      <c r="G215" s="142"/>
      <c r="O215" s="285"/>
    </row>
    <row r="216" spans="1:15" s="985" customFormat="1" ht="15.75">
      <c r="A216" s="297"/>
      <c r="C216" s="142"/>
      <c r="D216" s="142"/>
      <c r="E216" s="142"/>
      <c r="F216" s="142"/>
      <c r="G216" s="142"/>
      <c r="O216" s="285"/>
    </row>
    <row r="217" spans="1:15" s="985" customFormat="1" ht="15.75">
      <c r="A217" s="297"/>
      <c r="C217" s="142"/>
      <c r="D217" s="142"/>
      <c r="E217" s="142"/>
      <c r="F217" s="142"/>
      <c r="G217" s="142"/>
      <c r="O217" s="285"/>
    </row>
    <row r="218" spans="1:15" s="985" customFormat="1" ht="15.75">
      <c r="A218" s="297"/>
      <c r="C218" s="142"/>
      <c r="D218" s="142"/>
      <c r="E218" s="142"/>
      <c r="F218" s="142"/>
      <c r="G218" s="142"/>
      <c r="O218" s="285"/>
    </row>
    <row r="219" spans="1:15" s="985" customFormat="1" ht="15.75">
      <c r="A219" s="297"/>
      <c r="C219" s="142"/>
      <c r="D219" s="142"/>
      <c r="E219" s="142"/>
      <c r="F219" s="142"/>
      <c r="G219" s="142"/>
      <c r="O219" s="285"/>
    </row>
    <row r="220" spans="1:15" s="985" customFormat="1" ht="15.75">
      <c r="A220" s="297"/>
      <c r="C220" s="142"/>
      <c r="D220" s="142"/>
      <c r="E220" s="142"/>
      <c r="F220" s="142"/>
      <c r="G220" s="142"/>
      <c r="O220" s="285"/>
    </row>
    <row r="221" spans="1:15" s="985" customFormat="1" ht="15.75">
      <c r="A221" s="297"/>
      <c r="C221" s="142"/>
      <c r="D221" s="142"/>
      <c r="E221" s="142"/>
      <c r="F221" s="142"/>
      <c r="G221" s="142"/>
      <c r="O221" s="285"/>
    </row>
    <row r="222" spans="1:15" s="985" customFormat="1" ht="15.75">
      <c r="A222" s="297"/>
      <c r="C222" s="142"/>
      <c r="D222" s="142"/>
      <c r="E222" s="142"/>
      <c r="F222" s="142"/>
      <c r="G222" s="142"/>
      <c r="O222" s="285"/>
    </row>
    <row r="223" spans="1:15" s="985" customFormat="1" ht="15.75">
      <c r="A223" s="297"/>
      <c r="C223" s="142"/>
      <c r="D223" s="142"/>
      <c r="E223" s="142"/>
      <c r="F223" s="142"/>
      <c r="G223" s="142"/>
      <c r="O223" s="285"/>
    </row>
    <row r="224" spans="1:15" s="985" customFormat="1" ht="15.75">
      <c r="A224" s="297"/>
      <c r="C224" s="142"/>
      <c r="D224" s="142"/>
      <c r="E224" s="142"/>
      <c r="F224" s="142"/>
      <c r="G224" s="142"/>
      <c r="O224" s="285"/>
    </row>
    <row r="225" spans="1:15" s="985" customFormat="1" ht="15.75">
      <c r="A225" s="297"/>
      <c r="C225" s="142"/>
      <c r="D225" s="142"/>
      <c r="E225" s="142"/>
      <c r="F225" s="142"/>
      <c r="G225" s="142"/>
      <c r="O225" s="285"/>
    </row>
    <row r="226" spans="1:15" s="985" customFormat="1" ht="15.75">
      <c r="A226" s="297"/>
      <c r="C226" s="142"/>
      <c r="D226" s="142"/>
      <c r="E226" s="142"/>
      <c r="F226" s="142"/>
      <c r="G226" s="142"/>
      <c r="O226" s="285"/>
    </row>
    <row r="227" spans="1:15" s="985" customFormat="1" ht="15.75">
      <c r="A227" s="297"/>
      <c r="C227" s="142"/>
      <c r="D227" s="142"/>
      <c r="E227" s="142"/>
      <c r="F227" s="142"/>
      <c r="G227" s="142"/>
      <c r="O227" s="285"/>
    </row>
    <row r="228" spans="1:15" s="985" customFormat="1" ht="15.75">
      <c r="A228" s="297"/>
      <c r="C228" s="142"/>
      <c r="D228" s="142"/>
      <c r="E228" s="142"/>
      <c r="F228" s="142"/>
      <c r="G228" s="142"/>
      <c r="O228" s="285"/>
    </row>
    <row r="229" spans="1:15" s="985" customFormat="1" ht="15.75">
      <c r="A229" s="297"/>
      <c r="C229" s="142"/>
      <c r="D229" s="142"/>
      <c r="E229" s="142"/>
      <c r="F229" s="142"/>
      <c r="G229" s="142"/>
      <c r="O229" s="285"/>
    </row>
    <row r="230" spans="1:15" s="985" customFormat="1" ht="15.75">
      <c r="A230" s="297"/>
      <c r="C230" s="142"/>
      <c r="D230" s="142"/>
      <c r="E230" s="142"/>
      <c r="F230" s="142"/>
      <c r="G230" s="142"/>
      <c r="O230" s="285"/>
    </row>
    <row r="231" spans="1:15" s="985" customFormat="1" ht="15.75">
      <c r="A231" s="297"/>
      <c r="C231" s="142"/>
      <c r="D231" s="142"/>
      <c r="E231" s="142"/>
      <c r="F231" s="142"/>
      <c r="G231" s="142"/>
      <c r="O231" s="285"/>
    </row>
    <row r="232" spans="1:15" s="985" customFormat="1" ht="15.75">
      <c r="A232" s="297"/>
      <c r="C232" s="142"/>
      <c r="D232" s="142"/>
      <c r="E232" s="142"/>
      <c r="F232" s="142"/>
      <c r="G232" s="142"/>
      <c r="O232" s="285"/>
    </row>
    <row r="233" spans="1:15" s="985" customFormat="1" ht="15.75">
      <c r="A233" s="297"/>
      <c r="C233" s="142"/>
      <c r="D233" s="142"/>
      <c r="E233" s="142"/>
      <c r="F233" s="142"/>
      <c r="G233" s="142"/>
      <c r="O233" s="285"/>
    </row>
    <row r="234" spans="1:15" s="985" customFormat="1" ht="15.75">
      <c r="A234" s="297"/>
      <c r="C234" s="142"/>
      <c r="D234" s="142"/>
      <c r="E234" s="142"/>
      <c r="F234" s="142"/>
      <c r="G234" s="142"/>
      <c r="O234" s="285"/>
    </row>
    <row r="235" spans="1:15" s="985" customFormat="1" ht="15.75">
      <c r="A235" s="297"/>
      <c r="C235" s="142"/>
      <c r="D235" s="142"/>
      <c r="E235" s="142"/>
      <c r="F235" s="142"/>
      <c r="G235" s="142"/>
      <c r="O235" s="285"/>
    </row>
    <row r="236" spans="1:15" s="985" customFormat="1" ht="15.75">
      <c r="A236" s="297"/>
      <c r="C236" s="142"/>
      <c r="D236" s="142"/>
      <c r="E236" s="142"/>
      <c r="F236" s="142"/>
      <c r="G236" s="142"/>
      <c r="O236" s="285"/>
    </row>
    <row r="237" spans="1:15" s="985" customFormat="1" ht="15.75">
      <c r="A237" s="297"/>
      <c r="C237" s="142"/>
      <c r="D237" s="142"/>
      <c r="E237" s="142"/>
      <c r="F237" s="142"/>
      <c r="G237" s="142"/>
      <c r="O237" s="285"/>
    </row>
    <row r="238" spans="1:15" s="985" customFormat="1" ht="15.75">
      <c r="A238" s="297"/>
      <c r="C238" s="142"/>
      <c r="D238" s="142"/>
      <c r="E238" s="142"/>
      <c r="F238" s="142"/>
      <c r="G238" s="142"/>
      <c r="O238" s="285"/>
    </row>
    <row r="239" spans="1:15" s="985" customFormat="1" ht="15.75">
      <c r="A239" s="297"/>
      <c r="C239" s="142"/>
      <c r="D239" s="142"/>
      <c r="E239" s="142"/>
      <c r="F239" s="142"/>
      <c r="G239" s="142"/>
      <c r="O239" s="285"/>
    </row>
    <row r="240" spans="1:15" s="985" customFormat="1" ht="15.75">
      <c r="A240" s="297"/>
      <c r="C240" s="142"/>
      <c r="D240" s="142"/>
      <c r="E240" s="142"/>
      <c r="F240" s="142"/>
      <c r="G240" s="142"/>
      <c r="O240" s="285"/>
    </row>
    <row r="241" spans="1:15" s="985" customFormat="1" ht="15.75">
      <c r="A241" s="297"/>
      <c r="C241" s="142"/>
      <c r="D241" s="142"/>
      <c r="E241" s="142"/>
      <c r="F241" s="142"/>
      <c r="G241" s="142"/>
      <c r="O241" s="285"/>
    </row>
    <row r="242" spans="1:15" s="985" customFormat="1" ht="15.75">
      <c r="A242" s="297"/>
      <c r="C242" s="142"/>
      <c r="D242" s="142"/>
      <c r="E242" s="142"/>
      <c r="F242" s="142"/>
      <c r="G242" s="142"/>
      <c r="O242" s="285"/>
    </row>
    <row r="243" spans="1:15" s="985" customFormat="1" ht="15.75">
      <c r="A243" s="297"/>
      <c r="C243" s="142"/>
      <c r="D243" s="142"/>
      <c r="E243" s="142"/>
      <c r="F243" s="142"/>
      <c r="G243" s="142"/>
      <c r="O243" s="285"/>
    </row>
    <row r="244" spans="1:15" s="985" customFormat="1" ht="15.75">
      <c r="A244" s="297"/>
      <c r="C244" s="142"/>
      <c r="D244" s="142"/>
      <c r="E244" s="142"/>
      <c r="F244" s="142"/>
      <c r="G244" s="142"/>
      <c r="O244" s="285"/>
    </row>
    <row r="245" spans="1:15" s="985" customFormat="1" ht="15.75">
      <c r="A245" s="297"/>
      <c r="C245" s="142"/>
      <c r="D245" s="142"/>
      <c r="E245" s="142"/>
      <c r="F245" s="142"/>
      <c r="G245" s="142"/>
      <c r="O245" s="285"/>
    </row>
    <row r="246" spans="1:15" s="985" customFormat="1" ht="15.75">
      <c r="A246" s="297"/>
      <c r="C246" s="142"/>
      <c r="D246" s="142"/>
      <c r="E246" s="142"/>
      <c r="F246" s="142"/>
      <c r="G246" s="142"/>
      <c r="O246" s="285"/>
    </row>
    <row r="247" spans="1:15" s="985" customFormat="1" ht="15.75">
      <c r="A247" s="297"/>
      <c r="C247" s="142"/>
      <c r="D247" s="142"/>
      <c r="E247" s="142"/>
      <c r="F247" s="142"/>
      <c r="G247" s="142"/>
      <c r="O247" s="285"/>
    </row>
    <row r="248" spans="1:15" s="985" customFormat="1" ht="15.75">
      <c r="A248" s="297"/>
      <c r="C248" s="142"/>
      <c r="D248" s="142"/>
      <c r="E248" s="142"/>
      <c r="F248" s="142"/>
      <c r="G248" s="142"/>
      <c r="O248" s="285"/>
    </row>
    <row r="249" spans="1:15" s="985" customFormat="1" ht="15.75">
      <c r="A249" s="297"/>
      <c r="C249" s="142"/>
      <c r="D249" s="142"/>
      <c r="E249" s="142"/>
      <c r="F249" s="142"/>
      <c r="G249" s="142"/>
      <c r="O249" s="285"/>
    </row>
    <row r="250" spans="1:15" s="985" customFormat="1" ht="15.75">
      <c r="A250" s="297"/>
      <c r="C250" s="142"/>
      <c r="D250" s="142"/>
      <c r="E250" s="142"/>
      <c r="F250" s="142"/>
      <c r="G250" s="142"/>
      <c r="O250" s="285"/>
    </row>
    <row r="251" spans="1:15" s="985" customFormat="1" ht="15.75">
      <c r="A251" s="297"/>
      <c r="C251" s="142"/>
      <c r="D251" s="142"/>
      <c r="E251" s="142"/>
      <c r="F251" s="142"/>
      <c r="G251" s="142"/>
      <c r="O251" s="285"/>
    </row>
    <row r="252" spans="1:15" s="985" customFormat="1" ht="15.75">
      <c r="A252" s="297"/>
      <c r="C252" s="142"/>
      <c r="D252" s="142"/>
      <c r="E252" s="142"/>
      <c r="F252" s="142"/>
      <c r="G252" s="142"/>
      <c r="O252" s="285"/>
    </row>
    <row r="253" spans="1:15" s="985" customFormat="1" ht="15.75">
      <c r="A253" s="297"/>
      <c r="C253" s="142"/>
      <c r="D253" s="142"/>
      <c r="E253" s="142"/>
      <c r="F253" s="142"/>
      <c r="G253" s="142"/>
      <c r="O253" s="285"/>
    </row>
    <row r="254" spans="1:15" s="985" customFormat="1" ht="15.75">
      <c r="A254" s="297"/>
      <c r="C254" s="142"/>
      <c r="D254" s="142"/>
      <c r="E254" s="142"/>
      <c r="F254" s="142"/>
      <c r="G254" s="142"/>
      <c r="O254" s="285"/>
    </row>
    <row r="255" spans="1:15" s="985" customFormat="1" ht="15.75">
      <c r="A255" s="297"/>
      <c r="C255" s="142"/>
      <c r="D255" s="142"/>
      <c r="E255" s="142"/>
      <c r="F255" s="142"/>
      <c r="G255" s="142"/>
      <c r="O255" s="285"/>
    </row>
    <row r="256" spans="1:15" s="985" customFormat="1" ht="15.75">
      <c r="A256" s="297"/>
      <c r="C256" s="142"/>
      <c r="D256" s="142"/>
      <c r="E256" s="142"/>
      <c r="F256" s="142"/>
      <c r="G256" s="142"/>
      <c r="O256" s="285"/>
    </row>
    <row r="257" spans="1:29" ht="15.75">
      <c r="A257" s="297"/>
      <c r="C257" s="142"/>
      <c r="D257" s="142"/>
      <c r="E257" s="142"/>
      <c r="F257" s="142"/>
      <c r="G257" s="142"/>
      <c r="AC257" s="985"/>
    </row>
    <row r="258" spans="1:29" ht="15.75">
      <c r="A258" s="297"/>
      <c r="C258" s="142"/>
      <c r="D258" s="142"/>
      <c r="E258" s="142"/>
      <c r="F258" s="142"/>
      <c r="G258" s="142"/>
      <c r="AC258" s="985"/>
    </row>
    <row r="259" spans="1:29" ht="15.75">
      <c r="A259" s="297"/>
      <c r="C259" s="142"/>
      <c r="D259" s="142"/>
      <c r="E259" s="142"/>
      <c r="F259" s="142"/>
      <c r="G259" s="142"/>
      <c r="AC259" s="985"/>
    </row>
    <row r="260" spans="1:29" ht="15.75">
      <c r="A260" s="297"/>
      <c r="C260" s="142"/>
      <c r="D260" s="142"/>
      <c r="E260" s="142"/>
      <c r="F260" s="142"/>
      <c r="G260" s="142"/>
      <c r="AC260" s="985"/>
    </row>
    <row r="261" spans="1:29" ht="15.75">
      <c r="A261" s="297"/>
      <c r="C261" s="142"/>
      <c r="D261" s="142"/>
      <c r="E261" s="142"/>
      <c r="F261" s="142"/>
      <c r="G261" s="142"/>
      <c r="AC261" s="985"/>
    </row>
    <row r="262" spans="1:29" ht="15.75">
      <c r="A262" s="297"/>
      <c r="C262" s="142"/>
      <c r="D262" s="142"/>
      <c r="E262" s="142"/>
      <c r="F262" s="142"/>
      <c r="G262" s="142"/>
      <c r="AC262" s="985"/>
    </row>
    <row r="263" spans="1:29" ht="15.75">
      <c r="A263" s="297"/>
      <c r="C263" s="142"/>
      <c r="D263" s="142"/>
      <c r="E263" s="142"/>
      <c r="F263" s="142"/>
      <c r="G263" s="142"/>
      <c r="AC263" s="985"/>
    </row>
    <row r="264" spans="1:29" ht="15.75">
      <c r="A264" s="297"/>
      <c r="C264" s="142"/>
      <c r="D264" s="142"/>
      <c r="E264" s="142"/>
      <c r="F264" s="142"/>
      <c r="G264" s="142"/>
      <c r="AC264" s="985"/>
    </row>
    <row r="265" spans="1:29" ht="15.75">
      <c r="A265" s="132"/>
      <c r="C265" s="142"/>
      <c r="D265" s="142"/>
      <c r="E265" s="142"/>
      <c r="F265" s="142"/>
      <c r="G265" s="142"/>
      <c r="P265" s="226"/>
      <c r="Q265" s="131"/>
      <c r="R265" s="131"/>
      <c r="S265" s="131"/>
      <c r="T265" s="131"/>
      <c r="U265" s="131"/>
      <c r="V265" s="226"/>
      <c r="W265" s="226"/>
      <c r="X265" s="226"/>
      <c r="Y265" s="226"/>
      <c r="Z265" s="226"/>
      <c r="AA265" s="226"/>
      <c r="AB265" s="226"/>
      <c r="AC265" s="608"/>
    </row>
    <row r="266" spans="1:29" ht="15.75">
      <c r="A266" s="132"/>
      <c r="P266" s="226"/>
      <c r="Q266" s="226"/>
      <c r="R266" s="226"/>
      <c r="S266" s="226"/>
      <c r="T266" s="226"/>
      <c r="U266" s="226"/>
      <c r="V266" s="226"/>
      <c r="W266" s="226"/>
      <c r="X266" s="226"/>
      <c r="Y266" s="226"/>
      <c r="Z266" s="226"/>
      <c r="AA266" s="226"/>
      <c r="AB266" s="226"/>
      <c r="AC266" s="608"/>
    </row>
    <row r="267" spans="1:29" ht="15.75">
      <c r="A267" s="132"/>
      <c r="P267" s="226"/>
      <c r="Q267" s="226"/>
      <c r="R267" s="226"/>
      <c r="S267" s="226"/>
      <c r="T267" s="226"/>
      <c r="U267" s="226"/>
      <c r="V267" s="226"/>
      <c r="W267" s="226"/>
      <c r="X267" s="226"/>
      <c r="Y267" s="226"/>
      <c r="Z267" s="226"/>
      <c r="AA267" s="226"/>
      <c r="AB267" s="226"/>
      <c r="AC267" s="608"/>
    </row>
    <row r="268" spans="1:29" ht="15.75">
      <c r="A268" s="132"/>
      <c r="P268" s="226"/>
      <c r="Q268" s="226"/>
      <c r="R268" s="226"/>
      <c r="S268" s="226"/>
      <c r="T268" s="226"/>
      <c r="U268" s="226"/>
      <c r="V268" s="226"/>
      <c r="W268" s="226"/>
      <c r="X268" s="226"/>
      <c r="Y268" s="226"/>
      <c r="Z268" s="226"/>
      <c r="AA268" s="226"/>
      <c r="AB268" s="226"/>
      <c r="AC268" s="608"/>
    </row>
    <row r="269" spans="1:29" ht="15.75">
      <c r="A269" s="132"/>
      <c r="P269" s="226"/>
      <c r="Q269" s="226"/>
      <c r="R269" s="226"/>
      <c r="S269" s="226"/>
      <c r="T269" s="226"/>
      <c r="U269" s="226"/>
      <c r="V269" s="226"/>
      <c r="W269" s="226"/>
      <c r="X269" s="226"/>
      <c r="Y269" s="226"/>
      <c r="Z269" s="226"/>
      <c r="AA269" s="226"/>
      <c r="AB269" s="226"/>
      <c r="AC269" s="608"/>
    </row>
    <row r="270" spans="1:29" ht="15.75">
      <c r="A270" s="132"/>
      <c r="P270" s="226"/>
      <c r="Q270" s="226"/>
      <c r="R270" s="226"/>
      <c r="S270" s="226"/>
      <c r="T270" s="226"/>
      <c r="U270" s="226"/>
      <c r="V270" s="226"/>
      <c r="W270" s="226"/>
      <c r="X270" s="226"/>
      <c r="Y270" s="226"/>
      <c r="Z270" s="226"/>
      <c r="AA270" s="226"/>
      <c r="AB270" s="226"/>
      <c r="AC270" s="608"/>
    </row>
    <row r="271" spans="1:29" ht="15.75">
      <c r="A271" s="132"/>
      <c r="P271" s="226"/>
      <c r="Q271" s="226"/>
      <c r="R271" s="226"/>
      <c r="S271" s="226"/>
      <c r="T271" s="226"/>
      <c r="U271" s="226"/>
      <c r="V271" s="226"/>
      <c r="W271" s="226"/>
      <c r="X271" s="226"/>
      <c r="Y271" s="226"/>
      <c r="Z271" s="226"/>
      <c r="AA271" s="226"/>
      <c r="AB271" s="226"/>
      <c r="AC271" s="608"/>
    </row>
    <row r="272" spans="1:29" ht="15.75">
      <c r="A272" s="132"/>
      <c r="P272" s="226"/>
      <c r="Q272" s="226"/>
      <c r="R272" s="226"/>
      <c r="S272" s="226"/>
      <c r="T272" s="226"/>
      <c r="U272" s="226"/>
      <c r="V272" s="226"/>
      <c r="W272" s="226"/>
      <c r="X272" s="226"/>
      <c r="Y272" s="226"/>
      <c r="Z272" s="226"/>
      <c r="AA272" s="226"/>
      <c r="AB272" s="226"/>
      <c r="AC272" s="608"/>
    </row>
    <row r="273" spans="1:29" ht="15.75">
      <c r="A273" s="132"/>
      <c r="P273" s="226"/>
      <c r="Q273" s="226"/>
      <c r="R273" s="226"/>
      <c r="S273" s="226"/>
      <c r="T273" s="226"/>
      <c r="U273" s="226"/>
      <c r="V273" s="226"/>
      <c r="W273" s="226"/>
      <c r="X273" s="226"/>
      <c r="Y273" s="226"/>
      <c r="Z273" s="226"/>
      <c r="AA273" s="226"/>
      <c r="AB273" s="226"/>
      <c r="AC273" s="608"/>
    </row>
    <row r="274" spans="1:29" ht="15.75">
      <c r="A274" s="132"/>
      <c r="P274" s="226"/>
      <c r="Q274" s="226"/>
      <c r="R274" s="226"/>
      <c r="S274" s="226"/>
      <c r="T274" s="226"/>
      <c r="U274" s="226"/>
      <c r="V274" s="226"/>
      <c r="W274" s="226"/>
      <c r="X274" s="226"/>
      <c r="Y274" s="226"/>
      <c r="Z274" s="226"/>
      <c r="AA274" s="226"/>
      <c r="AB274" s="226"/>
      <c r="AC274" s="608"/>
    </row>
    <row r="275" spans="1:29" ht="15.75">
      <c r="A275" s="132"/>
      <c r="P275" s="226"/>
      <c r="Q275" s="226"/>
      <c r="R275" s="226"/>
      <c r="S275" s="226"/>
      <c r="T275" s="226"/>
      <c r="U275" s="226"/>
      <c r="V275" s="226"/>
      <c r="W275" s="226"/>
      <c r="X275" s="226"/>
      <c r="Y275" s="226"/>
      <c r="Z275" s="226"/>
      <c r="AA275" s="226"/>
      <c r="AB275" s="226"/>
      <c r="AC275" s="608"/>
    </row>
    <row r="276" spans="1:29" ht="15.75">
      <c r="A276" s="132"/>
      <c r="P276" s="226"/>
      <c r="Q276" s="226"/>
      <c r="R276" s="226"/>
      <c r="S276" s="226"/>
      <c r="T276" s="226"/>
      <c r="U276" s="226"/>
      <c r="V276" s="226"/>
      <c r="W276" s="226"/>
      <c r="X276" s="226"/>
      <c r="Y276" s="226"/>
      <c r="Z276" s="226"/>
      <c r="AA276" s="226"/>
      <c r="AB276" s="226"/>
      <c r="AC276" s="608"/>
    </row>
    <row r="277" spans="1:29" ht="15.75">
      <c r="A277" s="132"/>
      <c r="P277" s="226"/>
      <c r="Q277" s="226"/>
      <c r="R277" s="226"/>
      <c r="S277" s="226"/>
      <c r="T277" s="226"/>
      <c r="U277" s="226"/>
      <c r="V277" s="226"/>
      <c r="W277" s="226"/>
      <c r="X277" s="226"/>
      <c r="Y277" s="226"/>
      <c r="Z277" s="226"/>
      <c r="AA277" s="226"/>
      <c r="AB277" s="226"/>
      <c r="AC277" s="608"/>
    </row>
    <row r="278" spans="1:29" ht="15.75">
      <c r="A278" s="132"/>
      <c r="P278" s="226"/>
      <c r="Q278" s="226"/>
      <c r="R278" s="226"/>
      <c r="S278" s="226"/>
      <c r="T278" s="226"/>
      <c r="U278" s="226"/>
      <c r="V278" s="226"/>
      <c r="W278" s="226"/>
      <c r="X278" s="226"/>
      <c r="Y278" s="226"/>
      <c r="Z278" s="226"/>
      <c r="AA278" s="226"/>
      <c r="AB278" s="226"/>
      <c r="AC278" s="608"/>
    </row>
    <row r="279" spans="1:29" ht="15.75">
      <c r="A279" s="132"/>
      <c r="P279" s="226"/>
      <c r="Q279" s="226"/>
      <c r="R279" s="226"/>
      <c r="S279" s="226"/>
      <c r="T279" s="226"/>
      <c r="U279" s="226"/>
      <c r="V279" s="226"/>
      <c r="W279" s="226"/>
      <c r="X279" s="226"/>
      <c r="Y279" s="226"/>
      <c r="Z279" s="226"/>
      <c r="AA279" s="226"/>
      <c r="AB279" s="226"/>
      <c r="AC279" s="608"/>
    </row>
    <row r="280" spans="1:29" ht="15.75">
      <c r="A280" s="132"/>
      <c r="P280" s="226"/>
      <c r="Q280" s="226"/>
      <c r="R280" s="226"/>
      <c r="S280" s="226"/>
      <c r="T280" s="226"/>
      <c r="U280" s="226"/>
      <c r="V280" s="226"/>
      <c r="W280" s="226"/>
      <c r="X280" s="226"/>
      <c r="Y280" s="226"/>
      <c r="Z280" s="226"/>
      <c r="AA280" s="226"/>
      <c r="AB280" s="226"/>
      <c r="AC280" s="608"/>
    </row>
    <row r="281" spans="1:29" ht="15.75">
      <c r="A281" s="132"/>
      <c r="P281" s="226"/>
      <c r="Q281" s="226"/>
      <c r="R281" s="226"/>
      <c r="S281" s="226"/>
      <c r="T281" s="226"/>
      <c r="U281" s="226"/>
      <c r="V281" s="226"/>
      <c r="W281" s="226"/>
      <c r="X281" s="226"/>
      <c r="Y281" s="226"/>
      <c r="Z281" s="226"/>
      <c r="AA281" s="226"/>
      <c r="AB281" s="226"/>
      <c r="AC281" s="608"/>
    </row>
    <row r="282" spans="1:29" ht="15.75">
      <c r="A282" s="132"/>
      <c r="P282" s="226"/>
      <c r="Q282" s="226"/>
      <c r="R282" s="226"/>
      <c r="S282" s="226"/>
      <c r="T282" s="226"/>
      <c r="U282" s="226"/>
      <c r="V282" s="226"/>
      <c r="W282" s="226"/>
      <c r="X282" s="226"/>
      <c r="Y282" s="226"/>
      <c r="Z282" s="226"/>
      <c r="AA282" s="226"/>
      <c r="AB282" s="226"/>
      <c r="AC282" s="608"/>
    </row>
    <row r="283" spans="1:29" ht="15.75">
      <c r="A283" s="132"/>
      <c r="P283" s="226"/>
      <c r="Q283" s="226"/>
      <c r="R283" s="226"/>
      <c r="S283" s="226"/>
      <c r="T283" s="226"/>
      <c r="U283" s="226"/>
      <c r="V283" s="226"/>
      <c r="W283" s="226"/>
      <c r="X283" s="226"/>
      <c r="Y283" s="226"/>
      <c r="Z283" s="226"/>
      <c r="AA283" s="226"/>
      <c r="AB283" s="226"/>
      <c r="AC283" s="608"/>
    </row>
    <row r="284" spans="1:29" ht="15.75">
      <c r="A284" s="132"/>
      <c r="P284" s="226"/>
      <c r="Q284" s="226"/>
      <c r="R284" s="226"/>
      <c r="S284" s="226"/>
      <c r="T284" s="226"/>
      <c r="U284" s="226"/>
      <c r="V284" s="226"/>
      <c r="W284" s="226"/>
      <c r="X284" s="226"/>
      <c r="Y284" s="226"/>
      <c r="Z284" s="226"/>
      <c r="AA284" s="226"/>
      <c r="AB284" s="226"/>
      <c r="AC284" s="608"/>
    </row>
    <row r="285" spans="1:29" ht="15.75">
      <c r="A285" s="132"/>
      <c r="P285" s="226"/>
      <c r="Q285" s="226"/>
      <c r="R285" s="226"/>
      <c r="S285" s="226"/>
      <c r="T285" s="226"/>
      <c r="U285" s="226"/>
      <c r="V285" s="226"/>
      <c r="W285" s="226"/>
      <c r="X285" s="226"/>
      <c r="Y285" s="226"/>
      <c r="Z285" s="226"/>
      <c r="AA285" s="226"/>
      <c r="AB285" s="226"/>
      <c r="AC285" s="608"/>
    </row>
    <row r="286" spans="1:29" ht="15.75">
      <c r="A286" s="132"/>
      <c r="P286" s="226"/>
      <c r="Q286" s="226"/>
      <c r="R286" s="226"/>
      <c r="S286" s="226"/>
      <c r="T286" s="226"/>
      <c r="U286" s="226"/>
      <c r="V286" s="226"/>
      <c r="W286" s="226"/>
      <c r="X286" s="226"/>
      <c r="Y286" s="226"/>
      <c r="Z286" s="226"/>
      <c r="AA286" s="226"/>
      <c r="AB286" s="226"/>
      <c r="AC286" s="608"/>
    </row>
    <row r="287" spans="1:29" ht="15.75">
      <c r="A287" s="132"/>
      <c r="P287" s="226"/>
      <c r="Q287" s="226"/>
      <c r="R287" s="226"/>
      <c r="S287" s="226"/>
      <c r="T287" s="226"/>
      <c r="U287" s="226"/>
      <c r="V287" s="226"/>
      <c r="W287" s="226"/>
      <c r="X287" s="226"/>
      <c r="Y287" s="226"/>
      <c r="Z287" s="226"/>
      <c r="AA287" s="226"/>
      <c r="AB287" s="226"/>
      <c r="AC287" s="608"/>
    </row>
    <row r="288" spans="1:29" ht="15.75">
      <c r="A288" s="132"/>
      <c r="P288" s="226"/>
      <c r="Q288" s="226"/>
      <c r="R288" s="226"/>
      <c r="S288" s="226"/>
      <c r="T288" s="226"/>
      <c r="U288" s="226"/>
      <c r="V288" s="226"/>
      <c r="W288" s="226"/>
      <c r="X288" s="226"/>
      <c r="Y288" s="226"/>
      <c r="Z288" s="226"/>
      <c r="AA288" s="226"/>
      <c r="AB288" s="226"/>
      <c r="AC288" s="608"/>
    </row>
    <row r="289" spans="1:29" ht="15.75">
      <c r="A289" s="132"/>
      <c r="P289" s="226"/>
      <c r="Q289" s="226"/>
      <c r="R289" s="226"/>
      <c r="S289" s="226"/>
      <c r="T289" s="226"/>
      <c r="U289" s="226"/>
      <c r="V289" s="226"/>
      <c r="W289" s="226"/>
      <c r="X289" s="226"/>
      <c r="Y289" s="226"/>
      <c r="Z289" s="226"/>
      <c r="AA289" s="226"/>
      <c r="AB289" s="226"/>
      <c r="AC289" s="608"/>
    </row>
    <row r="290" spans="1:29" ht="15.75">
      <c r="A290" s="132"/>
      <c r="P290" s="226"/>
      <c r="Q290" s="226"/>
      <c r="R290" s="226"/>
      <c r="S290" s="226"/>
      <c r="T290" s="226"/>
      <c r="U290" s="226"/>
      <c r="V290" s="226"/>
      <c r="W290" s="226"/>
      <c r="X290" s="226"/>
      <c r="Y290" s="226"/>
      <c r="Z290" s="226"/>
      <c r="AA290" s="226"/>
      <c r="AB290" s="226"/>
      <c r="AC290" s="608"/>
    </row>
    <row r="291" spans="1:29" ht="15.75">
      <c r="A291" s="132"/>
      <c r="P291" s="226"/>
      <c r="Q291" s="226"/>
      <c r="R291" s="226"/>
      <c r="S291" s="226"/>
      <c r="T291" s="226"/>
      <c r="U291" s="226"/>
      <c r="V291" s="226"/>
      <c r="W291" s="226"/>
      <c r="X291" s="226"/>
      <c r="Y291" s="226"/>
      <c r="Z291" s="226"/>
      <c r="AA291" s="226"/>
      <c r="AB291" s="226"/>
      <c r="AC291" s="608"/>
    </row>
    <row r="292" spans="1:29" ht="15.75">
      <c r="A292" s="132"/>
      <c r="P292" s="226"/>
      <c r="Q292" s="226"/>
      <c r="R292" s="226"/>
      <c r="S292" s="226"/>
      <c r="T292" s="226"/>
      <c r="U292" s="226"/>
      <c r="V292" s="226"/>
      <c r="W292" s="226"/>
      <c r="X292" s="226"/>
      <c r="Y292" s="226"/>
      <c r="Z292" s="226"/>
      <c r="AA292" s="226"/>
      <c r="AB292" s="226"/>
      <c r="AC292" s="608"/>
    </row>
    <row r="293" spans="1:29" ht="15.75">
      <c r="A293" s="132"/>
      <c r="P293" s="226"/>
      <c r="Q293" s="226"/>
      <c r="R293" s="226"/>
      <c r="S293" s="226"/>
      <c r="T293" s="226"/>
      <c r="U293" s="226"/>
      <c r="V293" s="226"/>
      <c r="W293" s="226"/>
      <c r="X293" s="226"/>
      <c r="Y293" s="226"/>
      <c r="Z293" s="226"/>
      <c r="AA293" s="226"/>
      <c r="AB293" s="226"/>
      <c r="AC293" s="608"/>
    </row>
    <row r="294" spans="1:29" ht="15.75">
      <c r="A294" s="132"/>
      <c r="P294" s="226"/>
      <c r="Q294" s="226"/>
      <c r="R294" s="226"/>
      <c r="S294" s="226"/>
      <c r="T294" s="226"/>
      <c r="U294" s="226"/>
      <c r="V294" s="226"/>
      <c r="W294" s="226"/>
      <c r="X294" s="226"/>
      <c r="Y294" s="226"/>
      <c r="Z294" s="226"/>
      <c r="AA294" s="226"/>
      <c r="AB294" s="226"/>
      <c r="AC294" s="608"/>
    </row>
    <row r="295" spans="1:29" ht="15.75">
      <c r="A295" s="132"/>
      <c r="P295" s="226"/>
      <c r="Q295" s="226"/>
      <c r="R295" s="226"/>
      <c r="S295" s="226"/>
      <c r="T295" s="226"/>
      <c r="U295" s="226"/>
      <c r="V295" s="226"/>
      <c r="W295" s="226"/>
      <c r="X295" s="226"/>
      <c r="Y295" s="226"/>
      <c r="Z295" s="226"/>
      <c r="AA295" s="226"/>
      <c r="AB295" s="226"/>
      <c r="AC295" s="608"/>
    </row>
    <row r="296" spans="1:29" ht="15.75">
      <c r="A296" s="132"/>
      <c r="P296" s="226"/>
      <c r="Q296" s="226"/>
      <c r="R296" s="226"/>
      <c r="S296" s="226"/>
      <c r="T296" s="226"/>
      <c r="U296" s="226"/>
      <c r="V296" s="226"/>
      <c r="W296" s="226"/>
      <c r="X296" s="226"/>
      <c r="Y296" s="226"/>
      <c r="Z296" s="226"/>
      <c r="AA296" s="226"/>
      <c r="AB296" s="226"/>
      <c r="AC296" s="608"/>
    </row>
    <row r="297" spans="1:29" ht="15.75">
      <c r="A297" s="132"/>
      <c r="P297" s="226"/>
      <c r="Q297" s="226"/>
      <c r="R297" s="226"/>
      <c r="S297" s="226"/>
      <c r="T297" s="226"/>
      <c r="U297" s="226"/>
      <c r="V297" s="226"/>
      <c r="W297" s="226"/>
      <c r="X297" s="226"/>
      <c r="Y297" s="226"/>
      <c r="Z297" s="226"/>
      <c r="AA297" s="226"/>
      <c r="AB297" s="226"/>
      <c r="AC297" s="608"/>
    </row>
    <row r="298" spans="1:29" ht="15.75">
      <c r="A298" s="132"/>
      <c r="P298" s="226"/>
      <c r="Q298" s="226"/>
      <c r="R298" s="226"/>
      <c r="S298" s="226"/>
      <c r="T298" s="226"/>
      <c r="U298" s="226"/>
      <c r="V298" s="226"/>
      <c r="W298" s="226"/>
      <c r="X298" s="226"/>
      <c r="Y298" s="226"/>
      <c r="Z298" s="226"/>
      <c r="AA298" s="226"/>
      <c r="AB298" s="226"/>
      <c r="AC298" s="608"/>
    </row>
    <row r="299" spans="1:29" ht="15.75">
      <c r="A299" s="132"/>
      <c r="P299" s="226"/>
      <c r="Q299" s="226"/>
      <c r="R299" s="226"/>
      <c r="S299" s="226"/>
      <c r="T299" s="226"/>
      <c r="U299" s="226"/>
      <c r="V299" s="226"/>
      <c r="W299" s="226"/>
      <c r="X299" s="226"/>
      <c r="Y299" s="226"/>
      <c r="Z299" s="226"/>
      <c r="AA299" s="226"/>
      <c r="AB299" s="226"/>
      <c r="AC299" s="608"/>
    </row>
    <row r="300" spans="1:29" ht="15.75">
      <c r="A300" s="132"/>
      <c r="P300" s="226"/>
      <c r="Q300" s="226"/>
      <c r="R300" s="226"/>
      <c r="S300" s="226"/>
      <c r="T300" s="226"/>
      <c r="U300" s="226"/>
      <c r="V300" s="226"/>
      <c r="W300" s="226"/>
      <c r="X300" s="226"/>
      <c r="Y300" s="226"/>
      <c r="Z300" s="226"/>
      <c r="AA300" s="226"/>
      <c r="AB300" s="226"/>
      <c r="AC300" s="608"/>
    </row>
    <row r="301" spans="1:29" ht="15.75">
      <c r="A301" s="132"/>
      <c r="P301" s="226"/>
      <c r="Q301" s="226"/>
      <c r="R301" s="226"/>
      <c r="S301" s="226"/>
      <c r="T301" s="226"/>
      <c r="U301" s="226"/>
      <c r="V301" s="226"/>
      <c r="W301" s="226"/>
      <c r="X301" s="226"/>
      <c r="Y301" s="226"/>
      <c r="Z301" s="226"/>
      <c r="AA301" s="226"/>
      <c r="AB301" s="226"/>
      <c r="AC301" s="608"/>
    </row>
    <row r="302" spans="1:29" ht="15.75">
      <c r="A302" s="132"/>
      <c r="P302" s="226"/>
      <c r="Q302" s="226"/>
      <c r="R302" s="226"/>
      <c r="S302" s="226"/>
      <c r="T302" s="226"/>
      <c r="U302" s="226"/>
      <c r="V302" s="226"/>
      <c r="W302" s="226"/>
      <c r="X302" s="226"/>
      <c r="Y302" s="226"/>
      <c r="Z302" s="226"/>
      <c r="AA302" s="226"/>
      <c r="AB302" s="226"/>
      <c r="AC302" s="608"/>
    </row>
    <row r="303" spans="1:29" ht="15.75">
      <c r="A303" s="132"/>
      <c r="P303" s="226"/>
      <c r="Q303" s="226"/>
      <c r="R303" s="226"/>
      <c r="S303" s="226"/>
      <c r="T303" s="226"/>
      <c r="U303" s="226"/>
      <c r="V303" s="226"/>
      <c r="W303" s="226"/>
      <c r="X303" s="226"/>
      <c r="Y303" s="226"/>
      <c r="Z303" s="226"/>
      <c r="AA303" s="226"/>
      <c r="AB303" s="226"/>
      <c r="AC303" s="608"/>
    </row>
    <row r="304" spans="1:29" ht="15.75">
      <c r="A304" s="132"/>
      <c r="P304" s="226"/>
      <c r="Q304" s="226"/>
      <c r="R304" s="226"/>
      <c r="S304" s="226"/>
      <c r="T304" s="226"/>
      <c r="U304" s="226"/>
      <c r="V304" s="226"/>
      <c r="W304" s="226"/>
      <c r="X304" s="226"/>
      <c r="Y304" s="226"/>
      <c r="Z304" s="226"/>
      <c r="AA304" s="226"/>
      <c r="AB304" s="226"/>
      <c r="AC304" s="608"/>
    </row>
    <row r="305" spans="1:29" ht="15.75">
      <c r="A305" s="132"/>
      <c r="P305" s="226"/>
      <c r="Q305" s="226"/>
      <c r="R305" s="226"/>
      <c r="S305" s="226"/>
      <c r="T305" s="226"/>
      <c r="U305" s="226"/>
      <c r="V305" s="226"/>
      <c r="W305" s="226"/>
      <c r="X305" s="226"/>
      <c r="Y305" s="226"/>
      <c r="Z305" s="226"/>
      <c r="AA305" s="226"/>
      <c r="AB305" s="226"/>
      <c r="AC305" s="608"/>
    </row>
    <row r="306" spans="1:29" ht="15.75">
      <c r="A306" s="132"/>
      <c r="P306" s="226"/>
      <c r="Q306" s="226"/>
      <c r="R306" s="226"/>
      <c r="S306" s="226"/>
      <c r="T306" s="226"/>
      <c r="U306" s="226"/>
      <c r="V306" s="226"/>
      <c r="W306" s="226"/>
      <c r="X306" s="226"/>
      <c r="Y306" s="226"/>
      <c r="Z306" s="226"/>
      <c r="AA306" s="226"/>
      <c r="AB306" s="226"/>
      <c r="AC306" s="608"/>
    </row>
    <row r="307" spans="1:29" ht="15.75">
      <c r="A307" s="132"/>
      <c r="P307" s="226"/>
      <c r="Q307" s="226"/>
      <c r="R307" s="226"/>
      <c r="S307" s="226"/>
      <c r="T307" s="226"/>
      <c r="U307" s="226"/>
      <c r="V307" s="226"/>
      <c r="W307" s="226"/>
      <c r="X307" s="226"/>
      <c r="Y307" s="226"/>
      <c r="Z307" s="226"/>
      <c r="AA307" s="226"/>
      <c r="AB307" s="226"/>
      <c r="AC307" s="608"/>
    </row>
    <row r="308" spans="1:29" ht="15.75">
      <c r="A308" s="132"/>
      <c r="P308" s="226"/>
      <c r="Q308" s="226"/>
      <c r="R308" s="226"/>
      <c r="S308" s="226"/>
      <c r="T308" s="226"/>
      <c r="U308" s="226"/>
      <c r="V308" s="226"/>
      <c r="W308" s="226"/>
      <c r="X308" s="226"/>
      <c r="Y308" s="226"/>
      <c r="Z308" s="226"/>
      <c r="AA308" s="226"/>
      <c r="AB308" s="226"/>
      <c r="AC308" s="608"/>
    </row>
    <row r="309" spans="1:29" ht="15.75">
      <c r="A309" s="132"/>
      <c r="P309" s="226"/>
      <c r="Q309" s="226"/>
      <c r="R309" s="226"/>
      <c r="S309" s="226"/>
      <c r="T309" s="226"/>
      <c r="U309" s="226"/>
      <c r="V309" s="226"/>
      <c r="W309" s="226"/>
      <c r="X309" s="226"/>
      <c r="Y309" s="226"/>
      <c r="Z309" s="226"/>
      <c r="AA309" s="226"/>
      <c r="AB309" s="226"/>
      <c r="AC309" s="608"/>
    </row>
    <row r="310" spans="1:29" ht="15.75">
      <c r="A310" s="132"/>
      <c r="P310" s="226"/>
      <c r="Q310" s="226"/>
      <c r="R310" s="226"/>
      <c r="S310" s="226"/>
      <c r="T310" s="226"/>
      <c r="U310" s="226"/>
      <c r="V310" s="226"/>
      <c r="W310" s="226"/>
      <c r="X310" s="226"/>
      <c r="Y310" s="226"/>
      <c r="Z310" s="226"/>
      <c r="AA310" s="226"/>
      <c r="AB310" s="226"/>
      <c r="AC310" s="608"/>
    </row>
    <row r="311" spans="1:29" ht="15.75">
      <c r="A311" s="132"/>
      <c r="P311" s="226"/>
      <c r="Q311" s="226"/>
      <c r="R311" s="226"/>
      <c r="S311" s="226"/>
      <c r="T311" s="226"/>
      <c r="U311" s="226"/>
      <c r="V311" s="226"/>
      <c r="W311" s="226"/>
      <c r="X311" s="226"/>
      <c r="Y311" s="226"/>
      <c r="Z311" s="226"/>
      <c r="AA311" s="226"/>
      <c r="AB311" s="226"/>
      <c r="AC311" s="608"/>
    </row>
    <row r="312" spans="1:29" ht="15.75">
      <c r="A312" s="132"/>
      <c r="P312" s="226"/>
      <c r="Q312" s="226"/>
      <c r="R312" s="226"/>
      <c r="S312" s="226"/>
      <c r="T312" s="226"/>
      <c r="U312" s="226"/>
      <c r="V312" s="226"/>
      <c r="W312" s="226"/>
      <c r="X312" s="226"/>
      <c r="Y312" s="226"/>
      <c r="Z312" s="226"/>
      <c r="AA312" s="226"/>
      <c r="AB312" s="226"/>
      <c r="AC312" s="608"/>
    </row>
    <row r="313" spans="1:29" ht="15.75">
      <c r="A313" s="132"/>
      <c r="P313" s="226"/>
      <c r="Q313" s="226"/>
      <c r="R313" s="226"/>
      <c r="S313" s="226"/>
      <c r="T313" s="226"/>
      <c r="U313" s="226"/>
      <c r="V313" s="226"/>
      <c r="W313" s="226"/>
      <c r="X313" s="226"/>
      <c r="Y313" s="226"/>
      <c r="Z313" s="226"/>
      <c r="AA313" s="226"/>
      <c r="AB313" s="226"/>
      <c r="AC313" s="608"/>
    </row>
    <row r="314" spans="1:29" ht="15.75">
      <c r="A314" s="132"/>
      <c r="P314" s="226"/>
      <c r="Q314" s="226"/>
      <c r="R314" s="226"/>
      <c r="S314" s="226"/>
      <c r="T314" s="226"/>
      <c r="U314" s="226"/>
      <c r="V314" s="226"/>
      <c r="W314" s="226"/>
      <c r="X314" s="226"/>
      <c r="Y314" s="226"/>
      <c r="Z314" s="226"/>
      <c r="AA314" s="226"/>
      <c r="AB314" s="226"/>
      <c r="AC314" s="608"/>
    </row>
    <row r="315" spans="1:29" ht="15.75">
      <c r="A315" s="132"/>
      <c r="P315" s="226"/>
      <c r="Q315" s="226"/>
      <c r="R315" s="226"/>
      <c r="S315" s="226"/>
      <c r="T315" s="226"/>
      <c r="U315" s="226"/>
      <c r="V315" s="226"/>
      <c r="W315" s="226"/>
      <c r="X315" s="226"/>
      <c r="Y315" s="226"/>
      <c r="Z315" s="226"/>
      <c r="AA315" s="226"/>
      <c r="AB315" s="226"/>
      <c r="AC315" s="608"/>
    </row>
    <row r="316" spans="1:29" ht="15.75">
      <c r="A316" s="132"/>
      <c r="P316" s="226"/>
      <c r="Q316" s="226"/>
      <c r="R316" s="226"/>
      <c r="S316" s="226"/>
      <c r="T316" s="226"/>
      <c r="U316" s="226"/>
      <c r="V316" s="226"/>
      <c r="W316" s="226"/>
      <c r="X316" s="226"/>
      <c r="Y316" s="226"/>
      <c r="Z316" s="226"/>
      <c r="AA316" s="226"/>
      <c r="AB316" s="226"/>
      <c r="AC316" s="608"/>
    </row>
    <row r="317" spans="1:29" ht="15.75">
      <c r="A317" s="132"/>
      <c r="P317" s="226"/>
      <c r="Q317" s="226"/>
      <c r="R317" s="226"/>
      <c r="S317" s="226"/>
      <c r="T317" s="226"/>
      <c r="U317" s="226"/>
      <c r="V317" s="226"/>
      <c r="W317" s="226"/>
      <c r="X317" s="226"/>
      <c r="Y317" s="226"/>
      <c r="Z317" s="226"/>
      <c r="AA317" s="226"/>
      <c r="AB317" s="226"/>
      <c r="AC317" s="608"/>
    </row>
    <row r="318" spans="1:29" ht="15.75">
      <c r="A318" s="132"/>
      <c r="P318" s="226"/>
      <c r="Q318" s="226"/>
      <c r="R318" s="226"/>
      <c r="S318" s="226"/>
      <c r="T318" s="226"/>
      <c r="U318" s="226"/>
      <c r="V318" s="226"/>
      <c r="W318" s="226"/>
      <c r="X318" s="226"/>
      <c r="Y318" s="226"/>
      <c r="Z318" s="226"/>
      <c r="AA318" s="226"/>
      <c r="AB318" s="226"/>
      <c r="AC318" s="608"/>
    </row>
    <row r="319" spans="1:29" ht="15.75">
      <c r="A319" s="132"/>
      <c r="P319" s="226"/>
      <c r="Q319" s="226"/>
      <c r="R319" s="226"/>
      <c r="S319" s="226"/>
      <c r="T319" s="226"/>
      <c r="U319" s="226"/>
      <c r="V319" s="226"/>
      <c r="W319" s="226"/>
      <c r="X319" s="226"/>
      <c r="Y319" s="226"/>
      <c r="Z319" s="226"/>
      <c r="AA319" s="226"/>
      <c r="AB319" s="226"/>
      <c r="AC319" s="608"/>
    </row>
    <row r="320" spans="1:29" ht="15.75">
      <c r="A320" s="132"/>
      <c r="P320" s="226"/>
      <c r="Q320" s="226"/>
      <c r="R320" s="226"/>
      <c r="S320" s="226"/>
      <c r="T320" s="226"/>
      <c r="U320" s="226"/>
      <c r="V320" s="226"/>
      <c r="W320" s="226"/>
      <c r="X320" s="226"/>
      <c r="Y320" s="226"/>
      <c r="Z320" s="226"/>
      <c r="AA320" s="226"/>
      <c r="AB320" s="226"/>
      <c r="AC320" s="608"/>
    </row>
    <row r="321" spans="1:29" ht="15.75">
      <c r="A321" s="132"/>
      <c r="P321" s="226"/>
      <c r="Q321" s="226"/>
      <c r="R321" s="226"/>
      <c r="S321" s="226"/>
      <c r="T321" s="226"/>
      <c r="U321" s="226"/>
      <c r="V321" s="226"/>
      <c r="W321" s="226"/>
      <c r="X321" s="226"/>
      <c r="Y321" s="226"/>
      <c r="Z321" s="226"/>
      <c r="AA321" s="226"/>
      <c r="AB321" s="226"/>
      <c r="AC321" s="608"/>
    </row>
    <row r="322" spans="1:29" ht="15.75">
      <c r="A322" s="132"/>
      <c r="P322" s="226"/>
      <c r="Q322" s="226"/>
      <c r="R322" s="226"/>
      <c r="S322" s="226"/>
      <c r="T322" s="226"/>
      <c r="U322" s="226"/>
      <c r="V322" s="226"/>
      <c r="W322" s="226"/>
      <c r="X322" s="226"/>
      <c r="Y322" s="226"/>
      <c r="Z322" s="226"/>
      <c r="AA322" s="226"/>
      <c r="AB322" s="226"/>
      <c r="AC322" s="608"/>
    </row>
    <row r="323" spans="1:29" ht="15.75">
      <c r="A323" s="132"/>
      <c r="P323" s="226"/>
      <c r="Q323" s="226"/>
      <c r="R323" s="226"/>
      <c r="S323" s="226"/>
      <c r="T323" s="226"/>
      <c r="U323" s="226"/>
      <c r="V323" s="226"/>
      <c r="W323" s="226"/>
      <c r="X323" s="226"/>
      <c r="Y323" s="226"/>
      <c r="Z323" s="226"/>
      <c r="AA323" s="226"/>
      <c r="AB323" s="226"/>
      <c r="AC323" s="608"/>
    </row>
    <row r="324" spans="1:29" ht="15.75">
      <c r="A324" s="132"/>
      <c r="P324" s="226"/>
      <c r="Q324" s="226"/>
      <c r="R324" s="226"/>
      <c r="S324" s="226"/>
      <c r="T324" s="226"/>
      <c r="U324" s="226"/>
      <c r="V324" s="226"/>
      <c r="W324" s="226"/>
      <c r="X324" s="226"/>
      <c r="Y324" s="226"/>
      <c r="Z324" s="226"/>
      <c r="AA324" s="226"/>
      <c r="AB324" s="226"/>
      <c r="AC324" s="608"/>
    </row>
    <row r="325" spans="1:29" ht="15.75">
      <c r="A325" s="132"/>
      <c r="P325" s="226"/>
      <c r="Q325" s="226"/>
      <c r="R325" s="226"/>
      <c r="S325" s="226"/>
      <c r="T325" s="226"/>
      <c r="U325" s="226"/>
      <c r="V325" s="226"/>
      <c r="W325" s="226"/>
      <c r="X325" s="226"/>
      <c r="Y325" s="226"/>
      <c r="Z325" s="226"/>
      <c r="AA325" s="226"/>
      <c r="AB325" s="226"/>
      <c r="AC325" s="608"/>
    </row>
    <row r="326" spans="1:29" ht="15.75">
      <c r="A326" s="132"/>
      <c r="P326" s="226"/>
      <c r="Q326" s="226"/>
      <c r="R326" s="226"/>
      <c r="S326" s="226"/>
      <c r="T326" s="226"/>
      <c r="U326" s="226"/>
      <c r="V326" s="226"/>
      <c r="W326" s="226"/>
      <c r="X326" s="226"/>
      <c r="Y326" s="226"/>
      <c r="Z326" s="226"/>
      <c r="AA326" s="226"/>
      <c r="AB326" s="226"/>
      <c r="AC326" s="608"/>
    </row>
    <row r="327" spans="1:29" ht="15.75">
      <c r="A327" s="132"/>
      <c r="P327" s="226"/>
      <c r="Q327" s="226"/>
      <c r="R327" s="226"/>
      <c r="S327" s="226"/>
      <c r="T327" s="226"/>
      <c r="U327" s="226"/>
      <c r="V327" s="226"/>
      <c r="W327" s="226"/>
      <c r="X327" s="226"/>
      <c r="Y327" s="226"/>
      <c r="Z327" s="226"/>
      <c r="AA327" s="226"/>
      <c r="AB327" s="226"/>
      <c r="AC327" s="608"/>
    </row>
    <row r="328" spans="1:29" ht="15.75">
      <c r="A328" s="132"/>
      <c r="P328" s="226"/>
      <c r="Q328" s="226"/>
      <c r="R328" s="226"/>
      <c r="S328" s="226"/>
      <c r="T328" s="226"/>
      <c r="U328" s="226"/>
      <c r="V328" s="226"/>
      <c r="W328" s="226"/>
      <c r="X328" s="226"/>
      <c r="Y328" s="226"/>
      <c r="Z328" s="226"/>
      <c r="AA328" s="226"/>
      <c r="AB328" s="226"/>
      <c r="AC328" s="608"/>
    </row>
    <row r="329" spans="1:29" ht="15.75">
      <c r="A329" s="132"/>
      <c r="P329" s="226"/>
      <c r="Q329" s="226"/>
      <c r="R329" s="226"/>
      <c r="S329" s="226"/>
      <c r="T329" s="226"/>
      <c r="U329" s="226"/>
      <c r="V329" s="226"/>
      <c r="W329" s="226"/>
      <c r="X329" s="226"/>
      <c r="Y329" s="226"/>
      <c r="Z329" s="226"/>
      <c r="AA329" s="226"/>
      <c r="AB329" s="226"/>
      <c r="AC329" s="608"/>
    </row>
    <row r="330" spans="1:29" ht="15.75">
      <c r="A330" s="132"/>
      <c r="P330" s="226"/>
      <c r="Q330" s="226"/>
      <c r="R330" s="226"/>
      <c r="S330" s="226"/>
      <c r="T330" s="226"/>
      <c r="U330" s="226"/>
      <c r="V330" s="226"/>
      <c r="W330" s="226"/>
      <c r="X330" s="226"/>
      <c r="Y330" s="226"/>
      <c r="Z330" s="226"/>
      <c r="AA330" s="226"/>
      <c r="AB330" s="226"/>
      <c r="AC330" s="608"/>
    </row>
    <row r="331" spans="1:29" ht="15.75">
      <c r="A331" s="132"/>
      <c r="P331" s="226"/>
      <c r="Q331" s="226"/>
      <c r="R331" s="226"/>
      <c r="S331" s="226"/>
      <c r="T331" s="226"/>
      <c r="U331" s="226"/>
      <c r="V331" s="226"/>
      <c r="W331" s="226"/>
      <c r="X331" s="226"/>
      <c r="Y331" s="226"/>
      <c r="Z331" s="226"/>
      <c r="AA331" s="226"/>
      <c r="AB331" s="226"/>
      <c r="AC331" s="608"/>
    </row>
    <row r="332" spans="1:29" ht="15.75">
      <c r="A332" s="132"/>
      <c r="P332" s="226"/>
      <c r="Q332" s="226"/>
      <c r="R332" s="226"/>
      <c r="S332" s="226"/>
      <c r="T332" s="226"/>
      <c r="U332" s="226"/>
      <c r="V332" s="226"/>
      <c r="W332" s="226"/>
      <c r="X332" s="226"/>
      <c r="Y332" s="226"/>
      <c r="Z332" s="226"/>
      <c r="AA332" s="226"/>
      <c r="AB332" s="226"/>
      <c r="AC332" s="608"/>
    </row>
    <row r="333" spans="1:29" ht="15.75">
      <c r="A333" s="132"/>
      <c r="P333" s="226"/>
      <c r="Q333" s="226"/>
      <c r="R333" s="226"/>
      <c r="S333" s="226"/>
      <c r="T333" s="226"/>
      <c r="U333" s="226"/>
      <c r="V333" s="226"/>
      <c r="W333" s="226"/>
      <c r="X333" s="226"/>
      <c r="Y333" s="226"/>
      <c r="Z333" s="226"/>
      <c r="AA333" s="226"/>
      <c r="AB333" s="226"/>
      <c r="AC333" s="608"/>
    </row>
    <row r="334" spans="1:29" ht="15.75">
      <c r="A334" s="132"/>
      <c r="P334" s="226"/>
      <c r="Q334" s="226"/>
      <c r="R334" s="226"/>
      <c r="S334" s="226"/>
      <c r="T334" s="226"/>
      <c r="U334" s="226"/>
      <c r="V334" s="226"/>
      <c r="W334" s="226"/>
      <c r="X334" s="226"/>
      <c r="Y334" s="226"/>
      <c r="Z334" s="226"/>
      <c r="AA334" s="226"/>
      <c r="AB334" s="226"/>
      <c r="AC334" s="608"/>
    </row>
    <row r="335" spans="1:29" ht="15.75">
      <c r="A335" s="132"/>
      <c r="P335" s="226"/>
      <c r="Q335" s="226"/>
      <c r="R335" s="226"/>
      <c r="S335" s="226"/>
      <c r="T335" s="226"/>
      <c r="U335" s="226"/>
      <c r="V335" s="226"/>
      <c r="W335" s="226"/>
      <c r="X335" s="226"/>
      <c r="Y335" s="226"/>
      <c r="Z335" s="226"/>
      <c r="AA335" s="226"/>
      <c r="AB335" s="226"/>
      <c r="AC335" s="608"/>
    </row>
    <row r="336" spans="1:29" ht="15.75">
      <c r="A336" s="132"/>
      <c r="P336" s="226"/>
      <c r="Q336" s="226"/>
      <c r="R336" s="226"/>
      <c r="S336" s="226"/>
      <c r="T336" s="226"/>
      <c r="U336" s="226"/>
      <c r="V336" s="226"/>
      <c r="W336" s="226"/>
      <c r="X336" s="226"/>
      <c r="Y336" s="226"/>
      <c r="Z336" s="226"/>
      <c r="AA336" s="226"/>
      <c r="AB336" s="226"/>
      <c r="AC336" s="608"/>
    </row>
    <row r="337" spans="1:29" ht="15.75">
      <c r="A337" s="132"/>
      <c r="P337" s="226"/>
      <c r="Q337" s="226"/>
      <c r="R337" s="226"/>
      <c r="S337" s="226"/>
      <c r="T337" s="226"/>
      <c r="U337" s="226"/>
      <c r="V337" s="226"/>
      <c r="W337" s="226"/>
      <c r="X337" s="226"/>
      <c r="Y337" s="226"/>
      <c r="Z337" s="226"/>
      <c r="AA337" s="226"/>
      <c r="AB337" s="226"/>
      <c r="AC337" s="608"/>
    </row>
    <row r="338" spans="1:29" ht="15.75">
      <c r="A338" s="132"/>
      <c r="P338" s="226"/>
      <c r="Q338" s="226"/>
      <c r="R338" s="226"/>
      <c r="S338" s="226"/>
      <c r="T338" s="226"/>
      <c r="U338" s="226"/>
      <c r="V338" s="226"/>
      <c r="W338" s="226"/>
      <c r="X338" s="226"/>
      <c r="Y338" s="226"/>
      <c r="Z338" s="226"/>
      <c r="AA338" s="226"/>
      <c r="AB338" s="226"/>
      <c r="AC338" s="608"/>
    </row>
    <row r="339" spans="1:29" ht="15.75">
      <c r="A339" s="132"/>
      <c r="P339" s="226"/>
      <c r="Q339" s="226"/>
      <c r="R339" s="226"/>
      <c r="S339" s="226"/>
      <c r="T339" s="226"/>
      <c r="U339" s="226"/>
      <c r="V339" s="226"/>
      <c r="W339" s="226"/>
      <c r="X339" s="226"/>
      <c r="Y339" s="226"/>
      <c r="Z339" s="226"/>
      <c r="AA339" s="226"/>
      <c r="AB339" s="226"/>
      <c r="AC339" s="608"/>
    </row>
    <row r="340" spans="1:29" ht="15.75">
      <c r="A340" s="132"/>
      <c r="P340" s="226"/>
      <c r="Q340" s="226"/>
      <c r="R340" s="226"/>
      <c r="S340" s="226"/>
      <c r="T340" s="226"/>
      <c r="U340" s="226"/>
      <c r="V340" s="226"/>
      <c r="W340" s="226"/>
      <c r="X340" s="226"/>
      <c r="Y340" s="226"/>
      <c r="Z340" s="226"/>
      <c r="AA340" s="226"/>
      <c r="AB340" s="226"/>
      <c r="AC340" s="608"/>
    </row>
    <row r="341" spans="1:29" ht="15.75">
      <c r="A341" s="132"/>
      <c r="P341" s="226"/>
      <c r="Q341" s="226"/>
      <c r="R341" s="226"/>
      <c r="S341" s="226"/>
      <c r="T341" s="226"/>
      <c r="U341" s="226"/>
      <c r="V341" s="226"/>
      <c r="W341" s="226"/>
      <c r="X341" s="226"/>
      <c r="Y341" s="226"/>
      <c r="Z341" s="226"/>
      <c r="AA341" s="226"/>
      <c r="AB341" s="226"/>
      <c r="AC341" s="608"/>
    </row>
    <row r="342" spans="1:29" ht="15.75">
      <c r="A342" s="132"/>
      <c r="P342" s="226"/>
      <c r="Q342" s="226"/>
      <c r="R342" s="226"/>
      <c r="S342" s="226"/>
      <c r="T342" s="226"/>
      <c r="U342" s="226"/>
      <c r="V342" s="226"/>
      <c r="W342" s="226"/>
      <c r="X342" s="226"/>
      <c r="Y342" s="226"/>
      <c r="Z342" s="226"/>
      <c r="AA342" s="226"/>
      <c r="AB342" s="226"/>
      <c r="AC342" s="608"/>
    </row>
    <row r="343" spans="1:29" ht="15.75">
      <c r="A343" s="132"/>
      <c r="P343" s="226"/>
      <c r="Q343" s="226"/>
      <c r="R343" s="226"/>
      <c r="S343" s="226"/>
      <c r="T343" s="226"/>
      <c r="U343" s="226"/>
      <c r="V343" s="226"/>
      <c r="W343" s="226"/>
      <c r="X343" s="226"/>
      <c r="Y343" s="226"/>
      <c r="Z343" s="226"/>
      <c r="AA343" s="226"/>
      <c r="AB343" s="226"/>
      <c r="AC343" s="608"/>
    </row>
    <row r="344" spans="1:29" ht="15.75">
      <c r="A344" s="132"/>
      <c r="P344" s="226"/>
      <c r="Q344" s="226"/>
      <c r="R344" s="226"/>
      <c r="S344" s="226"/>
      <c r="T344" s="226"/>
      <c r="U344" s="226"/>
      <c r="V344" s="226"/>
      <c r="W344" s="226"/>
      <c r="X344" s="226"/>
      <c r="Y344" s="226"/>
      <c r="Z344" s="226"/>
      <c r="AA344" s="226"/>
      <c r="AB344" s="226"/>
      <c r="AC344" s="608"/>
    </row>
    <row r="345" spans="1:29" ht="15.75">
      <c r="A345" s="132"/>
      <c r="P345" s="226"/>
      <c r="Q345" s="226"/>
      <c r="R345" s="226"/>
      <c r="S345" s="226"/>
      <c r="T345" s="226"/>
      <c r="U345" s="226"/>
      <c r="V345" s="226"/>
      <c r="W345" s="226"/>
      <c r="X345" s="226"/>
      <c r="Y345" s="226"/>
      <c r="Z345" s="226"/>
      <c r="AA345" s="226"/>
      <c r="AB345" s="226"/>
      <c r="AC345" s="608"/>
    </row>
    <row r="346" spans="1:29" ht="15.75">
      <c r="A346" s="132"/>
      <c r="P346" s="226"/>
      <c r="Q346" s="226"/>
      <c r="R346" s="226"/>
      <c r="S346" s="226"/>
      <c r="T346" s="226"/>
      <c r="U346" s="226"/>
      <c r="V346" s="226"/>
      <c r="W346" s="226"/>
      <c r="X346" s="226"/>
      <c r="Y346" s="226"/>
      <c r="Z346" s="226"/>
      <c r="AA346" s="226"/>
      <c r="AB346" s="226"/>
      <c r="AC346" s="608"/>
    </row>
    <row r="347" spans="1:29" ht="15.75">
      <c r="A347" s="132"/>
      <c r="P347" s="226"/>
      <c r="Q347" s="226"/>
      <c r="R347" s="226"/>
      <c r="S347" s="226"/>
      <c r="T347" s="226"/>
      <c r="U347" s="226"/>
      <c r="V347" s="226"/>
      <c r="W347" s="226"/>
      <c r="X347" s="226"/>
      <c r="Y347" s="226"/>
      <c r="Z347" s="226"/>
      <c r="AA347" s="226"/>
      <c r="AB347" s="226"/>
      <c r="AC347" s="608"/>
    </row>
    <row r="348" spans="1:29" ht="15.75">
      <c r="A348" s="132"/>
      <c r="P348" s="226"/>
      <c r="Q348" s="226"/>
      <c r="R348" s="226"/>
      <c r="S348" s="226"/>
      <c r="T348" s="226"/>
      <c r="U348" s="226"/>
      <c r="V348" s="226"/>
      <c r="W348" s="226"/>
      <c r="X348" s="226"/>
      <c r="Y348" s="226"/>
      <c r="Z348" s="226"/>
      <c r="AA348" s="226"/>
      <c r="AB348" s="226"/>
      <c r="AC348" s="608"/>
    </row>
    <row r="349" spans="1:29" ht="15.75">
      <c r="A349" s="132"/>
      <c r="P349" s="226"/>
      <c r="Q349" s="226"/>
      <c r="R349" s="226"/>
      <c r="S349" s="226"/>
      <c r="T349" s="226"/>
      <c r="U349" s="226"/>
      <c r="V349" s="226"/>
      <c r="W349" s="226"/>
      <c r="X349" s="226"/>
      <c r="Y349" s="226"/>
      <c r="Z349" s="226"/>
      <c r="AA349" s="226"/>
      <c r="AB349" s="226"/>
      <c r="AC349" s="608"/>
    </row>
    <row r="350" spans="1:29" ht="15.75">
      <c r="A350" s="132"/>
      <c r="P350" s="226"/>
      <c r="Q350" s="226"/>
      <c r="R350" s="226"/>
      <c r="S350" s="226"/>
      <c r="T350" s="226"/>
      <c r="U350" s="226"/>
      <c r="V350" s="226"/>
      <c r="W350" s="226"/>
      <c r="X350" s="226"/>
      <c r="Y350" s="226"/>
      <c r="Z350" s="226"/>
      <c r="AA350" s="226"/>
      <c r="AB350" s="226"/>
      <c r="AC350" s="608"/>
    </row>
    <row r="351" spans="1:29" ht="15.75">
      <c r="A351" s="132"/>
      <c r="P351" s="226"/>
      <c r="Q351" s="226"/>
      <c r="R351" s="226"/>
      <c r="S351" s="226"/>
      <c r="T351" s="226"/>
      <c r="U351" s="226"/>
      <c r="V351" s="226"/>
      <c r="W351" s="226"/>
      <c r="X351" s="226"/>
      <c r="Y351" s="226"/>
      <c r="Z351" s="226"/>
      <c r="AA351" s="226"/>
      <c r="AB351" s="226"/>
      <c r="AC351" s="608"/>
    </row>
    <row r="352" spans="1:29" ht="15.75">
      <c r="A352" s="132"/>
      <c r="P352" s="226"/>
      <c r="Q352" s="226"/>
      <c r="R352" s="226"/>
      <c r="S352" s="226"/>
      <c r="T352" s="226"/>
      <c r="U352" s="226"/>
      <c r="V352" s="226"/>
      <c r="W352" s="226"/>
      <c r="X352" s="226"/>
      <c r="Y352" s="226"/>
      <c r="Z352" s="226"/>
      <c r="AA352" s="226"/>
      <c r="AB352" s="226"/>
      <c r="AC352" s="608"/>
    </row>
    <row r="353" spans="1:29" ht="15.75">
      <c r="A353" s="132"/>
      <c r="P353" s="226"/>
      <c r="Q353" s="226"/>
      <c r="R353" s="226"/>
      <c r="S353" s="226"/>
      <c r="T353" s="226"/>
      <c r="U353" s="226"/>
      <c r="V353" s="226"/>
      <c r="W353" s="226"/>
      <c r="X353" s="226"/>
      <c r="Y353" s="226"/>
      <c r="Z353" s="226"/>
      <c r="AA353" s="226"/>
      <c r="AB353" s="226"/>
      <c r="AC353" s="608"/>
    </row>
    <row r="354" spans="1:29" ht="15.75">
      <c r="A354" s="132"/>
      <c r="P354" s="226"/>
      <c r="Q354" s="226"/>
      <c r="R354" s="226"/>
      <c r="S354" s="226"/>
      <c r="T354" s="226"/>
      <c r="U354" s="226"/>
      <c r="V354" s="226"/>
      <c r="W354" s="226"/>
      <c r="X354" s="226"/>
      <c r="Y354" s="226"/>
      <c r="Z354" s="226"/>
      <c r="AA354" s="226"/>
      <c r="AB354" s="226"/>
      <c r="AC354" s="608"/>
    </row>
    <row r="355" spans="1:29" ht="15.75">
      <c r="A355" s="132"/>
    </row>
    <row r="356" spans="1:29" ht="15.75">
      <c r="A356" s="132"/>
    </row>
    <row r="357" spans="1:29" ht="15.75">
      <c r="A357" s="132"/>
    </row>
    <row r="358" spans="1:29" ht="15.75">
      <c r="A358" s="132"/>
    </row>
    <row r="359" spans="1:29" ht="15.75">
      <c r="A359" s="132"/>
    </row>
    <row r="360" spans="1:29" ht="15.75">
      <c r="A360" s="132"/>
    </row>
    <row r="361" spans="1:29" ht="15.75">
      <c r="A361" s="132"/>
    </row>
    <row r="362" spans="1:29" ht="15.75">
      <c r="A362" s="132"/>
    </row>
    <row r="363" spans="1:29" ht="15.75">
      <c r="A363" s="132"/>
    </row>
    <row r="364" spans="1:29" ht="15.75">
      <c r="A364" s="132"/>
    </row>
    <row r="365" spans="1:29" ht="15.75">
      <c r="A365" s="132"/>
    </row>
    <row r="366" spans="1:29" ht="15.75">
      <c r="A366" s="132"/>
    </row>
    <row r="367" spans="1:29" ht="15.75">
      <c r="A367" s="132"/>
    </row>
    <row r="368" spans="1:29" ht="15.75">
      <c r="A368" s="132"/>
    </row>
    <row r="369" spans="1:1" ht="15.75">
      <c r="A369" s="132"/>
    </row>
    <row r="370" spans="1:1" ht="15.75">
      <c r="A370" s="132"/>
    </row>
    <row r="371" spans="1:1" ht="15.75">
      <c r="A371" s="132"/>
    </row>
    <row r="372" spans="1:1" ht="15.75">
      <c r="A372" s="132"/>
    </row>
    <row r="373" spans="1:1" ht="15.75">
      <c r="A373" s="132"/>
    </row>
    <row r="374" spans="1:1" ht="15.75">
      <c r="A374" s="132"/>
    </row>
    <row r="375" spans="1:1" ht="15.75">
      <c r="A375" s="132"/>
    </row>
    <row r="376" spans="1:1" ht="15.75">
      <c r="A376" s="132"/>
    </row>
    <row r="377" spans="1:1" ht="15.75">
      <c r="A377" s="132"/>
    </row>
    <row r="378" spans="1:1" ht="15.75">
      <c r="A378" s="132"/>
    </row>
    <row r="379" spans="1:1" ht="15.75">
      <c r="A379" s="132"/>
    </row>
    <row r="380" spans="1:1" ht="15.75">
      <c r="A380" s="132"/>
    </row>
    <row r="381" spans="1:1" ht="15.75">
      <c r="A381" s="132"/>
    </row>
    <row r="382" spans="1:1" ht="15.75">
      <c r="A382" s="132"/>
    </row>
    <row r="383" spans="1:1" ht="15.75">
      <c r="A383" s="132"/>
    </row>
    <row r="384" spans="1:1" ht="15.75">
      <c r="A384" s="132"/>
    </row>
    <row r="385" spans="1:1" ht="15.75">
      <c r="A385" s="132"/>
    </row>
    <row r="386" spans="1:1" ht="15.75">
      <c r="A386" s="132"/>
    </row>
    <row r="387" spans="1:1" ht="15.75">
      <c r="A387" s="132"/>
    </row>
    <row r="388" spans="1:1" ht="15.75">
      <c r="A388" s="132"/>
    </row>
    <row r="389" spans="1:1" ht="15.75">
      <c r="A389" s="132"/>
    </row>
    <row r="390" spans="1:1" ht="15.75">
      <c r="A390" s="132"/>
    </row>
    <row r="391" spans="1:1" ht="15.75">
      <c r="A391" s="132"/>
    </row>
    <row r="392" spans="1:1" ht="15.75">
      <c r="A392" s="132"/>
    </row>
    <row r="393" spans="1:1" ht="15.75">
      <c r="A393" s="132"/>
    </row>
    <row r="394" spans="1:1" ht="15.75">
      <c r="A394" s="132"/>
    </row>
    <row r="395" spans="1:1" ht="15.75">
      <c r="A395" s="132"/>
    </row>
    <row r="396" spans="1:1" ht="15.75">
      <c r="A396" s="132"/>
    </row>
    <row r="397" spans="1:1" ht="15.75">
      <c r="A397" s="132"/>
    </row>
    <row r="398" spans="1:1" ht="15.75">
      <c r="A398" s="132"/>
    </row>
    <row r="399" spans="1:1" ht="15.75">
      <c r="A399" s="132"/>
    </row>
    <row r="400" spans="1:1" ht="15.75">
      <c r="A400" s="132"/>
    </row>
    <row r="401" spans="1:1" ht="15.75">
      <c r="A401" s="132"/>
    </row>
    <row r="402" spans="1:1" ht="15.75">
      <c r="A402" s="132"/>
    </row>
    <row r="403" spans="1:1" ht="15.75">
      <c r="A403" s="132"/>
    </row>
    <row r="404" spans="1:1" ht="15.75">
      <c r="A404" s="132"/>
    </row>
    <row r="405" spans="1:1" ht="15.75">
      <c r="A405" s="132"/>
    </row>
    <row r="406" spans="1:1" ht="15.75">
      <c r="A406" s="132"/>
    </row>
    <row r="407" spans="1:1" ht="15.75">
      <c r="A407" s="132"/>
    </row>
    <row r="408" spans="1:1" ht="15.75">
      <c r="A408" s="132"/>
    </row>
    <row r="409" spans="1:1" ht="15.75">
      <c r="A409" s="132"/>
    </row>
    <row r="410" spans="1:1" ht="15.75">
      <c r="A410" s="132"/>
    </row>
    <row r="411" spans="1:1" ht="15.75">
      <c r="A411" s="132"/>
    </row>
    <row r="412" spans="1:1" ht="15.75">
      <c r="A412" s="132"/>
    </row>
    <row r="413" spans="1:1" ht="15.75">
      <c r="A413" s="132"/>
    </row>
    <row r="414" spans="1:1" ht="15.75">
      <c r="A414" s="132"/>
    </row>
    <row r="415" spans="1:1" ht="15.75">
      <c r="A415" s="132"/>
    </row>
    <row r="416" spans="1:1" ht="15.75">
      <c r="A416" s="132"/>
    </row>
    <row r="417" spans="1:1" ht="15.75">
      <c r="A417" s="132"/>
    </row>
    <row r="418" spans="1:1" ht="15.75">
      <c r="A418" s="132"/>
    </row>
    <row r="419" spans="1:1" ht="15.75">
      <c r="A419" s="132"/>
    </row>
    <row r="420" spans="1:1" ht="15.75">
      <c r="A420" s="132"/>
    </row>
    <row r="421" spans="1:1" ht="15.75">
      <c r="A421" s="132"/>
    </row>
    <row r="422" spans="1:1" ht="15.75">
      <c r="A422" s="132"/>
    </row>
    <row r="423" spans="1:1" ht="15.75">
      <c r="A423" s="132"/>
    </row>
    <row r="424" spans="1:1" ht="15.75">
      <c r="A424" s="132"/>
    </row>
    <row r="425" spans="1:1" ht="15.75">
      <c r="A425" s="132"/>
    </row>
    <row r="426" spans="1:1" ht="15.75">
      <c r="A426" s="132"/>
    </row>
    <row r="427" spans="1:1" ht="15.75">
      <c r="A427" s="132"/>
    </row>
    <row r="428" spans="1:1" ht="15.75">
      <c r="A428" s="132"/>
    </row>
    <row r="429" spans="1:1" ht="15.75">
      <c r="A429" s="132"/>
    </row>
    <row r="430" spans="1:1" ht="15.75">
      <c r="A430" s="132"/>
    </row>
    <row r="431" spans="1:1" ht="15.75">
      <c r="A431" s="132"/>
    </row>
    <row r="432" spans="1:1" ht="15.75">
      <c r="A432" s="132"/>
    </row>
    <row r="433" spans="1:1" ht="15.75">
      <c r="A433" s="132"/>
    </row>
    <row r="434" spans="1:1" ht="15.75">
      <c r="A434" s="132"/>
    </row>
    <row r="435" spans="1:1" ht="15.75">
      <c r="A435" s="132"/>
    </row>
    <row r="436" spans="1:1" ht="15.75">
      <c r="A436" s="132"/>
    </row>
    <row r="437" spans="1:1" ht="15.75">
      <c r="A437" s="132"/>
    </row>
    <row r="438" spans="1:1" ht="15.75">
      <c r="A438" s="132"/>
    </row>
    <row r="439" spans="1:1" ht="15.75">
      <c r="A439" s="132"/>
    </row>
    <row r="440" spans="1:1" ht="15.75">
      <c r="A440" s="132"/>
    </row>
    <row r="441" spans="1:1" ht="15.75">
      <c r="A441" s="132"/>
    </row>
    <row r="442" spans="1:1" ht="15.75">
      <c r="A442" s="132"/>
    </row>
    <row r="443" spans="1:1" ht="15.75">
      <c r="A443" s="132"/>
    </row>
    <row r="444" spans="1:1" ht="15.75">
      <c r="A444" s="132"/>
    </row>
    <row r="445" spans="1:1" ht="15.75">
      <c r="A445" s="132"/>
    </row>
    <row r="446" spans="1:1" ht="15.75">
      <c r="A446" s="132"/>
    </row>
    <row r="447" spans="1:1" ht="15.75">
      <c r="A447" s="132"/>
    </row>
    <row r="448" spans="1:1" ht="15.75">
      <c r="A448" s="132"/>
    </row>
    <row r="449" spans="1:1" ht="15.75">
      <c r="A449" s="132"/>
    </row>
    <row r="450" spans="1:1" ht="15.75">
      <c r="A450" s="132"/>
    </row>
    <row r="451" spans="1:1" ht="15.75">
      <c r="A451" s="132"/>
    </row>
    <row r="452" spans="1:1" ht="15.75">
      <c r="A452" s="132"/>
    </row>
    <row r="453" spans="1:1" ht="15.75">
      <c r="A453" s="132"/>
    </row>
    <row r="454" spans="1:1" ht="15.75">
      <c r="A454" s="132"/>
    </row>
    <row r="455" spans="1:1" ht="15.75">
      <c r="A455" s="132"/>
    </row>
    <row r="456" spans="1:1" ht="15.75">
      <c r="A456" s="132"/>
    </row>
    <row r="457" spans="1:1" ht="15.75">
      <c r="A457" s="132"/>
    </row>
    <row r="458" spans="1:1" ht="15.75">
      <c r="A458" s="132"/>
    </row>
    <row r="459" spans="1:1" ht="15.75">
      <c r="A459" s="132"/>
    </row>
    <row r="460" spans="1:1" ht="15.75">
      <c r="A460" s="132"/>
    </row>
    <row r="461" spans="1:1" ht="15.75">
      <c r="A461" s="132"/>
    </row>
    <row r="462" spans="1:1" ht="15.75">
      <c r="A462" s="132"/>
    </row>
    <row r="463" spans="1:1" ht="15.75">
      <c r="A463" s="132"/>
    </row>
    <row r="464" spans="1:1" ht="15.75">
      <c r="A464" s="132"/>
    </row>
    <row r="465" spans="1:1" ht="15.75">
      <c r="A465" s="132"/>
    </row>
    <row r="466" spans="1:1" ht="15.75">
      <c r="A466" s="132"/>
    </row>
    <row r="467" spans="1:1" ht="15.75">
      <c r="A467" s="132"/>
    </row>
    <row r="468" spans="1:1" ht="15.75">
      <c r="A468" s="132"/>
    </row>
    <row r="469" spans="1:1" ht="15.75">
      <c r="A469" s="132"/>
    </row>
    <row r="470" spans="1:1" ht="15.75">
      <c r="A470" s="132"/>
    </row>
    <row r="471" spans="1:1" ht="15.75">
      <c r="A471" s="132"/>
    </row>
    <row r="472" spans="1:1" ht="15.75">
      <c r="A472" s="132"/>
    </row>
    <row r="473" spans="1:1" ht="15.75">
      <c r="A473" s="132"/>
    </row>
    <row r="474" spans="1:1" ht="15.75">
      <c r="A474" s="132"/>
    </row>
    <row r="475" spans="1:1" ht="15.75">
      <c r="A475" s="132"/>
    </row>
    <row r="476" spans="1:1" ht="15.75">
      <c r="A476" s="132"/>
    </row>
    <row r="477" spans="1:1" ht="15.75">
      <c r="A477" s="132"/>
    </row>
    <row r="478" spans="1:1" ht="15.75">
      <c r="A478" s="132"/>
    </row>
    <row r="479" spans="1:1" ht="15.75">
      <c r="A479" s="132"/>
    </row>
    <row r="480" spans="1:1" ht="15.75">
      <c r="A480" s="132"/>
    </row>
    <row r="481" spans="1:1" ht="15.75">
      <c r="A481" s="132"/>
    </row>
    <row r="482" spans="1:1" ht="15.75">
      <c r="A482" s="132"/>
    </row>
    <row r="483" spans="1:1" ht="15.75">
      <c r="A483" s="132"/>
    </row>
    <row r="484" spans="1:1" ht="15.75">
      <c r="A484" s="132"/>
    </row>
    <row r="485" spans="1:1" ht="15.75">
      <c r="A485" s="132"/>
    </row>
    <row r="486" spans="1:1" ht="15.75">
      <c r="A486" s="132"/>
    </row>
    <row r="487" spans="1:1" ht="15.75">
      <c r="A487" s="132"/>
    </row>
    <row r="488" spans="1:1" ht="15.75">
      <c r="A488" s="132"/>
    </row>
    <row r="489" spans="1:1" ht="15.75">
      <c r="A489" s="132"/>
    </row>
    <row r="490" spans="1:1" ht="15.75">
      <c r="A490" s="132"/>
    </row>
    <row r="491" spans="1:1" ht="15.75">
      <c r="A491" s="132"/>
    </row>
    <row r="492" spans="1:1" ht="15.75">
      <c r="A492" s="132"/>
    </row>
    <row r="493" spans="1:1" ht="15.75">
      <c r="A493" s="132"/>
    </row>
    <row r="494" spans="1:1" ht="15.75">
      <c r="A494" s="132"/>
    </row>
    <row r="495" spans="1:1" ht="15.75">
      <c r="A495" s="132"/>
    </row>
    <row r="496" spans="1:1" ht="15.75">
      <c r="A496" s="132"/>
    </row>
    <row r="497" spans="1:1" ht="15.75">
      <c r="A497" s="132"/>
    </row>
    <row r="498" spans="1:1" ht="15.75">
      <c r="A498" s="132"/>
    </row>
    <row r="499" spans="1:1" ht="15.75">
      <c r="A499" s="132"/>
    </row>
    <row r="500" spans="1:1" ht="15.75">
      <c r="A500" s="132"/>
    </row>
    <row r="501" spans="1:1" ht="15.75">
      <c r="A501" s="132"/>
    </row>
    <row r="502" spans="1:1" ht="15.75">
      <c r="A502" s="132"/>
    </row>
    <row r="503" spans="1:1" ht="15.75">
      <c r="A503" s="132"/>
    </row>
    <row r="504" spans="1:1" ht="15.75">
      <c r="A504" s="132"/>
    </row>
    <row r="505" spans="1:1" ht="15.75">
      <c r="A505" s="132"/>
    </row>
    <row r="506" spans="1:1" ht="15.75">
      <c r="A506" s="132"/>
    </row>
    <row r="507" spans="1:1" ht="15.75">
      <c r="A507" s="132"/>
    </row>
    <row r="508" spans="1:1" ht="15.75">
      <c r="A508" s="132"/>
    </row>
    <row r="509" spans="1:1" ht="15.75">
      <c r="A509" s="132"/>
    </row>
    <row r="510" spans="1:1" ht="15.75">
      <c r="A510" s="132"/>
    </row>
    <row r="511" spans="1:1" ht="15.75">
      <c r="A511" s="132"/>
    </row>
    <row r="512" spans="1:1" ht="15.75">
      <c r="A512" s="132"/>
    </row>
    <row r="513" spans="1:1" ht="15.75">
      <c r="A513" s="132"/>
    </row>
    <row r="514" spans="1:1" ht="15.75">
      <c r="A514" s="132"/>
    </row>
    <row r="515" spans="1:1" ht="15.75">
      <c r="A515" s="132"/>
    </row>
    <row r="516" spans="1:1" ht="15.75">
      <c r="A516" s="132"/>
    </row>
    <row r="517" spans="1:1" ht="15.75">
      <c r="A517" s="132"/>
    </row>
    <row r="518" spans="1:1" ht="15.75">
      <c r="A518" s="132"/>
    </row>
    <row r="519" spans="1:1" ht="15.75">
      <c r="A519" s="132"/>
    </row>
    <row r="520" spans="1:1" ht="15.75">
      <c r="A520" s="132"/>
    </row>
    <row r="521" spans="1:1" ht="15.75">
      <c r="A521" s="132"/>
    </row>
    <row r="522" spans="1:1" ht="15.75">
      <c r="A522" s="132"/>
    </row>
    <row r="523" spans="1:1" ht="15.75">
      <c r="A523" s="132"/>
    </row>
    <row r="524" spans="1:1" ht="15.75">
      <c r="A524" s="132"/>
    </row>
    <row r="525" spans="1:1" ht="15.75">
      <c r="A525" s="132"/>
    </row>
    <row r="526" spans="1:1" ht="15.75">
      <c r="A526" s="132"/>
    </row>
    <row r="527" spans="1:1" ht="15.75">
      <c r="A527" s="132"/>
    </row>
    <row r="528" spans="1:1" ht="15.75">
      <c r="A528" s="132"/>
    </row>
    <row r="529" spans="1:1" ht="15.75">
      <c r="A529" s="132"/>
    </row>
    <row r="530" spans="1:1" ht="15.75">
      <c r="A530" s="132"/>
    </row>
    <row r="531" spans="1:1" ht="15.75">
      <c r="A531" s="132"/>
    </row>
    <row r="532" spans="1:1" ht="15.75">
      <c r="A532" s="132"/>
    </row>
    <row r="533" spans="1:1" ht="15.75">
      <c r="A533" s="132"/>
    </row>
    <row r="534" spans="1:1" ht="15.75">
      <c r="A534" s="132"/>
    </row>
    <row r="535" spans="1:1" ht="15.75">
      <c r="A535" s="132"/>
    </row>
    <row r="536" spans="1:1" ht="15.75">
      <c r="A536" s="132"/>
    </row>
    <row r="537" spans="1:1" ht="15.75">
      <c r="A537" s="132"/>
    </row>
    <row r="538" spans="1:1" ht="15.75">
      <c r="A538" s="132"/>
    </row>
    <row r="539" spans="1:1" ht="15.75">
      <c r="A539" s="132"/>
    </row>
    <row r="540" spans="1:1" ht="15.75">
      <c r="A540" s="132"/>
    </row>
    <row r="541" spans="1:1" ht="15.75">
      <c r="A541" s="132"/>
    </row>
    <row r="542" spans="1:1" ht="15.75">
      <c r="A542" s="132"/>
    </row>
    <row r="543" spans="1:1" ht="15.75">
      <c r="A543" s="132"/>
    </row>
    <row r="544" spans="1:1" ht="15.75">
      <c r="A544" s="132"/>
    </row>
    <row r="545" spans="1:1" ht="15.75">
      <c r="A545" s="132"/>
    </row>
    <row r="546" spans="1:1" ht="15.75">
      <c r="A546" s="132"/>
    </row>
    <row r="547" spans="1:1" ht="15.75">
      <c r="A547" s="132"/>
    </row>
    <row r="548" spans="1:1" ht="15.75">
      <c r="A548" s="132"/>
    </row>
    <row r="549" spans="1:1" ht="15.75">
      <c r="A549" s="132"/>
    </row>
    <row r="550" spans="1:1" ht="15.75">
      <c r="A550" s="132"/>
    </row>
    <row r="551" spans="1:1" ht="15.75">
      <c r="A551" s="132"/>
    </row>
    <row r="552" spans="1:1" ht="15.75">
      <c r="A552" s="132"/>
    </row>
    <row r="553" spans="1:1" ht="15.75">
      <c r="A553" s="132"/>
    </row>
    <row r="554" spans="1:1" ht="15.75">
      <c r="A554" s="132"/>
    </row>
    <row r="555" spans="1:1" ht="15.75">
      <c r="A555" s="132"/>
    </row>
    <row r="556" spans="1:1" ht="15.75">
      <c r="A556" s="132"/>
    </row>
    <row r="557" spans="1:1" ht="15.75">
      <c r="A557" s="132"/>
    </row>
    <row r="558" spans="1:1" ht="15.75">
      <c r="A558" s="132"/>
    </row>
    <row r="559" spans="1:1" ht="15.75">
      <c r="A559" s="132"/>
    </row>
    <row r="560" spans="1:1" ht="15.75">
      <c r="A560" s="132"/>
    </row>
    <row r="561" spans="1:1" ht="15.75">
      <c r="A561" s="132"/>
    </row>
    <row r="562" spans="1:1" ht="15.75">
      <c r="A562" s="132"/>
    </row>
    <row r="563" spans="1:1" ht="15.75">
      <c r="A563" s="132"/>
    </row>
    <row r="564" spans="1:1" ht="15.75">
      <c r="A564" s="132"/>
    </row>
    <row r="565" spans="1:1" ht="15.75">
      <c r="A565" s="132"/>
    </row>
    <row r="566" spans="1:1" ht="15.75">
      <c r="A566" s="132"/>
    </row>
    <row r="567" spans="1:1" ht="15.75">
      <c r="A567" s="132"/>
    </row>
    <row r="568" spans="1:1" ht="15.75">
      <c r="A568" s="132"/>
    </row>
    <row r="569" spans="1:1" ht="15.75">
      <c r="A569" s="132"/>
    </row>
    <row r="570" spans="1:1" ht="15.75">
      <c r="A570" s="132"/>
    </row>
    <row r="571" spans="1:1" ht="15.75">
      <c r="A571" s="132"/>
    </row>
    <row r="572" spans="1:1" ht="15.75">
      <c r="A572" s="132"/>
    </row>
    <row r="573" spans="1:1" ht="15.75">
      <c r="A573" s="132"/>
    </row>
    <row r="574" spans="1:1" ht="15.75">
      <c r="A574" s="132"/>
    </row>
    <row r="575" spans="1:1" ht="15.75">
      <c r="A575" s="132"/>
    </row>
    <row r="576" spans="1:1" ht="15.75">
      <c r="A576" s="132"/>
    </row>
    <row r="577" spans="1:1" ht="15.75">
      <c r="A577" s="132"/>
    </row>
    <row r="578" spans="1:1" ht="15.75">
      <c r="A578" s="132"/>
    </row>
    <row r="579" spans="1:1" ht="15.75">
      <c r="A579" s="132"/>
    </row>
    <row r="580" spans="1:1" ht="15.75">
      <c r="A580" s="132"/>
    </row>
    <row r="581" spans="1:1" ht="15.75">
      <c r="A581" s="132"/>
    </row>
    <row r="582" spans="1:1" ht="15.75">
      <c r="A582" s="132"/>
    </row>
    <row r="583" spans="1:1" ht="15.75">
      <c r="A583" s="132"/>
    </row>
    <row r="584" spans="1:1" ht="15.75">
      <c r="A584" s="132"/>
    </row>
    <row r="585" spans="1:1" ht="15.75">
      <c r="A585" s="132"/>
    </row>
    <row r="586" spans="1:1" ht="15.75">
      <c r="A586" s="132"/>
    </row>
    <row r="587" spans="1:1" ht="15.75">
      <c r="A587" s="132"/>
    </row>
    <row r="588" spans="1:1" ht="15.75">
      <c r="A588" s="132"/>
    </row>
    <row r="589" spans="1:1" ht="15.75">
      <c r="A589" s="132"/>
    </row>
    <row r="590" spans="1:1" ht="15.75">
      <c r="A590" s="132"/>
    </row>
    <row r="591" spans="1:1" ht="15.75">
      <c r="A591" s="132"/>
    </row>
    <row r="592" spans="1:1" ht="15.75">
      <c r="A592" s="132"/>
    </row>
    <row r="593" spans="1:1" ht="15.75">
      <c r="A593" s="132"/>
    </row>
    <row r="594" spans="1:1" ht="15.75">
      <c r="A594" s="132"/>
    </row>
    <row r="595" spans="1:1" ht="15.75">
      <c r="A595" s="132"/>
    </row>
    <row r="596" spans="1:1" ht="15.75">
      <c r="A596" s="132"/>
    </row>
    <row r="597" spans="1:1" ht="15.75">
      <c r="A597" s="132"/>
    </row>
    <row r="598" spans="1:1" ht="15.75">
      <c r="A598" s="132"/>
    </row>
    <row r="599" spans="1:1" ht="15.75">
      <c r="A599" s="132"/>
    </row>
    <row r="600" spans="1:1" ht="15.75">
      <c r="A600" s="132"/>
    </row>
    <row r="601" spans="1:1" ht="15.75">
      <c r="A601" s="132"/>
    </row>
    <row r="602" spans="1:1" ht="15.75">
      <c r="A602" s="132"/>
    </row>
    <row r="603" spans="1:1" ht="15.75">
      <c r="A603" s="132"/>
    </row>
    <row r="604" spans="1:1" ht="15.75">
      <c r="A604" s="132"/>
    </row>
    <row r="605" spans="1:1" ht="15.75">
      <c r="A605" s="132"/>
    </row>
    <row r="606" spans="1:1" ht="15.75">
      <c r="A606" s="132"/>
    </row>
    <row r="607" spans="1:1" ht="15.75">
      <c r="A607" s="132"/>
    </row>
    <row r="608" spans="1:1" ht="15.75">
      <c r="A608" s="132"/>
    </row>
    <row r="609" spans="1:1" ht="15.75">
      <c r="A609" s="132"/>
    </row>
    <row r="610" spans="1:1" ht="15.75">
      <c r="A610" s="132"/>
    </row>
    <row r="611" spans="1:1" ht="15.75">
      <c r="A611" s="132"/>
    </row>
    <row r="612" spans="1:1" ht="15.75">
      <c r="A612" s="132"/>
    </row>
    <row r="613" spans="1:1" ht="15.75">
      <c r="A613" s="132"/>
    </row>
    <row r="614" spans="1:1" ht="15.75">
      <c r="A614" s="132"/>
    </row>
    <row r="615" spans="1:1" ht="15.75">
      <c r="A615" s="132"/>
    </row>
    <row r="616" spans="1:1" ht="15.75">
      <c r="A616" s="132"/>
    </row>
    <row r="617" spans="1:1" ht="15.75">
      <c r="A617" s="132"/>
    </row>
    <row r="618" spans="1:1" ht="15.75">
      <c r="A618" s="132"/>
    </row>
    <row r="619" spans="1:1" ht="15.75">
      <c r="A619" s="132"/>
    </row>
    <row r="620" spans="1:1" ht="15.75">
      <c r="A620" s="132"/>
    </row>
    <row r="621" spans="1:1" ht="15.75">
      <c r="A621" s="132"/>
    </row>
    <row r="622" spans="1:1" ht="15.75">
      <c r="A622" s="132"/>
    </row>
    <row r="623" spans="1:1" ht="15.75">
      <c r="A623" s="132"/>
    </row>
    <row r="624" spans="1:1" ht="15.75">
      <c r="A624" s="132"/>
    </row>
    <row r="625" spans="1:1" ht="15.75">
      <c r="A625" s="132"/>
    </row>
    <row r="626" spans="1:1" ht="15.75">
      <c r="A626" s="132"/>
    </row>
    <row r="627" spans="1:1" ht="15.75">
      <c r="A627" s="132"/>
    </row>
    <row r="628" spans="1:1" ht="15.75">
      <c r="A628" s="132"/>
    </row>
    <row r="629" spans="1:1" ht="15.75">
      <c r="A629" s="132"/>
    </row>
    <row r="630" spans="1:1" ht="15.75">
      <c r="A630" s="132"/>
    </row>
    <row r="631" spans="1:1" ht="15.75">
      <c r="A631" s="132"/>
    </row>
    <row r="632" spans="1:1" ht="15.75">
      <c r="A632" s="132"/>
    </row>
    <row r="633" spans="1:1" ht="15.75">
      <c r="A633" s="132"/>
    </row>
    <row r="634" spans="1:1" ht="15.75">
      <c r="A634" s="132"/>
    </row>
    <row r="635" spans="1:1" ht="15.75">
      <c r="A635" s="132"/>
    </row>
    <row r="636" spans="1:1" ht="15.75">
      <c r="A636" s="132"/>
    </row>
    <row r="637" spans="1:1" ht="15.75">
      <c r="A637" s="132"/>
    </row>
    <row r="638" spans="1:1" ht="15.75">
      <c r="A638" s="132"/>
    </row>
    <row r="639" spans="1:1" ht="15.75">
      <c r="A639" s="132"/>
    </row>
    <row r="640" spans="1:1" ht="15.75">
      <c r="A640" s="132"/>
    </row>
    <row r="641" spans="1:1" ht="15.75">
      <c r="A641" s="132"/>
    </row>
    <row r="642" spans="1:1" ht="15.75">
      <c r="A642" s="132"/>
    </row>
    <row r="643" spans="1:1" ht="15.75">
      <c r="A643" s="132"/>
    </row>
    <row r="644" spans="1:1" ht="15.75">
      <c r="A644" s="132"/>
    </row>
    <row r="645" spans="1:1" ht="15.75">
      <c r="A645" s="132"/>
    </row>
    <row r="646" spans="1:1" ht="15.75">
      <c r="A646" s="132"/>
    </row>
    <row r="647" spans="1:1" ht="15.75">
      <c r="A647" s="132"/>
    </row>
    <row r="648" spans="1:1" ht="15.75">
      <c r="A648" s="132"/>
    </row>
    <row r="649" spans="1:1" ht="15.75">
      <c r="A649" s="132"/>
    </row>
  </sheetData>
  <mergeCells count="20">
    <mergeCell ref="A175:O175"/>
    <mergeCell ref="A92:AC92"/>
    <mergeCell ref="A93:AC93"/>
    <mergeCell ref="A131:O131"/>
    <mergeCell ref="A135:AC135"/>
    <mergeCell ref="A136:AC136"/>
    <mergeCell ref="A134:AC134"/>
    <mergeCell ref="A137:AC137"/>
    <mergeCell ref="A91:AC91"/>
    <mergeCell ref="A2:AC2"/>
    <mergeCell ref="A3:AC3"/>
    <mergeCell ref="A4:AC4"/>
    <mergeCell ref="A5:AC5"/>
    <mergeCell ref="A43:O43"/>
    <mergeCell ref="A46:AC46"/>
    <mergeCell ref="A47:AC47"/>
    <mergeCell ref="A48:AC48"/>
    <mergeCell ref="A90:AC90"/>
    <mergeCell ref="A49:AC49"/>
    <mergeCell ref="A87:O87"/>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A3" sqref="A3:S3"/>
    </sheetView>
  </sheetViews>
  <sheetFormatPr defaultColWidth="17.7109375" defaultRowHeight="15"/>
  <cols>
    <col min="1" max="1" width="17.5703125" style="227" customWidth="1"/>
    <col min="2" max="2" width="16.42578125" style="985" customWidth="1"/>
    <col min="3" max="6" width="11.140625" style="985" customWidth="1"/>
    <col min="7" max="7" width="12.140625" style="985" bestFit="1" customWidth="1"/>
    <col min="8" max="13" width="11.85546875" style="985" customWidth="1"/>
    <col min="14" max="17" width="11.28515625" style="985" customWidth="1"/>
    <col min="18" max="19" width="15.140625" style="985" customWidth="1"/>
    <col min="20" max="20" width="4" style="985" customWidth="1"/>
    <col min="21" max="256" width="17.7109375" style="985"/>
    <col min="257" max="257" width="17.5703125" style="985" customWidth="1"/>
    <col min="258" max="258" width="16.42578125" style="985" customWidth="1"/>
    <col min="259" max="262" width="11.140625" style="985" customWidth="1"/>
    <col min="263" max="263" width="12.140625" style="985" bestFit="1" customWidth="1"/>
    <col min="264" max="269" width="11.85546875" style="985" customWidth="1"/>
    <col min="270" max="273" width="11.28515625" style="985" customWidth="1"/>
    <col min="274" max="275" width="15.140625" style="985" customWidth="1"/>
    <col min="276" max="276" width="4" style="985" customWidth="1"/>
    <col min="277" max="512" width="17.7109375" style="985"/>
    <col min="513" max="513" width="17.5703125" style="985" customWidth="1"/>
    <col min="514" max="514" width="16.42578125" style="985" customWidth="1"/>
    <col min="515" max="518" width="11.140625" style="985" customWidth="1"/>
    <col min="519" max="519" width="12.140625" style="985" bestFit="1" customWidth="1"/>
    <col min="520" max="525" width="11.85546875" style="985" customWidth="1"/>
    <col min="526" max="529" width="11.28515625" style="985" customWidth="1"/>
    <col min="530" max="531" width="15.140625" style="985" customWidth="1"/>
    <col min="532" max="532" width="4" style="985" customWidth="1"/>
    <col min="533" max="768" width="17.7109375" style="985"/>
    <col min="769" max="769" width="17.5703125" style="985" customWidth="1"/>
    <col min="770" max="770" width="16.42578125" style="985" customWidth="1"/>
    <col min="771" max="774" width="11.140625" style="985" customWidth="1"/>
    <col min="775" max="775" width="12.140625" style="985" bestFit="1" customWidth="1"/>
    <col min="776" max="781" width="11.85546875" style="985" customWidth="1"/>
    <col min="782" max="785" width="11.28515625" style="985" customWidth="1"/>
    <col min="786" max="787" width="15.140625" style="985" customWidth="1"/>
    <col min="788" max="788" width="4" style="985" customWidth="1"/>
    <col min="789" max="1024" width="17.7109375" style="985"/>
    <col min="1025" max="1025" width="17.5703125" style="985" customWidth="1"/>
    <col min="1026" max="1026" width="16.42578125" style="985" customWidth="1"/>
    <col min="1027" max="1030" width="11.140625" style="985" customWidth="1"/>
    <col min="1031" max="1031" width="12.140625" style="985" bestFit="1" customWidth="1"/>
    <col min="1032" max="1037" width="11.85546875" style="985" customWidth="1"/>
    <col min="1038" max="1041" width="11.28515625" style="985" customWidth="1"/>
    <col min="1042" max="1043" width="15.140625" style="985" customWidth="1"/>
    <col min="1044" max="1044" width="4" style="985" customWidth="1"/>
    <col min="1045" max="1280" width="17.7109375" style="985"/>
    <col min="1281" max="1281" width="17.5703125" style="985" customWidth="1"/>
    <col min="1282" max="1282" width="16.42578125" style="985" customWidth="1"/>
    <col min="1283" max="1286" width="11.140625" style="985" customWidth="1"/>
    <col min="1287" max="1287" width="12.140625" style="985" bestFit="1" customWidth="1"/>
    <col min="1288" max="1293" width="11.85546875" style="985" customWidth="1"/>
    <col min="1294" max="1297" width="11.28515625" style="985" customWidth="1"/>
    <col min="1298" max="1299" width="15.140625" style="985" customWidth="1"/>
    <col min="1300" max="1300" width="4" style="985" customWidth="1"/>
    <col min="1301" max="1536" width="17.7109375" style="985"/>
    <col min="1537" max="1537" width="17.5703125" style="985" customWidth="1"/>
    <col min="1538" max="1538" width="16.42578125" style="985" customWidth="1"/>
    <col min="1539" max="1542" width="11.140625" style="985" customWidth="1"/>
    <col min="1543" max="1543" width="12.140625" style="985" bestFit="1" customWidth="1"/>
    <col min="1544" max="1549" width="11.85546875" style="985" customWidth="1"/>
    <col min="1550" max="1553" width="11.28515625" style="985" customWidth="1"/>
    <col min="1554" max="1555" width="15.140625" style="985" customWidth="1"/>
    <col min="1556" max="1556" width="4" style="985" customWidth="1"/>
    <col min="1557" max="1792" width="17.7109375" style="985"/>
    <col min="1793" max="1793" width="17.5703125" style="985" customWidth="1"/>
    <col min="1794" max="1794" width="16.42578125" style="985" customWidth="1"/>
    <col min="1795" max="1798" width="11.140625" style="985" customWidth="1"/>
    <col min="1799" max="1799" width="12.140625" style="985" bestFit="1" customWidth="1"/>
    <col min="1800" max="1805" width="11.85546875" style="985" customWidth="1"/>
    <col min="1806" max="1809" width="11.28515625" style="985" customWidth="1"/>
    <col min="1810" max="1811" width="15.140625" style="985" customWidth="1"/>
    <col min="1812" max="1812" width="4" style="985" customWidth="1"/>
    <col min="1813" max="2048" width="17.7109375" style="985"/>
    <col min="2049" max="2049" width="17.5703125" style="985" customWidth="1"/>
    <col min="2050" max="2050" width="16.42578125" style="985" customWidth="1"/>
    <col min="2051" max="2054" width="11.140625" style="985" customWidth="1"/>
    <col min="2055" max="2055" width="12.140625" style="985" bestFit="1" customWidth="1"/>
    <col min="2056" max="2061" width="11.85546875" style="985" customWidth="1"/>
    <col min="2062" max="2065" width="11.28515625" style="985" customWidth="1"/>
    <col min="2066" max="2067" width="15.140625" style="985" customWidth="1"/>
    <col min="2068" max="2068" width="4" style="985" customWidth="1"/>
    <col min="2069" max="2304" width="17.7109375" style="985"/>
    <col min="2305" max="2305" width="17.5703125" style="985" customWidth="1"/>
    <col min="2306" max="2306" width="16.42578125" style="985" customWidth="1"/>
    <col min="2307" max="2310" width="11.140625" style="985" customWidth="1"/>
    <col min="2311" max="2311" width="12.140625" style="985" bestFit="1" customWidth="1"/>
    <col min="2312" max="2317" width="11.85546875" style="985" customWidth="1"/>
    <col min="2318" max="2321" width="11.28515625" style="985" customWidth="1"/>
    <col min="2322" max="2323" width="15.140625" style="985" customWidth="1"/>
    <col min="2324" max="2324" width="4" style="985" customWidth="1"/>
    <col min="2325" max="2560" width="17.7109375" style="985"/>
    <col min="2561" max="2561" width="17.5703125" style="985" customWidth="1"/>
    <col min="2562" max="2562" width="16.42578125" style="985" customWidth="1"/>
    <col min="2563" max="2566" width="11.140625" style="985" customWidth="1"/>
    <col min="2567" max="2567" width="12.140625" style="985" bestFit="1" customWidth="1"/>
    <col min="2568" max="2573" width="11.85546875" style="985" customWidth="1"/>
    <col min="2574" max="2577" width="11.28515625" style="985" customWidth="1"/>
    <col min="2578" max="2579" width="15.140625" style="985" customWidth="1"/>
    <col min="2580" max="2580" width="4" style="985" customWidth="1"/>
    <col min="2581" max="2816" width="17.7109375" style="985"/>
    <col min="2817" max="2817" width="17.5703125" style="985" customWidth="1"/>
    <col min="2818" max="2818" width="16.42578125" style="985" customWidth="1"/>
    <col min="2819" max="2822" width="11.140625" style="985" customWidth="1"/>
    <col min="2823" max="2823" width="12.140625" style="985" bestFit="1" customWidth="1"/>
    <col min="2824" max="2829" width="11.85546875" style="985" customWidth="1"/>
    <col min="2830" max="2833" width="11.28515625" style="985" customWidth="1"/>
    <col min="2834" max="2835" width="15.140625" style="985" customWidth="1"/>
    <col min="2836" max="2836" width="4" style="985" customWidth="1"/>
    <col min="2837" max="3072" width="17.7109375" style="985"/>
    <col min="3073" max="3073" width="17.5703125" style="985" customWidth="1"/>
    <col min="3074" max="3074" width="16.42578125" style="985" customWidth="1"/>
    <col min="3075" max="3078" width="11.140625" style="985" customWidth="1"/>
    <col min="3079" max="3079" width="12.140625" style="985" bestFit="1" customWidth="1"/>
    <col min="3080" max="3085" width="11.85546875" style="985" customWidth="1"/>
    <col min="3086" max="3089" width="11.28515625" style="985" customWidth="1"/>
    <col min="3090" max="3091" width="15.140625" style="985" customWidth="1"/>
    <col min="3092" max="3092" width="4" style="985" customWidth="1"/>
    <col min="3093" max="3328" width="17.7109375" style="985"/>
    <col min="3329" max="3329" width="17.5703125" style="985" customWidth="1"/>
    <col min="3330" max="3330" width="16.42578125" style="985" customWidth="1"/>
    <col min="3331" max="3334" width="11.140625" style="985" customWidth="1"/>
    <col min="3335" max="3335" width="12.140625" style="985" bestFit="1" customWidth="1"/>
    <col min="3336" max="3341" width="11.85546875" style="985" customWidth="1"/>
    <col min="3342" max="3345" width="11.28515625" style="985" customWidth="1"/>
    <col min="3346" max="3347" width="15.140625" style="985" customWidth="1"/>
    <col min="3348" max="3348" width="4" style="985" customWidth="1"/>
    <col min="3349" max="3584" width="17.7109375" style="985"/>
    <col min="3585" max="3585" width="17.5703125" style="985" customWidth="1"/>
    <col min="3586" max="3586" width="16.42578125" style="985" customWidth="1"/>
    <col min="3587" max="3590" width="11.140625" style="985" customWidth="1"/>
    <col min="3591" max="3591" width="12.140625" style="985" bestFit="1" customWidth="1"/>
    <col min="3592" max="3597" width="11.85546875" style="985" customWidth="1"/>
    <col min="3598" max="3601" width="11.28515625" style="985" customWidth="1"/>
    <col min="3602" max="3603" width="15.140625" style="985" customWidth="1"/>
    <col min="3604" max="3604" width="4" style="985" customWidth="1"/>
    <col min="3605" max="3840" width="17.7109375" style="985"/>
    <col min="3841" max="3841" width="17.5703125" style="985" customWidth="1"/>
    <col min="3842" max="3842" width="16.42578125" style="985" customWidth="1"/>
    <col min="3843" max="3846" width="11.140625" style="985" customWidth="1"/>
    <col min="3847" max="3847" width="12.140625" style="985" bestFit="1" customWidth="1"/>
    <col min="3848" max="3853" width="11.85546875" style="985" customWidth="1"/>
    <col min="3854" max="3857" width="11.28515625" style="985" customWidth="1"/>
    <col min="3858" max="3859" width="15.140625" style="985" customWidth="1"/>
    <col min="3860" max="3860" width="4" style="985" customWidth="1"/>
    <col min="3861" max="4096" width="17.7109375" style="985"/>
    <col min="4097" max="4097" width="17.5703125" style="985" customWidth="1"/>
    <col min="4098" max="4098" width="16.42578125" style="985" customWidth="1"/>
    <col min="4099" max="4102" width="11.140625" style="985" customWidth="1"/>
    <col min="4103" max="4103" width="12.140625" style="985" bestFit="1" customWidth="1"/>
    <col min="4104" max="4109" width="11.85546875" style="985" customWidth="1"/>
    <col min="4110" max="4113" width="11.28515625" style="985" customWidth="1"/>
    <col min="4114" max="4115" width="15.140625" style="985" customWidth="1"/>
    <col min="4116" max="4116" width="4" style="985" customWidth="1"/>
    <col min="4117" max="4352" width="17.7109375" style="985"/>
    <col min="4353" max="4353" width="17.5703125" style="985" customWidth="1"/>
    <col min="4354" max="4354" width="16.42578125" style="985" customWidth="1"/>
    <col min="4355" max="4358" width="11.140625" style="985" customWidth="1"/>
    <col min="4359" max="4359" width="12.140625" style="985" bestFit="1" customWidth="1"/>
    <col min="4360" max="4365" width="11.85546875" style="985" customWidth="1"/>
    <col min="4366" max="4369" width="11.28515625" style="985" customWidth="1"/>
    <col min="4370" max="4371" width="15.140625" style="985" customWidth="1"/>
    <col min="4372" max="4372" width="4" style="985" customWidth="1"/>
    <col min="4373" max="4608" width="17.7109375" style="985"/>
    <col min="4609" max="4609" width="17.5703125" style="985" customWidth="1"/>
    <col min="4610" max="4610" width="16.42578125" style="985" customWidth="1"/>
    <col min="4611" max="4614" width="11.140625" style="985" customWidth="1"/>
    <col min="4615" max="4615" width="12.140625" style="985" bestFit="1" customWidth="1"/>
    <col min="4616" max="4621" width="11.85546875" style="985" customWidth="1"/>
    <col min="4622" max="4625" width="11.28515625" style="985" customWidth="1"/>
    <col min="4626" max="4627" width="15.140625" style="985" customWidth="1"/>
    <col min="4628" max="4628" width="4" style="985" customWidth="1"/>
    <col min="4629" max="4864" width="17.7109375" style="985"/>
    <col min="4865" max="4865" width="17.5703125" style="985" customWidth="1"/>
    <col min="4866" max="4866" width="16.42578125" style="985" customWidth="1"/>
    <col min="4867" max="4870" width="11.140625" style="985" customWidth="1"/>
    <col min="4871" max="4871" width="12.140625" style="985" bestFit="1" customWidth="1"/>
    <col min="4872" max="4877" width="11.85546875" style="985" customWidth="1"/>
    <col min="4878" max="4881" width="11.28515625" style="985" customWidth="1"/>
    <col min="4882" max="4883" width="15.140625" style="985" customWidth="1"/>
    <col min="4884" max="4884" width="4" style="985" customWidth="1"/>
    <col min="4885" max="5120" width="17.7109375" style="985"/>
    <col min="5121" max="5121" width="17.5703125" style="985" customWidth="1"/>
    <col min="5122" max="5122" width="16.42578125" style="985" customWidth="1"/>
    <col min="5123" max="5126" width="11.140625" style="985" customWidth="1"/>
    <col min="5127" max="5127" width="12.140625" style="985" bestFit="1" customWidth="1"/>
    <col min="5128" max="5133" width="11.85546875" style="985" customWidth="1"/>
    <col min="5134" max="5137" width="11.28515625" style="985" customWidth="1"/>
    <col min="5138" max="5139" width="15.140625" style="985" customWidth="1"/>
    <col min="5140" max="5140" width="4" style="985" customWidth="1"/>
    <col min="5141" max="5376" width="17.7109375" style="985"/>
    <col min="5377" max="5377" width="17.5703125" style="985" customWidth="1"/>
    <col min="5378" max="5378" width="16.42578125" style="985" customWidth="1"/>
    <col min="5379" max="5382" width="11.140625" style="985" customWidth="1"/>
    <col min="5383" max="5383" width="12.140625" style="985" bestFit="1" customWidth="1"/>
    <col min="5384" max="5389" width="11.85546875" style="985" customWidth="1"/>
    <col min="5390" max="5393" width="11.28515625" style="985" customWidth="1"/>
    <col min="5394" max="5395" width="15.140625" style="985" customWidth="1"/>
    <col min="5396" max="5396" width="4" style="985" customWidth="1"/>
    <col min="5397" max="5632" width="17.7109375" style="985"/>
    <col min="5633" max="5633" width="17.5703125" style="985" customWidth="1"/>
    <col min="5634" max="5634" width="16.42578125" style="985" customWidth="1"/>
    <col min="5635" max="5638" width="11.140625" style="985" customWidth="1"/>
    <col min="5639" max="5639" width="12.140625" style="985" bestFit="1" customWidth="1"/>
    <col min="5640" max="5645" width="11.85546875" style="985" customWidth="1"/>
    <col min="5646" max="5649" width="11.28515625" style="985" customWidth="1"/>
    <col min="5650" max="5651" width="15.140625" style="985" customWidth="1"/>
    <col min="5652" max="5652" width="4" style="985" customWidth="1"/>
    <col min="5653" max="5888" width="17.7109375" style="985"/>
    <col min="5889" max="5889" width="17.5703125" style="985" customWidth="1"/>
    <col min="5890" max="5890" width="16.42578125" style="985" customWidth="1"/>
    <col min="5891" max="5894" width="11.140625" style="985" customWidth="1"/>
    <col min="5895" max="5895" width="12.140625" style="985" bestFit="1" customWidth="1"/>
    <col min="5896" max="5901" width="11.85546875" style="985" customWidth="1"/>
    <col min="5902" max="5905" width="11.28515625" style="985" customWidth="1"/>
    <col min="5906" max="5907" width="15.140625" style="985" customWidth="1"/>
    <col min="5908" max="5908" width="4" style="985" customWidth="1"/>
    <col min="5909" max="6144" width="17.7109375" style="985"/>
    <col min="6145" max="6145" width="17.5703125" style="985" customWidth="1"/>
    <col min="6146" max="6146" width="16.42578125" style="985" customWidth="1"/>
    <col min="6147" max="6150" width="11.140625" style="985" customWidth="1"/>
    <col min="6151" max="6151" width="12.140625" style="985" bestFit="1" customWidth="1"/>
    <col min="6152" max="6157" width="11.85546875" style="985" customWidth="1"/>
    <col min="6158" max="6161" width="11.28515625" style="985" customWidth="1"/>
    <col min="6162" max="6163" width="15.140625" style="985" customWidth="1"/>
    <col min="6164" max="6164" width="4" style="985" customWidth="1"/>
    <col min="6165" max="6400" width="17.7109375" style="985"/>
    <col min="6401" max="6401" width="17.5703125" style="985" customWidth="1"/>
    <col min="6402" max="6402" width="16.42578125" style="985" customWidth="1"/>
    <col min="6403" max="6406" width="11.140625" style="985" customWidth="1"/>
    <col min="6407" max="6407" width="12.140625" style="985" bestFit="1" customWidth="1"/>
    <col min="6408" max="6413" width="11.85546875" style="985" customWidth="1"/>
    <col min="6414" max="6417" width="11.28515625" style="985" customWidth="1"/>
    <col min="6418" max="6419" width="15.140625" style="985" customWidth="1"/>
    <col min="6420" max="6420" width="4" style="985" customWidth="1"/>
    <col min="6421" max="6656" width="17.7109375" style="985"/>
    <col min="6657" max="6657" width="17.5703125" style="985" customWidth="1"/>
    <col min="6658" max="6658" width="16.42578125" style="985" customWidth="1"/>
    <col min="6659" max="6662" width="11.140625" style="985" customWidth="1"/>
    <col min="6663" max="6663" width="12.140625" style="985" bestFit="1" customWidth="1"/>
    <col min="6664" max="6669" width="11.85546875" style="985" customWidth="1"/>
    <col min="6670" max="6673" width="11.28515625" style="985" customWidth="1"/>
    <col min="6674" max="6675" width="15.140625" style="985" customWidth="1"/>
    <col min="6676" max="6676" width="4" style="985" customWidth="1"/>
    <col min="6677" max="6912" width="17.7109375" style="985"/>
    <col min="6913" max="6913" width="17.5703125" style="985" customWidth="1"/>
    <col min="6914" max="6914" width="16.42578125" style="985" customWidth="1"/>
    <col min="6915" max="6918" width="11.140625" style="985" customWidth="1"/>
    <col min="6919" max="6919" width="12.140625" style="985" bestFit="1" customWidth="1"/>
    <col min="6920" max="6925" width="11.85546875" style="985" customWidth="1"/>
    <col min="6926" max="6929" width="11.28515625" style="985" customWidth="1"/>
    <col min="6930" max="6931" width="15.140625" style="985" customWidth="1"/>
    <col min="6932" max="6932" width="4" style="985" customWidth="1"/>
    <col min="6933" max="7168" width="17.7109375" style="985"/>
    <col min="7169" max="7169" width="17.5703125" style="985" customWidth="1"/>
    <col min="7170" max="7170" width="16.42578125" style="985" customWidth="1"/>
    <col min="7171" max="7174" width="11.140625" style="985" customWidth="1"/>
    <col min="7175" max="7175" width="12.140625" style="985" bestFit="1" customWidth="1"/>
    <col min="7176" max="7181" width="11.85546875" style="985" customWidth="1"/>
    <col min="7182" max="7185" width="11.28515625" style="985" customWidth="1"/>
    <col min="7186" max="7187" width="15.140625" style="985" customWidth="1"/>
    <col min="7188" max="7188" width="4" style="985" customWidth="1"/>
    <col min="7189" max="7424" width="17.7109375" style="985"/>
    <col min="7425" max="7425" width="17.5703125" style="985" customWidth="1"/>
    <col min="7426" max="7426" width="16.42578125" style="985" customWidth="1"/>
    <col min="7427" max="7430" width="11.140625" style="985" customWidth="1"/>
    <col min="7431" max="7431" width="12.140625" style="985" bestFit="1" customWidth="1"/>
    <col min="7432" max="7437" width="11.85546875" style="985" customWidth="1"/>
    <col min="7438" max="7441" width="11.28515625" style="985" customWidth="1"/>
    <col min="7442" max="7443" width="15.140625" style="985" customWidth="1"/>
    <col min="7444" max="7444" width="4" style="985" customWidth="1"/>
    <col min="7445" max="7680" width="17.7109375" style="985"/>
    <col min="7681" max="7681" width="17.5703125" style="985" customWidth="1"/>
    <col min="7682" max="7682" width="16.42578125" style="985" customWidth="1"/>
    <col min="7683" max="7686" width="11.140625" style="985" customWidth="1"/>
    <col min="7687" max="7687" width="12.140625" style="985" bestFit="1" customWidth="1"/>
    <col min="7688" max="7693" width="11.85546875" style="985" customWidth="1"/>
    <col min="7694" max="7697" width="11.28515625" style="985" customWidth="1"/>
    <col min="7698" max="7699" width="15.140625" style="985" customWidth="1"/>
    <col min="7700" max="7700" width="4" style="985" customWidth="1"/>
    <col min="7701" max="7936" width="17.7109375" style="985"/>
    <col min="7937" max="7937" width="17.5703125" style="985" customWidth="1"/>
    <col min="7938" max="7938" width="16.42578125" style="985" customWidth="1"/>
    <col min="7939" max="7942" width="11.140625" style="985" customWidth="1"/>
    <col min="7943" max="7943" width="12.140625" style="985" bestFit="1" customWidth="1"/>
    <col min="7944" max="7949" width="11.85546875" style="985" customWidth="1"/>
    <col min="7950" max="7953" width="11.28515625" style="985" customWidth="1"/>
    <col min="7954" max="7955" width="15.140625" style="985" customWidth="1"/>
    <col min="7956" max="7956" width="4" style="985" customWidth="1"/>
    <col min="7957" max="8192" width="17.7109375" style="985"/>
    <col min="8193" max="8193" width="17.5703125" style="985" customWidth="1"/>
    <col min="8194" max="8194" width="16.42578125" style="985" customWidth="1"/>
    <col min="8195" max="8198" width="11.140625" style="985" customWidth="1"/>
    <col min="8199" max="8199" width="12.140625" style="985" bestFit="1" customWidth="1"/>
    <col min="8200" max="8205" width="11.85546875" style="985" customWidth="1"/>
    <col min="8206" max="8209" width="11.28515625" style="985" customWidth="1"/>
    <col min="8210" max="8211" width="15.140625" style="985" customWidth="1"/>
    <col min="8212" max="8212" width="4" style="985" customWidth="1"/>
    <col min="8213" max="8448" width="17.7109375" style="985"/>
    <col min="8449" max="8449" width="17.5703125" style="985" customWidth="1"/>
    <col min="8450" max="8450" width="16.42578125" style="985" customWidth="1"/>
    <col min="8451" max="8454" width="11.140625" style="985" customWidth="1"/>
    <col min="8455" max="8455" width="12.140625" style="985" bestFit="1" customWidth="1"/>
    <col min="8456" max="8461" width="11.85546875" style="985" customWidth="1"/>
    <col min="8462" max="8465" width="11.28515625" style="985" customWidth="1"/>
    <col min="8466" max="8467" width="15.140625" style="985" customWidth="1"/>
    <col min="8468" max="8468" width="4" style="985" customWidth="1"/>
    <col min="8469" max="8704" width="17.7109375" style="985"/>
    <col min="8705" max="8705" width="17.5703125" style="985" customWidth="1"/>
    <col min="8706" max="8706" width="16.42578125" style="985" customWidth="1"/>
    <col min="8707" max="8710" width="11.140625" style="985" customWidth="1"/>
    <col min="8711" max="8711" width="12.140625" style="985" bestFit="1" customWidth="1"/>
    <col min="8712" max="8717" width="11.85546875" style="985" customWidth="1"/>
    <col min="8718" max="8721" width="11.28515625" style="985" customWidth="1"/>
    <col min="8722" max="8723" width="15.140625" style="985" customWidth="1"/>
    <col min="8724" max="8724" width="4" style="985" customWidth="1"/>
    <col min="8725" max="8960" width="17.7109375" style="985"/>
    <col min="8961" max="8961" width="17.5703125" style="985" customWidth="1"/>
    <col min="8962" max="8962" width="16.42578125" style="985" customWidth="1"/>
    <col min="8963" max="8966" width="11.140625" style="985" customWidth="1"/>
    <col min="8967" max="8967" width="12.140625" style="985" bestFit="1" customWidth="1"/>
    <col min="8968" max="8973" width="11.85546875" style="985" customWidth="1"/>
    <col min="8974" max="8977" width="11.28515625" style="985" customWidth="1"/>
    <col min="8978" max="8979" width="15.140625" style="985" customWidth="1"/>
    <col min="8980" max="8980" width="4" style="985" customWidth="1"/>
    <col min="8981" max="9216" width="17.7109375" style="985"/>
    <col min="9217" max="9217" width="17.5703125" style="985" customWidth="1"/>
    <col min="9218" max="9218" width="16.42578125" style="985" customWidth="1"/>
    <col min="9219" max="9222" width="11.140625" style="985" customWidth="1"/>
    <col min="9223" max="9223" width="12.140625" style="985" bestFit="1" customWidth="1"/>
    <col min="9224" max="9229" width="11.85546875" style="985" customWidth="1"/>
    <col min="9230" max="9233" width="11.28515625" style="985" customWidth="1"/>
    <col min="9234" max="9235" width="15.140625" style="985" customWidth="1"/>
    <col min="9236" max="9236" width="4" style="985" customWidth="1"/>
    <col min="9237" max="9472" width="17.7109375" style="985"/>
    <col min="9473" max="9473" width="17.5703125" style="985" customWidth="1"/>
    <col min="9474" max="9474" width="16.42578125" style="985" customWidth="1"/>
    <col min="9475" max="9478" width="11.140625" style="985" customWidth="1"/>
    <col min="9479" max="9479" width="12.140625" style="985" bestFit="1" customWidth="1"/>
    <col min="9480" max="9485" width="11.85546875" style="985" customWidth="1"/>
    <col min="9486" max="9489" width="11.28515625" style="985" customWidth="1"/>
    <col min="9490" max="9491" width="15.140625" style="985" customWidth="1"/>
    <col min="9492" max="9492" width="4" style="985" customWidth="1"/>
    <col min="9493" max="9728" width="17.7109375" style="985"/>
    <col min="9729" max="9729" width="17.5703125" style="985" customWidth="1"/>
    <col min="9730" max="9730" width="16.42578125" style="985" customWidth="1"/>
    <col min="9731" max="9734" width="11.140625" style="985" customWidth="1"/>
    <col min="9735" max="9735" width="12.140625" style="985" bestFit="1" customWidth="1"/>
    <col min="9736" max="9741" width="11.85546875" style="985" customWidth="1"/>
    <col min="9742" max="9745" width="11.28515625" style="985" customWidth="1"/>
    <col min="9746" max="9747" width="15.140625" style="985" customWidth="1"/>
    <col min="9748" max="9748" width="4" style="985" customWidth="1"/>
    <col min="9749" max="9984" width="17.7109375" style="985"/>
    <col min="9985" max="9985" width="17.5703125" style="985" customWidth="1"/>
    <col min="9986" max="9986" width="16.42578125" style="985" customWidth="1"/>
    <col min="9987" max="9990" width="11.140625" style="985" customWidth="1"/>
    <col min="9991" max="9991" width="12.140625" style="985" bestFit="1" customWidth="1"/>
    <col min="9992" max="9997" width="11.85546875" style="985" customWidth="1"/>
    <col min="9998" max="10001" width="11.28515625" style="985" customWidth="1"/>
    <col min="10002" max="10003" width="15.140625" style="985" customWidth="1"/>
    <col min="10004" max="10004" width="4" style="985" customWidth="1"/>
    <col min="10005" max="10240" width="17.7109375" style="985"/>
    <col min="10241" max="10241" width="17.5703125" style="985" customWidth="1"/>
    <col min="10242" max="10242" width="16.42578125" style="985" customWidth="1"/>
    <col min="10243" max="10246" width="11.140625" style="985" customWidth="1"/>
    <col min="10247" max="10247" width="12.140625" style="985" bestFit="1" customWidth="1"/>
    <col min="10248" max="10253" width="11.85546875" style="985" customWidth="1"/>
    <col min="10254" max="10257" width="11.28515625" style="985" customWidth="1"/>
    <col min="10258" max="10259" width="15.140625" style="985" customWidth="1"/>
    <col min="10260" max="10260" width="4" style="985" customWidth="1"/>
    <col min="10261" max="10496" width="17.7109375" style="985"/>
    <col min="10497" max="10497" width="17.5703125" style="985" customWidth="1"/>
    <col min="10498" max="10498" width="16.42578125" style="985" customWidth="1"/>
    <col min="10499" max="10502" width="11.140625" style="985" customWidth="1"/>
    <col min="10503" max="10503" width="12.140625" style="985" bestFit="1" customWidth="1"/>
    <col min="10504" max="10509" width="11.85546875" style="985" customWidth="1"/>
    <col min="10510" max="10513" width="11.28515625" style="985" customWidth="1"/>
    <col min="10514" max="10515" width="15.140625" style="985" customWidth="1"/>
    <col min="10516" max="10516" width="4" style="985" customWidth="1"/>
    <col min="10517" max="10752" width="17.7109375" style="985"/>
    <col min="10753" max="10753" width="17.5703125" style="985" customWidth="1"/>
    <col min="10754" max="10754" width="16.42578125" style="985" customWidth="1"/>
    <col min="10755" max="10758" width="11.140625" style="985" customWidth="1"/>
    <col min="10759" max="10759" width="12.140625" style="985" bestFit="1" customWidth="1"/>
    <col min="10760" max="10765" width="11.85546875" style="985" customWidth="1"/>
    <col min="10766" max="10769" width="11.28515625" style="985" customWidth="1"/>
    <col min="10770" max="10771" width="15.140625" style="985" customWidth="1"/>
    <col min="10772" max="10772" width="4" style="985" customWidth="1"/>
    <col min="10773" max="11008" width="17.7109375" style="985"/>
    <col min="11009" max="11009" width="17.5703125" style="985" customWidth="1"/>
    <col min="11010" max="11010" width="16.42578125" style="985" customWidth="1"/>
    <col min="11011" max="11014" width="11.140625" style="985" customWidth="1"/>
    <col min="11015" max="11015" width="12.140625" style="985" bestFit="1" customWidth="1"/>
    <col min="11016" max="11021" width="11.85546875" style="985" customWidth="1"/>
    <col min="11022" max="11025" width="11.28515625" style="985" customWidth="1"/>
    <col min="11026" max="11027" width="15.140625" style="985" customWidth="1"/>
    <col min="11028" max="11028" width="4" style="985" customWidth="1"/>
    <col min="11029" max="11264" width="17.7109375" style="985"/>
    <col min="11265" max="11265" width="17.5703125" style="985" customWidth="1"/>
    <col min="11266" max="11266" width="16.42578125" style="985" customWidth="1"/>
    <col min="11267" max="11270" width="11.140625" style="985" customWidth="1"/>
    <col min="11271" max="11271" width="12.140625" style="985" bestFit="1" customWidth="1"/>
    <col min="11272" max="11277" width="11.85546875" style="985" customWidth="1"/>
    <col min="11278" max="11281" width="11.28515625" style="985" customWidth="1"/>
    <col min="11282" max="11283" width="15.140625" style="985" customWidth="1"/>
    <col min="11284" max="11284" width="4" style="985" customWidth="1"/>
    <col min="11285" max="11520" width="17.7109375" style="985"/>
    <col min="11521" max="11521" width="17.5703125" style="985" customWidth="1"/>
    <col min="11522" max="11522" width="16.42578125" style="985" customWidth="1"/>
    <col min="11523" max="11526" width="11.140625" style="985" customWidth="1"/>
    <col min="11527" max="11527" width="12.140625" style="985" bestFit="1" customWidth="1"/>
    <col min="11528" max="11533" width="11.85546875" style="985" customWidth="1"/>
    <col min="11534" max="11537" width="11.28515625" style="985" customWidth="1"/>
    <col min="11538" max="11539" width="15.140625" style="985" customWidth="1"/>
    <col min="11540" max="11540" width="4" style="985" customWidth="1"/>
    <col min="11541" max="11776" width="17.7109375" style="985"/>
    <col min="11777" max="11777" width="17.5703125" style="985" customWidth="1"/>
    <col min="11778" max="11778" width="16.42578125" style="985" customWidth="1"/>
    <col min="11779" max="11782" width="11.140625" style="985" customWidth="1"/>
    <col min="11783" max="11783" width="12.140625" style="985" bestFit="1" customWidth="1"/>
    <col min="11784" max="11789" width="11.85546875" style="985" customWidth="1"/>
    <col min="11790" max="11793" width="11.28515625" style="985" customWidth="1"/>
    <col min="11794" max="11795" width="15.140625" style="985" customWidth="1"/>
    <col min="11796" max="11796" width="4" style="985" customWidth="1"/>
    <col min="11797" max="12032" width="17.7109375" style="985"/>
    <col min="12033" max="12033" width="17.5703125" style="985" customWidth="1"/>
    <col min="12034" max="12034" width="16.42578125" style="985" customWidth="1"/>
    <col min="12035" max="12038" width="11.140625" style="985" customWidth="1"/>
    <col min="12039" max="12039" width="12.140625" style="985" bestFit="1" customWidth="1"/>
    <col min="12040" max="12045" width="11.85546875" style="985" customWidth="1"/>
    <col min="12046" max="12049" width="11.28515625" style="985" customWidth="1"/>
    <col min="12050" max="12051" width="15.140625" style="985" customWidth="1"/>
    <col min="12052" max="12052" width="4" style="985" customWidth="1"/>
    <col min="12053" max="12288" width="17.7109375" style="985"/>
    <col min="12289" max="12289" width="17.5703125" style="985" customWidth="1"/>
    <col min="12290" max="12290" width="16.42578125" style="985" customWidth="1"/>
    <col min="12291" max="12294" width="11.140625" style="985" customWidth="1"/>
    <col min="12295" max="12295" width="12.140625" style="985" bestFit="1" customWidth="1"/>
    <col min="12296" max="12301" width="11.85546875" style="985" customWidth="1"/>
    <col min="12302" max="12305" width="11.28515625" style="985" customWidth="1"/>
    <col min="12306" max="12307" width="15.140625" style="985" customWidth="1"/>
    <col min="12308" max="12308" width="4" style="985" customWidth="1"/>
    <col min="12309" max="12544" width="17.7109375" style="985"/>
    <col min="12545" max="12545" width="17.5703125" style="985" customWidth="1"/>
    <col min="12546" max="12546" width="16.42578125" style="985" customWidth="1"/>
    <col min="12547" max="12550" width="11.140625" style="985" customWidth="1"/>
    <col min="12551" max="12551" width="12.140625" style="985" bestFit="1" customWidth="1"/>
    <col min="12552" max="12557" width="11.85546875" style="985" customWidth="1"/>
    <col min="12558" max="12561" width="11.28515625" style="985" customWidth="1"/>
    <col min="12562" max="12563" width="15.140625" style="985" customWidth="1"/>
    <col min="12564" max="12564" width="4" style="985" customWidth="1"/>
    <col min="12565" max="12800" width="17.7109375" style="985"/>
    <col min="12801" max="12801" width="17.5703125" style="985" customWidth="1"/>
    <col min="12802" max="12802" width="16.42578125" style="985" customWidth="1"/>
    <col min="12803" max="12806" width="11.140625" style="985" customWidth="1"/>
    <col min="12807" max="12807" width="12.140625" style="985" bestFit="1" customWidth="1"/>
    <col min="12808" max="12813" width="11.85546875" style="985" customWidth="1"/>
    <col min="12814" max="12817" width="11.28515625" style="985" customWidth="1"/>
    <col min="12818" max="12819" width="15.140625" style="985" customWidth="1"/>
    <col min="12820" max="12820" width="4" style="985" customWidth="1"/>
    <col min="12821" max="13056" width="17.7109375" style="985"/>
    <col min="13057" max="13057" width="17.5703125" style="985" customWidth="1"/>
    <col min="13058" max="13058" width="16.42578125" style="985" customWidth="1"/>
    <col min="13059" max="13062" width="11.140625" style="985" customWidth="1"/>
    <col min="13063" max="13063" width="12.140625" style="985" bestFit="1" customWidth="1"/>
    <col min="13064" max="13069" width="11.85546875" style="985" customWidth="1"/>
    <col min="13070" max="13073" width="11.28515625" style="985" customWidth="1"/>
    <col min="13074" max="13075" width="15.140625" style="985" customWidth="1"/>
    <col min="13076" max="13076" width="4" style="985" customWidth="1"/>
    <col min="13077" max="13312" width="17.7109375" style="985"/>
    <col min="13313" max="13313" width="17.5703125" style="985" customWidth="1"/>
    <col min="13314" max="13314" width="16.42578125" style="985" customWidth="1"/>
    <col min="13315" max="13318" width="11.140625" style="985" customWidth="1"/>
    <col min="13319" max="13319" width="12.140625" style="985" bestFit="1" customWidth="1"/>
    <col min="13320" max="13325" width="11.85546875" style="985" customWidth="1"/>
    <col min="13326" max="13329" width="11.28515625" style="985" customWidth="1"/>
    <col min="13330" max="13331" width="15.140625" style="985" customWidth="1"/>
    <col min="13332" max="13332" width="4" style="985" customWidth="1"/>
    <col min="13333" max="13568" width="17.7109375" style="985"/>
    <col min="13569" max="13569" width="17.5703125" style="985" customWidth="1"/>
    <col min="13570" max="13570" width="16.42578125" style="985" customWidth="1"/>
    <col min="13571" max="13574" width="11.140625" style="985" customWidth="1"/>
    <col min="13575" max="13575" width="12.140625" style="985" bestFit="1" customWidth="1"/>
    <col min="13576" max="13581" width="11.85546875" style="985" customWidth="1"/>
    <col min="13582" max="13585" width="11.28515625" style="985" customWidth="1"/>
    <col min="13586" max="13587" width="15.140625" style="985" customWidth="1"/>
    <col min="13588" max="13588" width="4" style="985" customWidth="1"/>
    <col min="13589" max="13824" width="17.7109375" style="985"/>
    <col min="13825" max="13825" width="17.5703125" style="985" customWidth="1"/>
    <col min="13826" max="13826" width="16.42578125" style="985" customWidth="1"/>
    <col min="13827" max="13830" width="11.140625" style="985" customWidth="1"/>
    <col min="13831" max="13831" width="12.140625" style="985" bestFit="1" customWidth="1"/>
    <col min="13832" max="13837" width="11.85546875" style="985" customWidth="1"/>
    <col min="13838" max="13841" width="11.28515625" style="985" customWidth="1"/>
    <col min="13842" max="13843" width="15.140625" style="985" customWidth="1"/>
    <col min="13844" max="13844" width="4" style="985" customWidth="1"/>
    <col min="13845" max="14080" width="17.7109375" style="985"/>
    <col min="14081" max="14081" width="17.5703125" style="985" customWidth="1"/>
    <col min="14082" max="14082" width="16.42578125" style="985" customWidth="1"/>
    <col min="14083" max="14086" width="11.140625" style="985" customWidth="1"/>
    <col min="14087" max="14087" width="12.140625" style="985" bestFit="1" customWidth="1"/>
    <col min="14088" max="14093" width="11.85546875" style="985" customWidth="1"/>
    <col min="14094" max="14097" width="11.28515625" style="985" customWidth="1"/>
    <col min="14098" max="14099" width="15.140625" style="985" customWidth="1"/>
    <col min="14100" max="14100" width="4" style="985" customWidth="1"/>
    <col min="14101" max="14336" width="17.7109375" style="985"/>
    <col min="14337" max="14337" width="17.5703125" style="985" customWidth="1"/>
    <col min="14338" max="14338" width="16.42578125" style="985" customWidth="1"/>
    <col min="14339" max="14342" width="11.140625" style="985" customWidth="1"/>
    <col min="14343" max="14343" width="12.140625" style="985" bestFit="1" customWidth="1"/>
    <col min="14344" max="14349" width="11.85546875" style="985" customWidth="1"/>
    <col min="14350" max="14353" width="11.28515625" style="985" customWidth="1"/>
    <col min="14354" max="14355" width="15.140625" style="985" customWidth="1"/>
    <col min="14356" max="14356" width="4" style="985" customWidth="1"/>
    <col min="14357" max="14592" width="17.7109375" style="985"/>
    <col min="14593" max="14593" width="17.5703125" style="985" customWidth="1"/>
    <col min="14594" max="14594" width="16.42578125" style="985" customWidth="1"/>
    <col min="14595" max="14598" width="11.140625" style="985" customWidth="1"/>
    <col min="14599" max="14599" width="12.140625" style="985" bestFit="1" customWidth="1"/>
    <col min="14600" max="14605" width="11.85546875" style="985" customWidth="1"/>
    <col min="14606" max="14609" width="11.28515625" style="985" customWidth="1"/>
    <col min="14610" max="14611" width="15.140625" style="985" customWidth="1"/>
    <col min="14612" max="14612" width="4" style="985" customWidth="1"/>
    <col min="14613" max="14848" width="17.7109375" style="985"/>
    <col min="14849" max="14849" width="17.5703125" style="985" customWidth="1"/>
    <col min="14850" max="14850" width="16.42578125" style="985" customWidth="1"/>
    <col min="14851" max="14854" width="11.140625" style="985" customWidth="1"/>
    <col min="14855" max="14855" width="12.140625" style="985" bestFit="1" customWidth="1"/>
    <col min="14856" max="14861" width="11.85546875" style="985" customWidth="1"/>
    <col min="14862" max="14865" width="11.28515625" style="985" customWidth="1"/>
    <col min="14866" max="14867" width="15.140625" style="985" customWidth="1"/>
    <col min="14868" max="14868" width="4" style="985" customWidth="1"/>
    <col min="14869" max="15104" width="17.7109375" style="985"/>
    <col min="15105" max="15105" width="17.5703125" style="985" customWidth="1"/>
    <col min="15106" max="15106" width="16.42578125" style="985" customWidth="1"/>
    <col min="15107" max="15110" width="11.140625" style="985" customWidth="1"/>
    <col min="15111" max="15111" width="12.140625" style="985" bestFit="1" customWidth="1"/>
    <col min="15112" max="15117" width="11.85546875" style="985" customWidth="1"/>
    <col min="15118" max="15121" width="11.28515625" style="985" customWidth="1"/>
    <col min="15122" max="15123" width="15.140625" style="985" customWidth="1"/>
    <col min="15124" max="15124" width="4" style="985" customWidth="1"/>
    <col min="15125" max="15360" width="17.7109375" style="985"/>
    <col min="15361" max="15361" width="17.5703125" style="985" customWidth="1"/>
    <col min="15362" max="15362" width="16.42578125" style="985" customWidth="1"/>
    <col min="15363" max="15366" width="11.140625" style="985" customWidth="1"/>
    <col min="15367" max="15367" width="12.140625" style="985" bestFit="1" customWidth="1"/>
    <col min="15368" max="15373" width="11.85546875" style="985" customWidth="1"/>
    <col min="15374" max="15377" width="11.28515625" style="985" customWidth="1"/>
    <col min="15378" max="15379" width="15.140625" style="985" customWidth="1"/>
    <col min="15380" max="15380" width="4" style="985" customWidth="1"/>
    <col min="15381" max="15616" width="17.7109375" style="985"/>
    <col min="15617" max="15617" width="17.5703125" style="985" customWidth="1"/>
    <col min="15618" max="15618" width="16.42578125" style="985" customWidth="1"/>
    <col min="15619" max="15622" width="11.140625" style="985" customWidth="1"/>
    <col min="15623" max="15623" width="12.140625" style="985" bestFit="1" customWidth="1"/>
    <col min="15624" max="15629" width="11.85546875" style="985" customWidth="1"/>
    <col min="15630" max="15633" width="11.28515625" style="985" customWidth="1"/>
    <col min="15634" max="15635" width="15.140625" style="985" customWidth="1"/>
    <col min="15636" max="15636" width="4" style="985" customWidth="1"/>
    <col min="15637" max="15872" width="17.7109375" style="985"/>
    <col min="15873" max="15873" width="17.5703125" style="985" customWidth="1"/>
    <col min="15874" max="15874" width="16.42578125" style="985" customWidth="1"/>
    <col min="15875" max="15878" width="11.140625" style="985" customWidth="1"/>
    <col min="15879" max="15879" width="12.140625" style="985" bestFit="1" customWidth="1"/>
    <col min="15880" max="15885" width="11.85546875" style="985" customWidth="1"/>
    <col min="15886" max="15889" width="11.28515625" style="985" customWidth="1"/>
    <col min="15890" max="15891" width="15.140625" style="985" customWidth="1"/>
    <col min="15892" max="15892" width="4" style="985" customWidth="1"/>
    <col min="15893" max="16128" width="17.7109375" style="985"/>
    <col min="16129" max="16129" width="17.5703125" style="985" customWidth="1"/>
    <col min="16130" max="16130" width="16.42578125" style="985" customWidth="1"/>
    <col min="16131" max="16134" width="11.140625" style="985" customWidth="1"/>
    <col min="16135" max="16135" width="12.140625" style="985" bestFit="1" customWidth="1"/>
    <col min="16136" max="16141" width="11.85546875" style="985" customWidth="1"/>
    <col min="16142" max="16145" width="11.28515625" style="985" customWidth="1"/>
    <col min="16146" max="16147" width="15.140625" style="985" customWidth="1"/>
    <col min="16148" max="16148" width="4" style="985" customWidth="1"/>
    <col min="16149" max="16384" width="17.7109375" style="985"/>
  </cols>
  <sheetData>
    <row r="1" spans="1:24" s="227" customFormat="1" ht="20.25" customHeight="1">
      <c r="A1" s="973"/>
      <c r="B1" s="973"/>
      <c r="C1" s="973"/>
      <c r="D1" s="973"/>
      <c r="E1" s="973"/>
      <c r="F1" s="973"/>
      <c r="G1" s="973"/>
      <c r="H1" s="973"/>
      <c r="I1" s="973"/>
      <c r="J1" s="973"/>
      <c r="K1" s="973"/>
      <c r="L1" s="973"/>
      <c r="M1" s="973" t="s">
        <v>843</v>
      </c>
      <c r="N1" s="973"/>
      <c r="O1" s="973"/>
      <c r="P1" s="973"/>
      <c r="Q1" s="973"/>
      <c r="R1" s="973"/>
      <c r="S1" s="973"/>
    </row>
    <row r="2" spans="1:24" s="227" customFormat="1" ht="29.25" customHeight="1">
      <c r="A2" s="1082" t="s">
        <v>1471</v>
      </c>
      <c r="B2" s="1082"/>
      <c r="C2" s="1082"/>
      <c r="D2" s="1082"/>
      <c r="E2" s="1082"/>
      <c r="F2" s="1082"/>
      <c r="G2" s="1082"/>
      <c r="H2" s="1082"/>
      <c r="I2" s="1082"/>
      <c r="J2" s="1082"/>
      <c r="K2" s="1082"/>
      <c r="L2" s="1082"/>
      <c r="M2" s="1082"/>
      <c r="N2" s="1082"/>
      <c r="O2" s="1082"/>
      <c r="P2" s="1082"/>
      <c r="Q2" s="1082"/>
      <c r="R2" s="1082"/>
      <c r="S2" s="1082"/>
    </row>
    <row r="3" spans="1:24" s="227" customFormat="1" ht="29.25" customHeight="1">
      <c r="A3" s="1082" t="s">
        <v>873</v>
      </c>
      <c r="B3" s="1082"/>
      <c r="C3" s="1082"/>
      <c r="D3" s="1082"/>
      <c r="E3" s="1082"/>
      <c r="F3" s="1082"/>
      <c r="G3" s="1082"/>
      <c r="H3" s="1082"/>
      <c r="I3" s="1082"/>
      <c r="J3" s="1082"/>
      <c r="K3" s="1082"/>
      <c r="L3" s="1082"/>
      <c r="M3" s="1082"/>
      <c r="N3" s="1082"/>
      <c r="O3" s="1082"/>
      <c r="P3" s="1082"/>
      <c r="Q3" s="1082"/>
      <c r="R3" s="1082"/>
      <c r="S3" s="1082"/>
    </row>
    <row r="4" spans="1:24" s="227" customFormat="1" ht="29.25" customHeight="1">
      <c r="A4" s="1123" t="s">
        <v>1493</v>
      </c>
      <c r="B4" s="1123"/>
      <c r="C4" s="1123"/>
      <c r="D4" s="1123"/>
      <c r="E4" s="1123"/>
      <c r="F4" s="1123"/>
      <c r="G4" s="1123"/>
      <c r="H4" s="1123"/>
      <c r="I4" s="1124"/>
      <c r="J4" s="1123"/>
      <c r="K4" s="1123"/>
      <c r="L4" s="1123"/>
      <c r="M4" s="1123"/>
      <c r="N4" s="1123"/>
      <c r="O4" s="1123"/>
      <c r="P4" s="1123"/>
      <c r="Q4" s="1123"/>
      <c r="R4" s="1123"/>
      <c r="S4" s="1123"/>
    </row>
    <row r="5" spans="1:24" s="227" customFormat="1" ht="29.25" customHeight="1">
      <c r="A5" s="1125" t="s">
        <v>1366</v>
      </c>
      <c r="B5" s="1125"/>
      <c r="C5" s="1125"/>
      <c r="D5" s="1125"/>
      <c r="E5" s="1125"/>
      <c r="F5" s="1125"/>
      <c r="G5" s="1125"/>
      <c r="H5" s="1125"/>
      <c r="I5" s="1125"/>
      <c r="J5" s="1125"/>
      <c r="K5" s="1125"/>
      <c r="L5" s="1125"/>
      <c r="M5" s="1125"/>
      <c r="N5" s="1125"/>
      <c r="O5" s="1125"/>
      <c r="P5" s="1125"/>
      <c r="Q5" s="1125"/>
      <c r="R5" s="1125"/>
      <c r="S5" s="1125"/>
    </row>
    <row r="6" spans="1:24" s="227" customFormat="1" ht="18.75" customHeight="1">
      <c r="A6" s="973"/>
      <c r="B6" s="973"/>
      <c r="C6" s="973"/>
      <c r="D6" s="973"/>
      <c r="E6" s="973"/>
      <c r="F6" s="973"/>
      <c r="G6" s="973"/>
      <c r="H6" s="973"/>
      <c r="I6" s="973"/>
      <c r="J6" s="973"/>
      <c r="K6" s="973"/>
      <c r="L6" s="973"/>
      <c r="M6" s="973"/>
      <c r="N6" s="973"/>
      <c r="O6" s="973"/>
      <c r="P6" s="973"/>
      <c r="Q6" s="973"/>
      <c r="R6" s="973"/>
      <c r="S6" s="973"/>
    </row>
    <row r="7" spans="1:24" s="227" customFormat="1" ht="12.75" customHeight="1"/>
    <row r="8" spans="1:24" s="227" customFormat="1" ht="12.75">
      <c r="A8" s="102"/>
      <c r="B8" s="988" t="s">
        <v>845</v>
      </c>
      <c r="C8" s="1126" t="s">
        <v>874</v>
      </c>
      <c r="D8" s="1126"/>
      <c r="E8" s="1126"/>
      <c r="F8" s="1126"/>
      <c r="G8" s="1126"/>
      <c r="H8" s="1126" t="s">
        <v>875</v>
      </c>
      <c r="I8" s="1126"/>
      <c r="J8" s="1126"/>
      <c r="K8" s="1126"/>
      <c r="L8" s="1126"/>
      <c r="M8" s="1126" t="s">
        <v>876</v>
      </c>
      <c r="N8" s="1126"/>
      <c r="O8" s="1126"/>
      <c r="P8" s="1126"/>
      <c r="Q8" s="1126"/>
      <c r="R8" s="1126" t="s">
        <v>849</v>
      </c>
      <c r="S8" s="1126"/>
    </row>
    <row r="9" spans="1:24" s="227" customFormat="1" ht="13.5" thickBot="1">
      <c r="A9" s="102"/>
      <c r="B9" s="988" t="s">
        <v>850</v>
      </c>
      <c r="C9" s="102"/>
      <c r="D9" s="102"/>
      <c r="E9" s="102"/>
      <c r="F9" s="102"/>
      <c r="G9" s="102"/>
      <c r="H9" s="102"/>
      <c r="I9" s="102"/>
      <c r="J9" s="102"/>
      <c r="K9" s="102"/>
      <c r="L9" s="102"/>
      <c r="M9" s="102"/>
      <c r="N9" s="102"/>
      <c r="O9" s="102"/>
      <c r="P9" s="102"/>
      <c r="Q9" s="102"/>
      <c r="R9" s="102"/>
      <c r="S9" s="102"/>
    </row>
    <row r="10" spans="1:24" s="222" customFormat="1" ht="60" customHeight="1" thickTop="1" thickBot="1">
      <c r="A10" s="255" t="s">
        <v>1472</v>
      </c>
      <c r="B10" s="385" t="s">
        <v>852</v>
      </c>
      <c r="C10" s="385" t="s">
        <v>2</v>
      </c>
      <c r="D10" s="385" t="s">
        <v>4</v>
      </c>
      <c r="E10" s="385" t="s">
        <v>3</v>
      </c>
      <c r="F10" s="385" t="s">
        <v>5</v>
      </c>
      <c r="G10" s="385" t="s">
        <v>6</v>
      </c>
      <c r="H10" s="385" t="s">
        <v>2</v>
      </c>
      <c r="I10" s="385" t="s">
        <v>4</v>
      </c>
      <c r="J10" s="385" t="s">
        <v>3</v>
      </c>
      <c r="K10" s="385" t="s">
        <v>5</v>
      </c>
      <c r="L10" s="385" t="s">
        <v>6</v>
      </c>
      <c r="M10" s="385" t="s">
        <v>2</v>
      </c>
      <c r="N10" s="385" t="s">
        <v>4</v>
      </c>
      <c r="O10" s="385" t="s">
        <v>3</v>
      </c>
      <c r="P10" s="385" t="s">
        <v>5</v>
      </c>
      <c r="Q10" s="385" t="s">
        <v>6</v>
      </c>
      <c r="R10" s="385" t="s">
        <v>853</v>
      </c>
      <c r="S10" s="385" t="s">
        <v>854</v>
      </c>
    </row>
    <row r="11" spans="1:24" ht="11.25" customHeight="1" thickTop="1">
      <c r="A11" s="202"/>
      <c r="D11" s="335" t="s">
        <v>843</v>
      </c>
      <c r="E11" s="335" t="s">
        <v>843</v>
      </c>
      <c r="F11" s="335"/>
      <c r="G11" s="335" t="s">
        <v>843</v>
      </c>
      <c r="I11" s="335" t="s">
        <v>843</v>
      </c>
      <c r="J11" s="335" t="s">
        <v>843</v>
      </c>
      <c r="K11" s="335"/>
    </row>
    <row r="12" spans="1:24" ht="11.25" customHeight="1">
      <c r="A12" s="202"/>
      <c r="B12" s="335" t="s">
        <v>843</v>
      </c>
      <c r="D12" s="335" t="s">
        <v>843</v>
      </c>
      <c r="E12" s="336" t="s">
        <v>843</v>
      </c>
      <c r="F12" s="336"/>
      <c r="G12" s="336" t="s">
        <v>843</v>
      </c>
      <c r="I12" s="335" t="s">
        <v>843</v>
      </c>
      <c r="J12" s="335" t="s">
        <v>843</v>
      </c>
      <c r="K12" s="335"/>
      <c r="L12" s="337"/>
      <c r="M12" s="337"/>
      <c r="N12" s="337"/>
      <c r="O12" s="337"/>
      <c r="P12" s="337"/>
      <c r="X12" s="337"/>
    </row>
    <row r="13" spans="1:24" ht="13.5" customHeight="1">
      <c r="A13" s="338" t="s">
        <v>1457</v>
      </c>
      <c r="B13" s="386">
        <v>1516266.1</v>
      </c>
      <c r="C13" s="386">
        <v>127655.83</v>
      </c>
      <c r="D13" s="386">
        <v>0</v>
      </c>
      <c r="E13" s="386">
        <v>295204.38</v>
      </c>
      <c r="F13" s="386">
        <v>0</v>
      </c>
      <c r="G13" s="386">
        <v>422860.21</v>
      </c>
      <c r="H13" s="386">
        <v>128158.54</v>
      </c>
      <c r="I13" s="386">
        <v>0</v>
      </c>
      <c r="J13" s="386">
        <v>295609.51</v>
      </c>
      <c r="K13" s="386">
        <v>0</v>
      </c>
      <c r="L13" s="386">
        <v>423768.05</v>
      </c>
      <c r="M13" s="386">
        <v>502.70999999999185</v>
      </c>
      <c r="N13" s="386">
        <v>0</v>
      </c>
      <c r="O13" s="386">
        <v>405.13000000000466</v>
      </c>
      <c r="P13" s="386">
        <v>0</v>
      </c>
      <c r="Q13" s="386">
        <v>907.83999999999651</v>
      </c>
      <c r="R13" s="387">
        <v>0.27888258531929189</v>
      </c>
      <c r="S13" s="387">
        <v>0.27948131927502695</v>
      </c>
    </row>
    <row r="14" spans="1:24" ht="13.5" customHeight="1">
      <c r="A14" s="338" t="s">
        <v>1464</v>
      </c>
      <c r="B14" s="386">
        <v>597016.65</v>
      </c>
      <c r="C14" s="386">
        <v>47899.27</v>
      </c>
      <c r="D14" s="386">
        <v>0</v>
      </c>
      <c r="E14" s="386">
        <v>122281.97</v>
      </c>
      <c r="F14" s="386">
        <v>4.1100000000000003</v>
      </c>
      <c r="G14" s="386">
        <v>170185.34999999998</v>
      </c>
      <c r="H14" s="386">
        <v>50960.43</v>
      </c>
      <c r="I14" s="386">
        <v>0</v>
      </c>
      <c r="J14" s="386">
        <v>123491.12</v>
      </c>
      <c r="K14" s="386">
        <v>598.02</v>
      </c>
      <c r="L14" s="386">
        <v>175049.56999999998</v>
      </c>
      <c r="M14" s="386">
        <v>3061.1600000000035</v>
      </c>
      <c r="N14" s="386">
        <v>0</v>
      </c>
      <c r="O14" s="386">
        <v>1209.1499999999942</v>
      </c>
      <c r="P14" s="386">
        <v>593.91</v>
      </c>
      <c r="Q14" s="386">
        <v>4864.2199999999975</v>
      </c>
      <c r="R14" s="387">
        <v>0.28505963778397131</v>
      </c>
      <c r="S14" s="387">
        <v>0.29320718274775082</v>
      </c>
    </row>
    <row r="15" spans="1:24" ht="13.5" customHeight="1">
      <c r="A15" s="338" t="s">
        <v>1461</v>
      </c>
      <c r="B15" s="386">
        <v>390321.09</v>
      </c>
      <c r="C15" s="386">
        <v>26168.89</v>
      </c>
      <c r="D15" s="386">
        <v>0</v>
      </c>
      <c r="E15" s="386">
        <v>108231.03</v>
      </c>
      <c r="F15" s="386">
        <v>0</v>
      </c>
      <c r="G15" s="386">
        <v>134399.91999999998</v>
      </c>
      <c r="H15" s="386">
        <v>26718.19</v>
      </c>
      <c r="I15" s="386">
        <v>0</v>
      </c>
      <c r="J15" s="386">
        <v>110776.27</v>
      </c>
      <c r="K15" s="386">
        <v>0</v>
      </c>
      <c r="L15" s="386">
        <v>137494.46</v>
      </c>
      <c r="M15" s="386">
        <v>549.29999999999927</v>
      </c>
      <c r="N15" s="386">
        <v>0</v>
      </c>
      <c r="O15" s="386">
        <v>2545.2400000000052</v>
      </c>
      <c r="P15" s="386">
        <v>0</v>
      </c>
      <c r="Q15" s="386">
        <v>3094.5400000000045</v>
      </c>
      <c r="R15" s="387">
        <v>0.34433168855928326</v>
      </c>
      <c r="S15" s="387">
        <v>0.35225987916768725</v>
      </c>
    </row>
    <row r="16" spans="1:24" ht="13.5" customHeight="1">
      <c r="A16" s="338" t="s">
        <v>1460</v>
      </c>
      <c r="B16" s="386">
        <v>180443.79</v>
      </c>
      <c r="C16" s="386">
        <v>16779.66</v>
      </c>
      <c r="D16" s="386">
        <v>0</v>
      </c>
      <c r="E16" s="386">
        <v>23951</v>
      </c>
      <c r="F16" s="386">
        <v>0</v>
      </c>
      <c r="G16" s="386">
        <v>40730.660000000003</v>
      </c>
      <c r="H16" s="386">
        <v>23184.400000000001</v>
      </c>
      <c r="I16" s="386">
        <v>0</v>
      </c>
      <c r="J16" s="386">
        <v>24437.43</v>
      </c>
      <c r="K16" s="386">
        <v>0</v>
      </c>
      <c r="L16" s="386">
        <v>47621.83</v>
      </c>
      <c r="M16" s="386">
        <v>6404.7400000000016</v>
      </c>
      <c r="N16" s="386">
        <v>0</v>
      </c>
      <c r="O16" s="386">
        <v>486.43000000000029</v>
      </c>
      <c r="P16" s="386">
        <v>0</v>
      </c>
      <c r="Q16" s="386">
        <v>6891.1700000000019</v>
      </c>
      <c r="R16" s="387">
        <v>0.22572491965503497</v>
      </c>
      <c r="S16" s="387">
        <v>0.26391503969186192</v>
      </c>
    </row>
    <row r="17" spans="1:26" ht="13.5" customHeight="1">
      <c r="A17" s="338" t="s">
        <v>1458</v>
      </c>
      <c r="B17" s="386">
        <v>74509.64</v>
      </c>
      <c r="C17" s="386">
        <v>4282.5200000000004</v>
      </c>
      <c r="D17" s="386">
        <v>0</v>
      </c>
      <c r="E17" s="386">
        <v>22791.91</v>
      </c>
      <c r="F17" s="386">
        <v>0</v>
      </c>
      <c r="G17" s="386">
        <v>27074.43</v>
      </c>
      <c r="H17" s="386">
        <v>3058.78</v>
      </c>
      <c r="I17" s="386">
        <v>0</v>
      </c>
      <c r="J17" s="386">
        <v>12107.42</v>
      </c>
      <c r="K17" s="386">
        <v>0</v>
      </c>
      <c r="L17" s="386">
        <v>15166.2</v>
      </c>
      <c r="M17" s="386">
        <v>-1223.7400000000002</v>
      </c>
      <c r="N17" s="386">
        <v>0</v>
      </c>
      <c r="O17" s="386">
        <v>-10684.49</v>
      </c>
      <c r="P17" s="386">
        <v>0</v>
      </c>
      <c r="Q17" s="386">
        <v>-11908.23</v>
      </c>
      <c r="R17" s="387">
        <v>0.36336814940992873</v>
      </c>
      <c r="S17" s="387">
        <v>0.20354681622404833</v>
      </c>
    </row>
    <row r="18" spans="1:26" ht="13.5" customHeight="1">
      <c r="A18" s="338" t="s">
        <v>1462</v>
      </c>
      <c r="B18" s="386">
        <v>48987.79</v>
      </c>
      <c r="C18" s="386">
        <v>5304.11</v>
      </c>
      <c r="D18" s="386">
        <v>0</v>
      </c>
      <c r="E18" s="386">
        <v>2498.2600000000002</v>
      </c>
      <c r="F18" s="386">
        <v>0</v>
      </c>
      <c r="G18" s="386">
        <v>7802.37</v>
      </c>
      <c r="H18" s="386">
        <v>5800.9</v>
      </c>
      <c r="I18" s="386">
        <v>0</v>
      </c>
      <c r="J18" s="386">
        <v>2994.73</v>
      </c>
      <c r="K18" s="386">
        <v>0</v>
      </c>
      <c r="L18" s="386">
        <v>8795.6299999999992</v>
      </c>
      <c r="M18" s="386">
        <v>496.78999999999996</v>
      </c>
      <c r="N18" s="386">
        <v>0</v>
      </c>
      <c r="O18" s="386">
        <v>496.4699999999998</v>
      </c>
      <c r="P18" s="386">
        <v>0</v>
      </c>
      <c r="Q18" s="386">
        <v>993.25999999999976</v>
      </c>
      <c r="R18" s="387">
        <v>0.15927172873077147</v>
      </c>
      <c r="S18" s="387">
        <v>0.17954739334025885</v>
      </c>
    </row>
    <row r="19" spans="1:26" ht="13.5" customHeight="1">
      <c r="A19" s="338" t="s">
        <v>1463</v>
      </c>
      <c r="B19" s="386">
        <v>26582.74</v>
      </c>
      <c r="C19" s="386">
        <v>2482.6</v>
      </c>
      <c r="D19" s="386">
        <v>0</v>
      </c>
      <c r="E19" s="386">
        <v>8370.89</v>
      </c>
      <c r="F19" s="386">
        <v>0</v>
      </c>
      <c r="G19" s="386">
        <v>10853.49</v>
      </c>
      <c r="H19" s="386">
        <v>2487.11</v>
      </c>
      <c r="I19" s="386">
        <v>0</v>
      </c>
      <c r="J19" s="386">
        <v>8555.48</v>
      </c>
      <c r="K19" s="386">
        <v>0</v>
      </c>
      <c r="L19" s="386">
        <v>11042.59</v>
      </c>
      <c r="M19" s="386">
        <v>4.5100000000002183</v>
      </c>
      <c r="N19" s="386">
        <v>0</v>
      </c>
      <c r="O19" s="386">
        <v>184.59000000000015</v>
      </c>
      <c r="P19" s="386">
        <v>0</v>
      </c>
      <c r="Q19" s="386">
        <v>189.10000000000036</v>
      </c>
      <c r="R19" s="387">
        <v>0.40829086843568418</v>
      </c>
      <c r="S19" s="387">
        <v>0.41540450683413371</v>
      </c>
    </row>
    <row r="20" spans="1:26" ht="13.5" customHeight="1">
      <c r="A20" s="338" t="s">
        <v>1459</v>
      </c>
      <c r="B20" s="386">
        <v>19230.79</v>
      </c>
      <c r="C20" s="386">
        <v>2013.01</v>
      </c>
      <c r="D20" s="386">
        <v>0</v>
      </c>
      <c r="E20" s="386">
        <v>1050.92</v>
      </c>
      <c r="F20" s="386">
        <v>0</v>
      </c>
      <c r="G20" s="386">
        <v>3063.9300000000003</v>
      </c>
      <c r="H20" s="386">
        <v>2645.55</v>
      </c>
      <c r="I20" s="386">
        <v>25</v>
      </c>
      <c r="J20" s="386">
        <v>1276.71</v>
      </c>
      <c r="K20" s="386">
        <v>0</v>
      </c>
      <c r="L20" s="386">
        <v>3947.26</v>
      </c>
      <c r="M20" s="386">
        <v>632.54000000000019</v>
      </c>
      <c r="N20" s="386">
        <v>25</v>
      </c>
      <c r="O20" s="386">
        <v>225.78999999999996</v>
      </c>
      <c r="P20" s="386">
        <v>0</v>
      </c>
      <c r="Q20" s="386">
        <v>883.33000000000015</v>
      </c>
      <c r="R20" s="387">
        <v>0.15932418792987704</v>
      </c>
      <c r="S20" s="387">
        <v>0.20525729832211781</v>
      </c>
      <c r="U20" s="347" t="s">
        <v>843</v>
      </c>
      <c r="V20" s="347"/>
      <c r="W20" s="337"/>
    </row>
    <row r="21" spans="1:26" ht="11.25" customHeight="1">
      <c r="A21" s="202"/>
      <c r="B21" s="388" t="s">
        <v>843</v>
      </c>
      <c r="C21" s="388" t="s">
        <v>843</v>
      </c>
      <c r="D21" s="388" t="s">
        <v>843</v>
      </c>
      <c r="E21" s="388" t="s">
        <v>843</v>
      </c>
      <c r="F21" s="388" t="s">
        <v>843</v>
      </c>
      <c r="G21" s="388" t="s">
        <v>843</v>
      </c>
      <c r="H21" s="388" t="s">
        <v>843</v>
      </c>
      <c r="I21" s="388" t="s">
        <v>843</v>
      </c>
      <c r="J21" s="388" t="s">
        <v>843</v>
      </c>
      <c r="K21" s="388" t="s">
        <v>843</v>
      </c>
      <c r="L21" s="142"/>
      <c r="M21" s="142"/>
      <c r="N21" s="388" t="s">
        <v>843</v>
      </c>
      <c r="O21" s="142"/>
      <c r="P21" s="142"/>
      <c r="Q21" s="142"/>
      <c r="U21" s="337"/>
      <c r="V21" s="337"/>
      <c r="W21" s="337"/>
      <c r="X21" s="337"/>
    </row>
    <row r="22" spans="1:26" s="103" customFormat="1" ht="15.75">
      <c r="A22" s="389" t="s">
        <v>6</v>
      </c>
      <c r="B22" s="390">
        <v>2853358.5900000003</v>
      </c>
      <c r="C22" s="390">
        <v>232585.88999999998</v>
      </c>
      <c r="D22" s="390">
        <v>0</v>
      </c>
      <c r="E22" s="390">
        <v>584380.3600000001</v>
      </c>
      <c r="F22" s="390">
        <v>4.1100000000000003</v>
      </c>
      <c r="G22" s="390">
        <v>816970.3600000001</v>
      </c>
      <c r="H22" s="390">
        <v>243013.89999999997</v>
      </c>
      <c r="I22" s="390">
        <v>25</v>
      </c>
      <c r="J22" s="390">
        <v>579248.67000000004</v>
      </c>
      <c r="K22" s="390">
        <v>598.02</v>
      </c>
      <c r="L22" s="390">
        <v>822885.58999999985</v>
      </c>
      <c r="M22" s="390">
        <v>10428.009999999997</v>
      </c>
      <c r="N22" s="390">
        <v>25</v>
      </c>
      <c r="O22" s="390">
        <v>-5131.689999999996</v>
      </c>
      <c r="P22" s="390">
        <v>593.91</v>
      </c>
      <c r="Q22" s="390">
        <v>5915.2300000000014</v>
      </c>
      <c r="R22" s="391">
        <v>0.2863188534603357</v>
      </c>
      <c r="S22" s="391">
        <v>0.28839192973638822</v>
      </c>
      <c r="T22" s="392" t="s">
        <v>843</v>
      </c>
      <c r="U22" s="392"/>
      <c r="V22" s="392"/>
      <c r="W22" s="392"/>
      <c r="X22" s="392"/>
      <c r="Y22" s="392"/>
      <c r="Z22" s="392"/>
    </row>
    <row r="23" spans="1:26" ht="22.5" customHeight="1" thickBot="1">
      <c r="A23" s="202"/>
      <c r="B23" s="388"/>
      <c r="C23" s="388" t="s">
        <v>843</v>
      </c>
      <c r="D23" s="386" t="s">
        <v>843</v>
      </c>
      <c r="E23" s="386" t="s">
        <v>843</v>
      </c>
      <c r="F23" s="386"/>
      <c r="G23" s="388"/>
      <c r="H23" s="388"/>
      <c r="I23" s="388"/>
      <c r="J23" s="388"/>
      <c r="K23" s="388"/>
      <c r="L23" s="388" t="s">
        <v>843</v>
      </c>
      <c r="M23" s="388" t="s">
        <v>843</v>
      </c>
      <c r="N23" s="388" t="s">
        <v>843</v>
      </c>
      <c r="O23" s="388" t="s">
        <v>843</v>
      </c>
      <c r="P23" s="388"/>
      <c r="Q23" s="388" t="s">
        <v>843</v>
      </c>
      <c r="R23" s="393" t="s">
        <v>843</v>
      </c>
      <c r="S23" s="393" t="s">
        <v>843</v>
      </c>
      <c r="T23" s="335" t="s">
        <v>843</v>
      </c>
      <c r="U23" s="337"/>
      <c r="V23" s="337"/>
    </row>
    <row r="24" spans="1:26" s="222" customFormat="1" ht="21" customHeight="1" thickTop="1" thickBot="1">
      <c r="A24" s="384" t="s">
        <v>1543</v>
      </c>
      <c r="B24" s="385"/>
      <c r="C24" s="385"/>
      <c r="D24" s="385"/>
      <c r="E24" s="385"/>
      <c r="F24" s="385"/>
      <c r="G24" s="385"/>
      <c r="H24" s="385"/>
      <c r="I24" s="385"/>
      <c r="J24" s="385"/>
      <c r="K24" s="385"/>
      <c r="L24" s="385"/>
      <c r="M24" s="385"/>
      <c r="N24" s="385"/>
      <c r="O24" s="385"/>
      <c r="P24" s="385"/>
      <c r="Q24" s="385"/>
      <c r="R24" s="385"/>
      <c r="S24" s="385"/>
    </row>
    <row r="25" spans="1:26" ht="16.5" customHeight="1" thickTop="1">
      <c r="A25" s="202"/>
      <c r="B25" s="388" t="s">
        <v>843</v>
      </c>
      <c r="C25" s="142"/>
      <c r="D25" s="388" t="s">
        <v>843</v>
      </c>
      <c r="E25" s="388" t="s">
        <v>843</v>
      </c>
      <c r="F25" s="388"/>
      <c r="G25" s="388" t="s">
        <v>843</v>
      </c>
      <c r="H25" s="388" t="s">
        <v>843</v>
      </c>
      <c r="I25" s="388" t="s">
        <v>843</v>
      </c>
      <c r="J25" s="388" t="s">
        <v>843</v>
      </c>
      <c r="K25" s="388"/>
      <c r="L25" s="388" t="s">
        <v>843</v>
      </c>
      <c r="M25" s="388" t="s">
        <v>843</v>
      </c>
      <c r="N25" s="388" t="s">
        <v>843</v>
      </c>
      <c r="O25" s="142"/>
      <c r="P25" s="142"/>
      <c r="Q25" s="142"/>
    </row>
    <row r="26" spans="1:26" ht="13.5" customHeight="1">
      <c r="A26" s="338" t="s">
        <v>877</v>
      </c>
      <c r="B26" s="386">
        <v>800436.38</v>
      </c>
      <c r="C26" s="386">
        <v>69464.67</v>
      </c>
      <c r="D26" s="386">
        <v>0</v>
      </c>
      <c r="E26" s="386">
        <v>237755.29</v>
      </c>
      <c r="F26" s="386">
        <v>3.63</v>
      </c>
      <c r="G26" s="386">
        <v>307223.59000000003</v>
      </c>
      <c r="H26" s="386">
        <v>124550.13</v>
      </c>
      <c r="I26" s="386">
        <v>0.69</v>
      </c>
      <c r="J26" s="386">
        <v>265996.73</v>
      </c>
      <c r="K26" s="386">
        <v>61.29</v>
      </c>
      <c r="L26" s="386">
        <v>390608.83999999997</v>
      </c>
      <c r="M26" s="386">
        <v>55085.460000000006</v>
      </c>
      <c r="N26" s="386">
        <v>0.69</v>
      </c>
      <c r="O26" s="386">
        <v>28241.439999999973</v>
      </c>
      <c r="P26" s="386">
        <v>57.66</v>
      </c>
      <c r="Q26" s="386">
        <v>83385.249999999985</v>
      </c>
      <c r="R26" s="387">
        <v>0.38382012321828751</v>
      </c>
      <c r="S26" s="387">
        <v>0.48799486100319422</v>
      </c>
    </row>
    <row r="27" spans="1:26" ht="13.5" customHeight="1">
      <c r="A27" s="338" t="s">
        <v>878</v>
      </c>
      <c r="B27" s="386">
        <v>370265.68</v>
      </c>
      <c r="C27" s="386">
        <v>25630.43</v>
      </c>
      <c r="D27" s="386">
        <v>0</v>
      </c>
      <c r="E27" s="386">
        <v>124338.48</v>
      </c>
      <c r="F27" s="386">
        <v>0</v>
      </c>
      <c r="G27" s="386">
        <v>149968.91</v>
      </c>
      <c r="H27" s="386">
        <v>26795.71</v>
      </c>
      <c r="I27" s="386">
        <v>0</v>
      </c>
      <c r="J27" s="386">
        <v>135623.92000000001</v>
      </c>
      <c r="K27" s="386">
        <v>0</v>
      </c>
      <c r="L27" s="386">
        <v>162419.63</v>
      </c>
      <c r="M27" s="386">
        <v>1165.2799999999988</v>
      </c>
      <c r="N27" s="386">
        <v>0</v>
      </c>
      <c r="O27" s="386">
        <v>11285.440000000017</v>
      </c>
      <c r="P27" s="386">
        <v>0</v>
      </c>
      <c r="Q27" s="386">
        <v>12450.720000000016</v>
      </c>
      <c r="R27" s="387">
        <v>0.40503054455384579</v>
      </c>
      <c r="S27" s="387">
        <v>0.43865699354042215</v>
      </c>
    </row>
    <row r="28" spans="1:26" ht="13.5" customHeight="1">
      <c r="A28" s="338" t="s">
        <v>879</v>
      </c>
      <c r="B28" s="386">
        <v>266053.61</v>
      </c>
      <c r="C28" s="386">
        <v>15291.76</v>
      </c>
      <c r="D28" s="386">
        <v>0</v>
      </c>
      <c r="E28" s="386">
        <v>118908.89</v>
      </c>
      <c r="F28" s="386">
        <v>0</v>
      </c>
      <c r="G28" s="386">
        <v>134200.65</v>
      </c>
      <c r="H28" s="386">
        <v>16370.31</v>
      </c>
      <c r="I28" s="386">
        <v>0</v>
      </c>
      <c r="J28" s="386">
        <v>123578.37</v>
      </c>
      <c r="K28" s="386">
        <v>0</v>
      </c>
      <c r="L28" s="386">
        <v>139948.68</v>
      </c>
      <c r="M28" s="386">
        <v>1078.5499999999993</v>
      </c>
      <c r="N28" s="386">
        <v>0</v>
      </c>
      <c r="O28" s="386">
        <v>4669.4799999999959</v>
      </c>
      <c r="P28" s="386">
        <v>0</v>
      </c>
      <c r="Q28" s="386">
        <v>5748.0299999999952</v>
      </c>
      <c r="R28" s="387">
        <v>0.50441206191488996</v>
      </c>
      <c r="S28" s="387">
        <v>0.52601684299641716</v>
      </c>
    </row>
    <row r="29" spans="1:26" ht="13.5" customHeight="1">
      <c r="A29" s="338" t="s">
        <v>880</v>
      </c>
      <c r="B29" s="386">
        <v>88391.91</v>
      </c>
      <c r="C29" s="386">
        <v>5110.42</v>
      </c>
      <c r="D29" s="386">
        <v>0</v>
      </c>
      <c r="E29" s="386">
        <v>37163.35</v>
      </c>
      <c r="F29" s="386">
        <v>0</v>
      </c>
      <c r="G29" s="386">
        <v>42273.77</v>
      </c>
      <c r="H29" s="386">
        <v>5536.8</v>
      </c>
      <c r="I29" s="386">
        <v>0</v>
      </c>
      <c r="J29" s="386">
        <v>37908.1</v>
      </c>
      <c r="K29" s="386">
        <v>0</v>
      </c>
      <c r="L29" s="386">
        <v>43444.9</v>
      </c>
      <c r="M29" s="386">
        <v>426.38000000000011</v>
      </c>
      <c r="N29" s="386">
        <v>0</v>
      </c>
      <c r="O29" s="386">
        <v>744.75</v>
      </c>
      <c r="P29" s="386">
        <v>0</v>
      </c>
      <c r="Q29" s="386">
        <v>1171.1300000000001</v>
      </c>
      <c r="R29" s="387">
        <v>0.478253835673423</v>
      </c>
      <c r="S29" s="387">
        <v>0.49150312511631439</v>
      </c>
    </row>
    <row r="30" spans="1:26" ht="13.5" customHeight="1">
      <c r="A30" s="338" t="s">
        <v>881</v>
      </c>
      <c r="B30" s="386">
        <v>81728.710000000006</v>
      </c>
      <c r="C30" s="386">
        <v>5830.51</v>
      </c>
      <c r="D30" s="386">
        <v>0</v>
      </c>
      <c r="E30" s="386">
        <v>25237.22</v>
      </c>
      <c r="F30" s="386">
        <v>0</v>
      </c>
      <c r="G30" s="386">
        <v>31067.730000000003</v>
      </c>
      <c r="H30" s="386">
        <v>6876.62</v>
      </c>
      <c r="I30" s="386">
        <v>0</v>
      </c>
      <c r="J30" s="386">
        <v>27112.94</v>
      </c>
      <c r="K30" s="386">
        <v>0</v>
      </c>
      <c r="L30" s="386">
        <v>33989.56</v>
      </c>
      <c r="M30" s="386">
        <v>1046.1099999999997</v>
      </c>
      <c r="N30" s="386">
        <v>0</v>
      </c>
      <c r="O30" s="386">
        <v>1875.7199999999975</v>
      </c>
      <c r="P30" s="386">
        <v>0</v>
      </c>
      <c r="Q30" s="386">
        <v>2921.8299999999972</v>
      </c>
      <c r="R30" s="387">
        <v>0.38013239166505869</v>
      </c>
      <c r="S30" s="387">
        <v>0.41588274181741025</v>
      </c>
    </row>
    <row r="31" spans="1:26" ht="13.5" customHeight="1">
      <c r="A31" s="338" t="s">
        <v>898</v>
      </c>
      <c r="B31" s="386">
        <v>83197.53</v>
      </c>
      <c r="C31" s="386">
        <v>6549.93</v>
      </c>
      <c r="D31" s="386">
        <v>0</v>
      </c>
      <c r="E31" s="386">
        <v>19071.47</v>
      </c>
      <c r="F31" s="386">
        <v>0</v>
      </c>
      <c r="G31" s="386">
        <v>25621.4</v>
      </c>
      <c r="H31" s="386">
        <v>7384.85</v>
      </c>
      <c r="I31" s="386">
        <v>0</v>
      </c>
      <c r="J31" s="386">
        <v>21408.44</v>
      </c>
      <c r="K31" s="386">
        <v>0</v>
      </c>
      <c r="L31" s="386">
        <v>28793.29</v>
      </c>
      <c r="M31" s="386">
        <v>834.92000000000007</v>
      </c>
      <c r="N31" s="386">
        <v>0</v>
      </c>
      <c r="O31" s="386">
        <v>2336.9699999999975</v>
      </c>
      <c r="P31" s="386">
        <v>0</v>
      </c>
      <c r="Q31" s="386">
        <v>3171.8899999999976</v>
      </c>
      <c r="R31" s="387">
        <v>0.30795866175354009</v>
      </c>
      <c r="S31" s="387">
        <v>0.34608347146844387</v>
      </c>
    </row>
    <row r="32" spans="1:26" ht="13.5" customHeight="1">
      <c r="A32" s="338" t="s">
        <v>882</v>
      </c>
      <c r="B32" s="386">
        <v>138379.35</v>
      </c>
      <c r="C32" s="386">
        <v>11144.5</v>
      </c>
      <c r="D32" s="386">
        <v>0</v>
      </c>
      <c r="E32" s="386">
        <v>29438.38</v>
      </c>
      <c r="F32" s="386">
        <v>0</v>
      </c>
      <c r="G32" s="386">
        <v>40582.880000000005</v>
      </c>
      <c r="H32" s="386">
        <v>11591.38</v>
      </c>
      <c r="I32" s="386">
        <v>0</v>
      </c>
      <c r="J32" s="386">
        <v>30815.43</v>
      </c>
      <c r="K32" s="386">
        <v>0</v>
      </c>
      <c r="L32" s="386">
        <v>42406.81</v>
      </c>
      <c r="M32" s="386">
        <v>446.8799999999992</v>
      </c>
      <c r="N32" s="386">
        <v>0</v>
      </c>
      <c r="O32" s="386">
        <v>1377.0499999999993</v>
      </c>
      <c r="P32" s="386">
        <v>0</v>
      </c>
      <c r="Q32" s="386">
        <v>1823.9299999999985</v>
      </c>
      <c r="R32" s="387">
        <v>0.29327265954060344</v>
      </c>
      <c r="S32" s="387">
        <v>0.30645331113348917</v>
      </c>
    </row>
    <row r="33" spans="1:19" ht="13.5" customHeight="1">
      <c r="A33" s="338" t="s">
        <v>883</v>
      </c>
      <c r="B33" s="386">
        <v>59894.53</v>
      </c>
      <c r="C33" s="386">
        <v>4926.54</v>
      </c>
      <c r="D33" s="386">
        <v>0</v>
      </c>
      <c r="E33" s="386">
        <v>12938.46</v>
      </c>
      <c r="F33" s="386">
        <v>0</v>
      </c>
      <c r="G33" s="386">
        <v>17865</v>
      </c>
      <c r="H33" s="386">
        <v>6007.98</v>
      </c>
      <c r="I33" s="386">
        <v>0</v>
      </c>
      <c r="J33" s="386">
        <v>14812.02</v>
      </c>
      <c r="K33" s="386">
        <v>0</v>
      </c>
      <c r="L33" s="386">
        <v>20820</v>
      </c>
      <c r="M33" s="386">
        <v>1081.4399999999996</v>
      </c>
      <c r="N33" s="386">
        <v>0</v>
      </c>
      <c r="O33" s="386">
        <v>1873.5600000000013</v>
      </c>
      <c r="P33" s="386">
        <v>0</v>
      </c>
      <c r="Q33" s="386">
        <v>2955.0000000000009</v>
      </c>
      <c r="R33" s="387">
        <v>0.29827431653608433</v>
      </c>
      <c r="S33" s="387">
        <v>0.34761104227714951</v>
      </c>
    </row>
    <row r="34" spans="1:19" ht="13.5" customHeight="1">
      <c r="A34" s="338" t="s">
        <v>884</v>
      </c>
      <c r="B34" s="386">
        <v>66773.2</v>
      </c>
      <c r="C34" s="386">
        <v>5853.76</v>
      </c>
      <c r="D34" s="386">
        <v>0</v>
      </c>
      <c r="E34" s="386">
        <v>14486.23</v>
      </c>
      <c r="F34" s="386">
        <v>0</v>
      </c>
      <c r="G34" s="386">
        <v>20339.989999999998</v>
      </c>
      <c r="H34" s="386">
        <v>7363.21</v>
      </c>
      <c r="I34" s="386">
        <v>0</v>
      </c>
      <c r="J34" s="386">
        <v>17312.77</v>
      </c>
      <c r="K34" s="386">
        <v>0</v>
      </c>
      <c r="L34" s="386">
        <v>24675.98</v>
      </c>
      <c r="M34" s="386">
        <v>1509.4499999999998</v>
      </c>
      <c r="N34" s="386">
        <v>0</v>
      </c>
      <c r="O34" s="386">
        <v>2826.5400000000009</v>
      </c>
      <c r="P34" s="386">
        <v>0</v>
      </c>
      <c r="Q34" s="386">
        <v>4335.9900000000007</v>
      </c>
      <c r="R34" s="387">
        <v>0.3046130783008752</v>
      </c>
      <c r="S34" s="387">
        <v>0.36954916044161429</v>
      </c>
    </row>
    <row r="35" spans="1:19" ht="13.5" customHeight="1">
      <c r="A35" s="338" t="s">
        <v>885</v>
      </c>
      <c r="B35" s="386">
        <v>65496.91</v>
      </c>
      <c r="C35" s="386">
        <v>7279.6</v>
      </c>
      <c r="D35" s="386">
        <v>0</v>
      </c>
      <c r="E35" s="386">
        <v>3327.92</v>
      </c>
      <c r="F35" s="386">
        <v>0</v>
      </c>
      <c r="G35" s="386">
        <v>10607.52</v>
      </c>
      <c r="H35" s="386">
        <v>8377.8700000000008</v>
      </c>
      <c r="I35" s="386">
        <v>0</v>
      </c>
      <c r="J35" s="386">
        <v>3523.7</v>
      </c>
      <c r="K35" s="386">
        <v>0</v>
      </c>
      <c r="L35" s="386">
        <v>11901.57</v>
      </c>
      <c r="M35" s="386">
        <v>1098.2700000000004</v>
      </c>
      <c r="N35" s="386">
        <v>0</v>
      </c>
      <c r="O35" s="386">
        <v>195.77999999999975</v>
      </c>
      <c r="P35" s="386">
        <v>0</v>
      </c>
      <c r="Q35" s="386">
        <v>1294.0500000000002</v>
      </c>
      <c r="R35" s="387">
        <v>0.16195451052576373</v>
      </c>
      <c r="S35" s="387">
        <v>0.18171193114301115</v>
      </c>
    </row>
    <row r="36" spans="1:19" ht="13.5" customHeight="1">
      <c r="A36" s="338" t="s">
        <v>886</v>
      </c>
      <c r="B36" s="386">
        <v>55951.12</v>
      </c>
      <c r="C36" s="386">
        <v>5797.96</v>
      </c>
      <c r="D36" s="386">
        <v>0</v>
      </c>
      <c r="E36" s="386">
        <v>3286.49</v>
      </c>
      <c r="F36" s="386">
        <v>0</v>
      </c>
      <c r="G36" s="386">
        <v>9084.4500000000007</v>
      </c>
      <c r="H36" s="386">
        <v>6666.28</v>
      </c>
      <c r="I36" s="386">
        <v>0</v>
      </c>
      <c r="J36" s="386">
        <v>4338.88</v>
      </c>
      <c r="K36" s="386">
        <v>0</v>
      </c>
      <c r="L36" s="386">
        <v>11005.16</v>
      </c>
      <c r="M36" s="386">
        <v>868.31999999999971</v>
      </c>
      <c r="N36" s="386">
        <v>0</v>
      </c>
      <c r="O36" s="386">
        <v>1052.3900000000003</v>
      </c>
      <c r="P36" s="386">
        <v>0</v>
      </c>
      <c r="Q36" s="386">
        <v>1920.71</v>
      </c>
      <c r="R36" s="387">
        <v>0.16236404204241131</v>
      </c>
      <c r="S36" s="387">
        <v>0.19669239865082236</v>
      </c>
    </row>
    <row r="37" spans="1:19" ht="13.5" customHeight="1">
      <c r="A37" s="338" t="s">
        <v>892</v>
      </c>
      <c r="B37" s="386">
        <v>23086.959999999999</v>
      </c>
      <c r="C37" s="386">
        <v>2503.79</v>
      </c>
      <c r="D37" s="386">
        <v>0</v>
      </c>
      <c r="E37" s="386">
        <v>687.34</v>
      </c>
      <c r="F37" s="386">
        <v>0</v>
      </c>
      <c r="G37" s="386">
        <v>3191.13</v>
      </c>
      <c r="H37" s="386">
        <v>2643.7</v>
      </c>
      <c r="I37" s="386">
        <v>0</v>
      </c>
      <c r="J37" s="386">
        <v>931.97</v>
      </c>
      <c r="K37" s="386">
        <v>0</v>
      </c>
      <c r="L37" s="386">
        <v>3575.67</v>
      </c>
      <c r="M37" s="386">
        <v>139.90999999999985</v>
      </c>
      <c r="N37" s="386">
        <v>0</v>
      </c>
      <c r="O37" s="386">
        <v>244.63</v>
      </c>
      <c r="P37" s="386">
        <v>0</v>
      </c>
      <c r="Q37" s="386">
        <v>384.53999999999985</v>
      </c>
      <c r="R37" s="387">
        <v>0.13822218256539623</v>
      </c>
      <c r="S37" s="387">
        <v>0.15487833824808464</v>
      </c>
    </row>
    <row r="38" spans="1:19" ht="13.5" customHeight="1">
      <c r="A38" s="338" t="s">
        <v>890</v>
      </c>
      <c r="B38" s="386">
        <v>61964.480000000003</v>
      </c>
      <c r="C38" s="386">
        <v>6474.98</v>
      </c>
      <c r="D38" s="386">
        <v>0</v>
      </c>
      <c r="E38" s="386">
        <v>7097.87</v>
      </c>
      <c r="F38" s="386">
        <v>0</v>
      </c>
      <c r="G38" s="386">
        <v>13572.849999999999</v>
      </c>
      <c r="H38" s="386">
        <v>7614.91</v>
      </c>
      <c r="I38" s="386">
        <v>0</v>
      </c>
      <c r="J38" s="386">
        <v>9016.2199999999993</v>
      </c>
      <c r="K38" s="386">
        <v>0</v>
      </c>
      <c r="L38" s="386">
        <v>16631.129999999997</v>
      </c>
      <c r="M38" s="386">
        <v>1139.9300000000003</v>
      </c>
      <c r="N38" s="386">
        <v>0</v>
      </c>
      <c r="O38" s="386">
        <v>1918.3499999999995</v>
      </c>
      <c r="P38" s="386">
        <v>0</v>
      </c>
      <c r="Q38" s="386">
        <v>3058.2799999999997</v>
      </c>
      <c r="R38" s="387">
        <v>0.21904242559608339</v>
      </c>
      <c r="S38" s="387">
        <v>0.26839779822246546</v>
      </c>
    </row>
    <row r="39" spans="1:19" ht="13.5" customHeight="1">
      <c r="A39" s="338" t="s">
        <v>899</v>
      </c>
      <c r="B39" s="386">
        <v>92023.15</v>
      </c>
      <c r="C39" s="386">
        <v>7815.04</v>
      </c>
      <c r="D39" s="386">
        <v>0</v>
      </c>
      <c r="E39" s="386">
        <v>17302.05</v>
      </c>
      <c r="F39" s="386">
        <v>0</v>
      </c>
      <c r="G39" s="386">
        <v>25117.09</v>
      </c>
      <c r="H39" s="386">
        <v>8436.0400000000009</v>
      </c>
      <c r="I39" s="386">
        <v>0</v>
      </c>
      <c r="J39" s="386">
        <v>18074.43</v>
      </c>
      <c r="K39" s="386">
        <v>0</v>
      </c>
      <c r="L39" s="386">
        <v>26510.47</v>
      </c>
      <c r="M39" s="386">
        <v>621.00000000000091</v>
      </c>
      <c r="N39" s="386">
        <v>0</v>
      </c>
      <c r="O39" s="386">
        <v>772.38000000000102</v>
      </c>
      <c r="P39" s="386">
        <v>0</v>
      </c>
      <c r="Q39" s="386">
        <v>1393.3800000000019</v>
      </c>
      <c r="R39" s="387">
        <v>0.27294316701829924</v>
      </c>
      <c r="S39" s="387">
        <v>0.28808479170730411</v>
      </c>
    </row>
    <row r="40" spans="1:19" ht="13.5" customHeight="1">
      <c r="A40" s="338" t="s">
        <v>891</v>
      </c>
      <c r="B40" s="386">
        <v>49708.57</v>
      </c>
      <c r="C40" s="386">
        <v>4722.51</v>
      </c>
      <c r="D40" s="386">
        <v>0</v>
      </c>
      <c r="E40" s="386">
        <v>6592.14</v>
      </c>
      <c r="F40" s="386">
        <v>0</v>
      </c>
      <c r="G40" s="386">
        <v>11314.650000000001</v>
      </c>
      <c r="H40" s="386">
        <v>5794.12</v>
      </c>
      <c r="I40" s="386">
        <v>0</v>
      </c>
      <c r="J40" s="386">
        <v>7986.3</v>
      </c>
      <c r="K40" s="386">
        <v>0</v>
      </c>
      <c r="L40" s="386">
        <v>13780.42</v>
      </c>
      <c r="M40" s="386">
        <v>1071.6099999999997</v>
      </c>
      <c r="N40" s="386">
        <v>0</v>
      </c>
      <c r="O40" s="386">
        <v>1394.1599999999999</v>
      </c>
      <c r="P40" s="386">
        <v>0</v>
      </c>
      <c r="Q40" s="386">
        <v>2465.7699999999995</v>
      </c>
      <c r="R40" s="387">
        <v>0.22761970420794647</v>
      </c>
      <c r="S40" s="387">
        <v>0.27722422914197692</v>
      </c>
    </row>
    <row r="41" spans="1:19" ht="13.5" customHeight="1">
      <c r="A41" s="338" t="s">
        <v>889</v>
      </c>
      <c r="B41" s="386">
        <v>91223.71</v>
      </c>
      <c r="C41" s="386">
        <v>9555.59</v>
      </c>
      <c r="D41" s="386">
        <v>0</v>
      </c>
      <c r="E41" s="386">
        <v>6054.26</v>
      </c>
      <c r="F41" s="386">
        <v>0</v>
      </c>
      <c r="G41" s="386">
        <v>15609.85</v>
      </c>
      <c r="H41" s="386">
        <v>11644.98</v>
      </c>
      <c r="I41" s="386">
        <v>0</v>
      </c>
      <c r="J41" s="386">
        <v>7740.86</v>
      </c>
      <c r="K41" s="386">
        <v>0</v>
      </c>
      <c r="L41" s="386">
        <v>19385.84</v>
      </c>
      <c r="M41" s="386">
        <v>2089.3899999999994</v>
      </c>
      <c r="N41" s="386">
        <v>0</v>
      </c>
      <c r="O41" s="386">
        <v>1686.5999999999995</v>
      </c>
      <c r="P41" s="386">
        <v>0</v>
      </c>
      <c r="Q41" s="386">
        <v>3775.9899999999989</v>
      </c>
      <c r="R41" s="387">
        <v>0.17111614951858459</v>
      </c>
      <c r="S41" s="387">
        <v>0.21250878746325927</v>
      </c>
    </row>
    <row r="42" spans="1:19" ht="13.5" customHeight="1">
      <c r="A42" s="338" t="s">
        <v>887</v>
      </c>
      <c r="B42" s="386">
        <v>46978.77</v>
      </c>
      <c r="C42" s="386">
        <v>4725.7299999999996</v>
      </c>
      <c r="D42" s="386">
        <v>0</v>
      </c>
      <c r="E42" s="386">
        <v>5491.65</v>
      </c>
      <c r="F42" s="386">
        <v>0</v>
      </c>
      <c r="G42" s="386">
        <v>10217.379999999999</v>
      </c>
      <c r="H42" s="386">
        <v>6097.39</v>
      </c>
      <c r="I42" s="386">
        <v>0</v>
      </c>
      <c r="J42" s="386">
        <v>7350.46</v>
      </c>
      <c r="K42" s="386">
        <v>0</v>
      </c>
      <c r="L42" s="386">
        <v>13447.85</v>
      </c>
      <c r="M42" s="386">
        <v>1371.6600000000008</v>
      </c>
      <c r="N42" s="386">
        <v>0</v>
      </c>
      <c r="O42" s="386">
        <v>1858.8100000000004</v>
      </c>
      <c r="P42" s="386">
        <v>0</v>
      </c>
      <c r="Q42" s="386">
        <v>3230.4700000000012</v>
      </c>
      <c r="R42" s="387">
        <v>0.21748930421124266</v>
      </c>
      <c r="S42" s="387">
        <v>0.28625376952185</v>
      </c>
    </row>
    <row r="43" spans="1:19" ht="13.5" customHeight="1">
      <c r="A43" s="338" t="s">
        <v>888</v>
      </c>
      <c r="B43" s="386">
        <v>51193.96</v>
      </c>
      <c r="C43" s="386">
        <v>5955.94</v>
      </c>
      <c r="D43" s="386">
        <v>0</v>
      </c>
      <c r="E43" s="386">
        <v>652.70000000000005</v>
      </c>
      <c r="F43" s="386">
        <v>1.17</v>
      </c>
      <c r="G43" s="386">
        <v>6609.8099999999995</v>
      </c>
      <c r="H43" s="386">
        <v>7567.61</v>
      </c>
      <c r="I43" s="386">
        <v>0</v>
      </c>
      <c r="J43" s="386">
        <v>941.53</v>
      </c>
      <c r="K43" s="386">
        <v>9.74</v>
      </c>
      <c r="L43" s="386">
        <v>8518.8799999999992</v>
      </c>
      <c r="M43" s="386">
        <v>1611.67</v>
      </c>
      <c r="N43" s="386">
        <v>0</v>
      </c>
      <c r="O43" s="386">
        <v>288.82999999999993</v>
      </c>
      <c r="P43" s="386">
        <v>8.57</v>
      </c>
      <c r="Q43" s="386">
        <v>1909.07</v>
      </c>
      <c r="R43" s="387">
        <v>0.12911308287149498</v>
      </c>
      <c r="S43" s="387">
        <v>0.16640400547252057</v>
      </c>
    </row>
    <row r="44" spans="1:19" ht="13.5" customHeight="1">
      <c r="A44" s="338" t="s">
        <v>896</v>
      </c>
      <c r="B44" s="386">
        <v>152854.45000000001</v>
      </c>
      <c r="C44" s="386">
        <v>16659</v>
      </c>
      <c r="D44" s="386">
        <v>0</v>
      </c>
      <c r="E44" s="386">
        <v>8558.99</v>
      </c>
      <c r="F44" s="386">
        <v>0</v>
      </c>
      <c r="G44" s="386">
        <v>25217.989999999998</v>
      </c>
      <c r="H44" s="386">
        <v>18061.03</v>
      </c>
      <c r="I44" s="386">
        <v>0</v>
      </c>
      <c r="J44" s="386">
        <v>9377.7900000000009</v>
      </c>
      <c r="K44" s="386">
        <v>0</v>
      </c>
      <c r="L44" s="386">
        <v>27438.82</v>
      </c>
      <c r="M44" s="386">
        <v>1402.0299999999988</v>
      </c>
      <c r="N44" s="386">
        <v>0</v>
      </c>
      <c r="O44" s="386">
        <v>818.80000000000109</v>
      </c>
      <c r="P44" s="386">
        <v>0</v>
      </c>
      <c r="Q44" s="386">
        <v>2220.83</v>
      </c>
      <c r="R44" s="387">
        <v>0.164980411103504</v>
      </c>
      <c r="S44" s="387">
        <v>0.17950946145172741</v>
      </c>
    </row>
    <row r="45" spans="1:19" ht="13.5" customHeight="1">
      <c r="A45" s="338" t="s">
        <v>897</v>
      </c>
      <c r="B45" s="386">
        <v>179298.24</v>
      </c>
      <c r="C45" s="386">
        <v>19764.07</v>
      </c>
      <c r="D45" s="386">
        <v>0</v>
      </c>
      <c r="E45" s="386">
        <v>9309.5400000000009</v>
      </c>
      <c r="F45" s="386">
        <v>0</v>
      </c>
      <c r="G45" s="386">
        <v>29073.61</v>
      </c>
      <c r="H45" s="386">
        <v>20679.7</v>
      </c>
      <c r="I45" s="386">
        <v>0</v>
      </c>
      <c r="J45" s="386">
        <v>12759.16</v>
      </c>
      <c r="K45" s="386">
        <v>176.82</v>
      </c>
      <c r="L45" s="386">
        <v>33615.68</v>
      </c>
      <c r="M45" s="386">
        <v>915.63000000000102</v>
      </c>
      <c r="N45" s="386">
        <v>0</v>
      </c>
      <c r="O45" s="386">
        <v>3449.619999999999</v>
      </c>
      <c r="P45" s="386">
        <v>176.82</v>
      </c>
      <c r="Q45" s="386">
        <v>4542.07</v>
      </c>
      <c r="R45" s="387">
        <v>0.16215223306151808</v>
      </c>
      <c r="S45" s="387">
        <v>0.18748471819913012</v>
      </c>
    </row>
    <row r="46" spans="1:19" ht="13.5" customHeight="1">
      <c r="A46" s="338" t="s">
        <v>895</v>
      </c>
      <c r="B46" s="386">
        <v>56274.45</v>
      </c>
      <c r="C46" s="386">
        <v>5689.68</v>
      </c>
      <c r="D46" s="386">
        <v>0</v>
      </c>
      <c r="E46" s="386">
        <v>5508.21</v>
      </c>
      <c r="F46" s="386">
        <v>0</v>
      </c>
      <c r="G46" s="386">
        <v>11197.89</v>
      </c>
      <c r="H46" s="386">
        <v>6088.98</v>
      </c>
      <c r="I46" s="386">
        <v>0</v>
      </c>
      <c r="J46" s="386">
        <v>5971.37</v>
      </c>
      <c r="K46" s="386">
        <v>0</v>
      </c>
      <c r="L46" s="386">
        <v>12060.349999999999</v>
      </c>
      <c r="M46" s="386">
        <v>399.29999999999927</v>
      </c>
      <c r="N46" s="386">
        <v>0</v>
      </c>
      <c r="O46" s="386">
        <v>463.15999999999985</v>
      </c>
      <c r="P46" s="386">
        <v>0</v>
      </c>
      <c r="Q46" s="386">
        <v>862.45999999999913</v>
      </c>
      <c r="R46" s="387">
        <v>0.19898710693751784</v>
      </c>
      <c r="S46" s="387">
        <v>0.2143130674755595</v>
      </c>
    </row>
    <row r="47" spans="1:19" ht="13.5" customHeight="1">
      <c r="A47" s="338" t="s">
        <v>894</v>
      </c>
      <c r="B47" s="386">
        <v>68681</v>
      </c>
      <c r="C47" s="386">
        <v>7456.21</v>
      </c>
      <c r="D47" s="386">
        <v>0</v>
      </c>
      <c r="E47" s="386">
        <v>7728.9</v>
      </c>
      <c r="F47" s="386">
        <v>0</v>
      </c>
      <c r="G47" s="386">
        <v>15185.11</v>
      </c>
      <c r="H47" s="386">
        <v>8195.66</v>
      </c>
      <c r="I47" s="386">
        <v>0</v>
      </c>
      <c r="J47" s="386">
        <v>8149.66</v>
      </c>
      <c r="K47" s="386">
        <v>0</v>
      </c>
      <c r="L47" s="386">
        <v>16345.32</v>
      </c>
      <c r="M47" s="386">
        <v>739.44999999999982</v>
      </c>
      <c r="N47" s="386">
        <v>0</v>
      </c>
      <c r="O47" s="386">
        <v>420.76000000000022</v>
      </c>
      <c r="P47" s="386">
        <v>0</v>
      </c>
      <c r="Q47" s="386">
        <v>1160.21</v>
      </c>
      <c r="R47" s="387">
        <v>0.22109622748649554</v>
      </c>
      <c r="S47" s="387">
        <v>0.2379889634687905</v>
      </c>
    </row>
    <row r="48" spans="1:19" ht="13.5" customHeight="1">
      <c r="A48" s="338" t="s">
        <v>893</v>
      </c>
      <c r="B48" s="386">
        <v>52075.54</v>
      </c>
      <c r="C48" s="386">
        <v>4218.04</v>
      </c>
      <c r="D48" s="386">
        <v>0</v>
      </c>
      <c r="E48" s="386">
        <v>12209.31</v>
      </c>
      <c r="F48" s="386">
        <v>0</v>
      </c>
      <c r="G48" s="386">
        <v>16427.349999999999</v>
      </c>
      <c r="H48" s="386">
        <v>4237.45</v>
      </c>
      <c r="I48" s="386">
        <v>0</v>
      </c>
      <c r="J48" s="386">
        <v>12362.48</v>
      </c>
      <c r="K48" s="386">
        <v>0</v>
      </c>
      <c r="L48" s="386">
        <v>16599.93</v>
      </c>
      <c r="M48" s="386">
        <v>19.409999999999854</v>
      </c>
      <c r="N48" s="386">
        <v>0</v>
      </c>
      <c r="O48" s="386">
        <v>153.17000000000007</v>
      </c>
      <c r="P48" s="386">
        <v>0</v>
      </c>
      <c r="Q48" s="386">
        <v>172.57999999999993</v>
      </c>
      <c r="R48" s="387">
        <v>0.31545232176180982</v>
      </c>
      <c r="S48" s="387">
        <v>0.31876635364702893</v>
      </c>
    </row>
    <row r="49" spans="1:21" ht="13.5" customHeight="1">
      <c r="A49" s="338" t="s">
        <v>900</v>
      </c>
      <c r="B49" s="386">
        <v>70426.62</v>
      </c>
      <c r="C49" s="386">
        <v>6985.48</v>
      </c>
      <c r="D49" s="386">
        <v>0</v>
      </c>
      <c r="E49" s="386">
        <v>7592.51</v>
      </c>
      <c r="F49" s="386">
        <v>0</v>
      </c>
      <c r="G49" s="386">
        <v>14577.99</v>
      </c>
      <c r="H49" s="386">
        <v>9241.68</v>
      </c>
      <c r="I49" s="386">
        <v>0</v>
      </c>
      <c r="J49" s="386">
        <v>9612.42</v>
      </c>
      <c r="K49" s="386">
        <v>0</v>
      </c>
      <c r="L49" s="386">
        <v>18854.099999999999</v>
      </c>
      <c r="M49" s="386">
        <v>2256.2000000000007</v>
      </c>
      <c r="N49" s="386">
        <v>0</v>
      </c>
      <c r="O49" s="386">
        <v>2019.9099999999999</v>
      </c>
      <c r="P49" s="386">
        <v>0</v>
      </c>
      <c r="Q49" s="386">
        <v>4276.1100000000006</v>
      </c>
      <c r="R49" s="387">
        <v>0.20699545143583492</v>
      </c>
      <c r="S49" s="387">
        <v>0.26771269159303684</v>
      </c>
    </row>
    <row r="50" spans="1:21" ht="13.5" customHeight="1">
      <c r="A50" s="338" t="s">
        <v>901</v>
      </c>
      <c r="B50" s="386">
        <v>128380.99</v>
      </c>
      <c r="C50" s="386">
        <v>9696.7800000000007</v>
      </c>
      <c r="D50" s="386">
        <v>0</v>
      </c>
      <c r="E50" s="386">
        <v>53977.13</v>
      </c>
      <c r="F50" s="386">
        <v>0</v>
      </c>
      <c r="G50" s="386">
        <v>63673.909999999996</v>
      </c>
      <c r="H50" s="386">
        <v>9825.6</v>
      </c>
      <c r="I50" s="386">
        <v>0</v>
      </c>
      <c r="J50" s="386">
        <v>55057.31</v>
      </c>
      <c r="K50" s="386">
        <v>0</v>
      </c>
      <c r="L50" s="386">
        <v>64882.909999999996</v>
      </c>
      <c r="M50" s="386">
        <v>128.81999999999971</v>
      </c>
      <c r="N50" s="386">
        <v>0</v>
      </c>
      <c r="O50" s="386">
        <v>1080.1800000000003</v>
      </c>
      <c r="P50" s="386">
        <v>0</v>
      </c>
      <c r="Q50" s="386">
        <v>1209</v>
      </c>
      <c r="R50" s="387">
        <v>0.49597615659452382</v>
      </c>
      <c r="S50" s="387">
        <v>0.50539343870147746</v>
      </c>
    </row>
    <row r="51" spans="1:21" ht="13.5" customHeight="1">
      <c r="A51" s="338" t="s">
        <v>902</v>
      </c>
      <c r="B51" s="386">
        <v>37557.730000000003</v>
      </c>
      <c r="C51" s="386">
        <v>3753.51</v>
      </c>
      <c r="D51" s="386">
        <v>0</v>
      </c>
      <c r="E51" s="386">
        <v>3051.88</v>
      </c>
      <c r="F51" s="386">
        <v>0</v>
      </c>
      <c r="G51" s="386">
        <v>6805.39</v>
      </c>
      <c r="H51" s="386">
        <v>4694.67</v>
      </c>
      <c r="I51" s="386">
        <v>0</v>
      </c>
      <c r="J51" s="386">
        <v>3716.34</v>
      </c>
      <c r="K51" s="386">
        <v>0</v>
      </c>
      <c r="L51" s="386">
        <v>8411.01</v>
      </c>
      <c r="M51" s="386">
        <v>941.15999999999985</v>
      </c>
      <c r="N51" s="386">
        <v>0</v>
      </c>
      <c r="O51" s="386">
        <v>664.46</v>
      </c>
      <c r="P51" s="386">
        <v>0</v>
      </c>
      <c r="Q51" s="386">
        <v>1605.62</v>
      </c>
      <c r="R51" s="387">
        <v>0.18119811820362944</v>
      </c>
      <c r="S51" s="387">
        <v>0.22394883822850847</v>
      </c>
    </row>
    <row r="52" spans="1:21" ht="10.5" customHeight="1">
      <c r="A52" s="202" t="s">
        <v>843</v>
      </c>
      <c r="B52" s="142"/>
      <c r="C52" s="388" t="s">
        <v>843</v>
      </c>
      <c r="D52" s="388" t="s">
        <v>843</v>
      </c>
      <c r="E52" s="142"/>
      <c r="F52" s="142"/>
      <c r="G52" s="388" t="s">
        <v>843</v>
      </c>
      <c r="H52" s="388" t="s">
        <v>843</v>
      </c>
      <c r="I52" s="388" t="s">
        <v>843</v>
      </c>
      <c r="J52" s="142"/>
      <c r="K52" s="142"/>
      <c r="L52" s="142"/>
      <c r="M52" s="142"/>
      <c r="N52" s="388" t="s">
        <v>843</v>
      </c>
      <c r="O52" s="388" t="s">
        <v>843</v>
      </c>
      <c r="P52" s="388" t="s">
        <v>843</v>
      </c>
      <c r="Q52" s="142"/>
    </row>
    <row r="53" spans="1:21" s="227" customFormat="1" ht="15.75">
      <c r="A53" s="338" t="s">
        <v>6</v>
      </c>
      <c r="B53" s="394">
        <v>3238297.5500000003</v>
      </c>
      <c r="C53" s="394">
        <v>278856.43000000011</v>
      </c>
      <c r="D53" s="394">
        <v>0</v>
      </c>
      <c r="E53" s="394">
        <v>777766.66</v>
      </c>
      <c r="F53" s="394">
        <v>4.8</v>
      </c>
      <c r="G53" s="394">
        <v>1056627.8899999999</v>
      </c>
      <c r="H53" s="394">
        <v>358344.66</v>
      </c>
      <c r="I53" s="394">
        <v>0.69</v>
      </c>
      <c r="J53" s="394">
        <v>851479.6</v>
      </c>
      <c r="K53" s="394">
        <v>247.85</v>
      </c>
      <c r="L53" s="394">
        <v>1210072.8</v>
      </c>
      <c r="M53" s="394">
        <v>79488.23000000001</v>
      </c>
      <c r="N53" s="394">
        <v>0.69</v>
      </c>
      <c r="O53" s="394">
        <v>73712.939999999988</v>
      </c>
      <c r="P53" s="394">
        <v>243.04999999999998</v>
      </c>
      <c r="Q53" s="394">
        <v>153444.90999999997</v>
      </c>
      <c r="R53" s="395">
        <v>0.32629116802438363</v>
      </c>
      <c r="S53" s="395">
        <v>0.37367560618387274</v>
      </c>
      <c r="T53" s="396" t="s">
        <v>843</v>
      </c>
      <c r="U53" s="397" t="s">
        <v>843</v>
      </c>
    </row>
    <row r="54" spans="1:21" ht="22.5" customHeight="1">
      <c r="A54" s="643" t="s">
        <v>843</v>
      </c>
      <c r="B54" s="388"/>
      <c r="C54" s="388"/>
      <c r="D54" s="388"/>
      <c r="E54" s="386"/>
      <c r="F54" s="386"/>
      <c r="G54" s="388"/>
      <c r="H54" s="388"/>
      <c r="I54" s="388"/>
      <c r="J54" s="388"/>
      <c r="K54" s="388"/>
      <c r="L54" s="388"/>
      <c r="M54" s="388"/>
      <c r="N54" s="388"/>
      <c r="O54" s="388"/>
      <c r="P54" s="388"/>
      <c r="Q54" s="388"/>
      <c r="R54" s="393"/>
      <c r="S54" s="335"/>
      <c r="T54" s="335"/>
    </row>
    <row r="55" spans="1:21" ht="9" customHeight="1">
      <c r="B55" s="335"/>
      <c r="C55" s="335"/>
      <c r="E55" s="347"/>
      <c r="F55" s="347"/>
      <c r="G55" s="335"/>
      <c r="H55" s="335"/>
      <c r="I55" s="335"/>
      <c r="J55" s="347"/>
      <c r="K55" s="347"/>
      <c r="L55" s="335"/>
      <c r="M55" s="335"/>
      <c r="O55" s="335" t="s">
        <v>843</v>
      </c>
      <c r="P55" s="335"/>
      <c r="Q55" s="335" t="s">
        <v>843</v>
      </c>
      <c r="R55" s="335" t="s">
        <v>843</v>
      </c>
      <c r="S55" s="335" t="s">
        <v>855</v>
      </c>
      <c r="T55" s="335" t="s">
        <v>843</v>
      </c>
    </row>
    <row r="56" spans="1:21" ht="5.25" customHeight="1" thickBot="1">
      <c r="A56" s="398"/>
      <c r="B56" s="349"/>
      <c r="C56" s="259"/>
      <c r="D56" s="259"/>
      <c r="E56" s="349"/>
      <c r="F56" s="349"/>
      <c r="G56" s="259"/>
      <c r="H56" s="259"/>
      <c r="I56" s="259"/>
      <c r="J56" s="349"/>
      <c r="K56" s="349"/>
      <c r="L56" s="349"/>
      <c r="M56" s="259"/>
      <c r="N56" s="259"/>
      <c r="O56" s="259"/>
      <c r="P56" s="259"/>
      <c r="Q56" s="349" t="s">
        <v>843</v>
      </c>
      <c r="R56" s="259"/>
      <c r="S56" s="259"/>
    </row>
    <row r="57" spans="1:21" ht="9.75" customHeight="1" thickTop="1">
      <c r="Q57" s="335" t="s">
        <v>843</v>
      </c>
    </row>
    <row r="58" spans="1:21" ht="2.25" customHeight="1"/>
    <row r="59" spans="1:21" ht="2.25" customHeight="1"/>
    <row r="60" spans="1:21">
      <c r="A60" s="644" t="s">
        <v>856</v>
      </c>
    </row>
    <row r="61" spans="1:21">
      <c r="A61" s="644" t="s">
        <v>857</v>
      </c>
    </row>
    <row r="62" spans="1:21">
      <c r="A62" s="644"/>
    </row>
    <row r="63" spans="1:21" s="226"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K19" sqref="K19"/>
    </sheetView>
  </sheetViews>
  <sheetFormatPr defaultRowHeight="15"/>
  <cols>
    <col min="1" max="1" width="103.42578125" style="134" customWidth="1"/>
    <col min="2" max="5" width="29.28515625" style="142" customWidth="1"/>
    <col min="6" max="6" width="3.7109375" style="261" customWidth="1"/>
    <col min="7" max="7" width="9.140625" style="261"/>
    <col min="8" max="8" width="9.140625" style="985"/>
    <col min="9" max="10" width="18.42578125" style="985" bestFit="1" customWidth="1"/>
    <col min="11" max="11" width="18.5703125" style="985" customWidth="1"/>
    <col min="12" max="256" width="9.140625" style="985"/>
    <col min="257" max="257" width="103.42578125" style="985" customWidth="1"/>
    <col min="258" max="261" width="29.28515625" style="985" customWidth="1"/>
    <col min="262" max="262" width="3.7109375" style="985" customWidth="1"/>
    <col min="263" max="264" width="9.140625" style="985"/>
    <col min="265" max="266" width="18.42578125" style="985" bestFit="1" customWidth="1"/>
    <col min="267" max="267" width="18.5703125" style="985" customWidth="1"/>
    <col min="268" max="512" width="9.140625" style="985"/>
    <col min="513" max="513" width="103.42578125" style="985" customWidth="1"/>
    <col min="514" max="517" width="29.28515625" style="985" customWidth="1"/>
    <col min="518" max="518" width="3.7109375" style="985" customWidth="1"/>
    <col min="519" max="520" width="9.140625" style="985"/>
    <col min="521" max="522" width="18.42578125" style="985" bestFit="1" customWidth="1"/>
    <col min="523" max="523" width="18.5703125" style="985" customWidth="1"/>
    <col min="524" max="768" width="9.140625" style="985"/>
    <col min="769" max="769" width="103.42578125" style="985" customWidth="1"/>
    <col min="770" max="773" width="29.28515625" style="985" customWidth="1"/>
    <col min="774" max="774" width="3.7109375" style="985" customWidth="1"/>
    <col min="775" max="776" width="9.140625" style="985"/>
    <col min="777" max="778" width="18.42578125" style="985" bestFit="1" customWidth="1"/>
    <col min="779" max="779" width="18.5703125" style="985" customWidth="1"/>
    <col min="780" max="1024" width="9.140625" style="985"/>
    <col min="1025" max="1025" width="103.42578125" style="985" customWidth="1"/>
    <col min="1026" max="1029" width="29.28515625" style="985" customWidth="1"/>
    <col min="1030" max="1030" width="3.7109375" style="985" customWidth="1"/>
    <col min="1031" max="1032" width="9.140625" style="985"/>
    <col min="1033" max="1034" width="18.42578125" style="985" bestFit="1" customWidth="1"/>
    <col min="1035" max="1035" width="18.5703125" style="985" customWidth="1"/>
    <col min="1036" max="1280" width="9.140625" style="985"/>
    <col min="1281" max="1281" width="103.42578125" style="985" customWidth="1"/>
    <col min="1282" max="1285" width="29.28515625" style="985" customWidth="1"/>
    <col min="1286" max="1286" width="3.7109375" style="985" customWidth="1"/>
    <col min="1287" max="1288" width="9.140625" style="985"/>
    <col min="1289" max="1290" width="18.42578125" style="985" bestFit="1" customWidth="1"/>
    <col min="1291" max="1291" width="18.5703125" style="985" customWidth="1"/>
    <col min="1292" max="1536" width="9.140625" style="985"/>
    <col min="1537" max="1537" width="103.42578125" style="985" customWidth="1"/>
    <col min="1538" max="1541" width="29.28515625" style="985" customWidth="1"/>
    <col min="1542" max="1542" width="3.7109375" style="985" customWidth="1"/>
    <col min="1543" max="1544" width="9.140625" style="985"/>
    <col min="1545" max="1546" width="18.42578125" style="985" bestFit="1" customWidth="1"/>
    <col min="1547" max="1547" width="18.5703125" style="985" customWidth="1"/>
    <col min="1548" max="1792" width="9.140625" style="985"/>
    <col min="1793" max="1793" width="103.42578125" style="985" customWidth="1"/>
    <col min="1794" max="1797" width="29.28515625" style="985" customWidth="1"/>
    <col min="1798" max="1798" width="3.7109375" style="985" customWidth="1"/>
    <col min="1799" max="1800" width="9.140625" style="985"/>
    <col min="1801" max="1802" width="18.42578125" style="985" bestFit="1" customWidth="1"/>
    <col min="1803" max="1803" width="18.5703125" style="985" customWidth="1"/>
    <col min="1804" max="2048" width="9.140625" style="985"/>
    <col min="2049" max="2049" width="103.42578125" style="985" customWidth="1"/>
    <col min="2050" max="2053" width="29.28515625" style="985" customWidth="1"/>
    <col min="2054" max="2054" width="3.7109375" style="985" customWidth="1"/>
    <col min="2055" max="2056" width="9.140625" style="985"/>
    <col min="2057" max="2058" width="18.42578125" style="985" bestFit="1" customWidth="1"/>
    <col min="2059" max="2059" width="18.5703125" style="985" customWidth="1"/>
    <col min="2060" max="2304" width="9.140625" style="985"/>
    <col min="2305" max="2305" width="103.42578125" style="985" customWidth="1"/>
    <col min="2306" max="2309" width="29.28515625" style="985" customWidth="1"/>
    <col min="2310" max="2310" width="3.7109375" style="985" customWidth="1"/>
    <col min="2311" max="2312" width="9.140625" style="985"/>
    <col min="2313" max="2314" width="18.42578125" style="985" bestFit="1" customWidth="1"/>
    <col min="2315" max="2315" width="18.5703125" style="985" customWidth="1"/>
    <col min="2316" max="2560" width="9.140625" style="985"/>
    <col min="2561" max="2561" width="103.42578125" style="985" customWidth="1"/>
    <col min="2562" max="2565" width="29.28515625" style="985" customWidth="1"/>
    <col min="2566" max="2566" width="3.7109375" style="985" customWidth="1"/>
    <col min="2567" max="2568" width="9.140625" style="985"/>
    <col min="2569" max="2570" width="18.42578125" style="985" bestFit="1" customWidth="1"/>
    <col min="2571" max="2571" width="18.5703125" style="985" customWidth="1"/>
    <col min="2572" max="2816" width="9.140625" style="985"/>
    <col min="2817" max="2817" width="103.42578125" style="985" customWidth="1"/>
    <col min="2818" max="2821" width="29.28515625" style="985" customWidth="1"/>
    <col min="2822" max="2822" width="3.7109375" style="985" customWidth="1"/>
    <col min="2823" max="2824" width="9.140625" style="985"/>
    <col min="2825" max="2826" width="18.42578125" style="985" bestFit="1" customWidth="1"/>
    <col min="2827" max="2827" width="18.5703125" style="985" customWidth="1"/>
    <col min="2828" max="3072" width="9.140625" style="985"/>
    <col min="3073" max="3073" width="103.42578125" style="985" customWidth="1"/>
    <col min="3074" max="3077" width="29.28515625" style="985" customWidth="1"/>
    <col min="3078" max="3078" width="3.7109375" style="985" customWidth="1"/>
    <col min="3079" max="3080" width="9.140625" style="985"/>
    <col min="3081" max="3082" width="18.42578125" style="985" bestFit="1" customWidth="1"/>
    <col min="3083" max="3083" width="18.5703125" style="985" customWidth="1"/>
    <col min="3084" max="3328" width="9.140625" style="985"/>
    <col min="3329" max="3329" width="103.42578125" style="985" customWidth="1"/>
    <col min="3330" max="3333" width="29.28515625" style="985" customWidth="1"/>
    <col min="3334" max="3334" width="3.7109375" style="985" customWidth="1"/>
    <col min="3335" max="3336" width="9.140625" style="985"/>
    <col min="3337" max="3338" width="18.42578125" style="985" bestFit="1" customWidth="1"/>
    <col min="3339" max="3339" width="18.5703125" style="985" customWidth="1"/>
    <col min="3340" max="3584" width="9.140625" style="985"/>
    <col min="3585" max="3585" width="103.42578125" style="985" customWidth="1"/>
    <col min="3586" max="3589" width="29.28515625" style="985" customWidth="1"/>
    <col min="3590" max="3590" width="3.7109375" style="985" customWidth="1"/>
    <col min="3591" max="3592" width="9.140625" style="985"/>
    <col min="3593" max="3594" width="18.42578125" style="985" bestFit="1" customWidth="1"/>
    <col min="3595" max="3595" width="18.5703125" style="985" customWidth="1"/>
    <col min="3596" max="3840" width="9.140625" style="985"/>
    <col min="3841" max="3841" width="103.42578125" style="985" customWidth="1"/>
    <col min="3842" max="3845" width="29.28515625" style="985" customWidth="1"/>
    <col min="3846" max="3846" width="3.7109375" style="985" customWidth="1"/>
    <col min="3847" max="3848" width="9.140625" style="985"/>
    <col min="3849" max="3850" width="18.42578125" style="985" bestFit="1" customWidth="1"/>
    <col min="3851" max="3851" width="18.5703125" style="985" customWidth="1"/>
    <col min="3852" max="4096" width="9.140625" style="985"/>
    <col min="4097" max="4097" width="103.42578125" style="985" customWidth="1"/>
    <col min="4098" max="4101" width="29.28515625" style="985" customWidth="1"/>
    <col min="4102" max="4102" width="3.7109375" style="985" customWidth="1"/>
    <col min="4103" max="4104" width="9.140625" style="985"/>
    <col min="4105" max="4106" width="18.42578125" style="985" bestFit="1" customWidth="1"/>
    <col min="4107" max="4107" width="18.5703125" style="985" customWidth="1"/>
    <col min="4108" max="4352" width="9.140625" style="985"/>
    <col min="4353" max="4353" width="103.42578125" style="985" customWidth="1"/>
    <col min="4354" max="4357" width="29.28515625" style="985" customWidth="1"/>
    <col min="4358" max="4358" width="3.7109375" style="985" customWidth="1"/>
    <col min="4359" max="4360" width="9.140625" style="985"/>
    <col min="4361" max="4362" width="18.42578125" style="985" bestFit="1" customWidth="1"/>
    <col min="4363" max="4363" width="18.5703125" style="985" customWidth="1"/>
    <col min="4364" max="4608" width="9.140625" style="985"/>
    <col min="4609" max="4609" width="103.42578125" style="985" customWidth="1"/>
    <col min="4610" max="4613" width="29.28515625" style="985" customWidth="1"/>
    <col min="4614" max="4614" width="3.7109375" style="985" customWidth="1"/>
    <col min="4615" max="4616" width="9.140625" style="985"/>
    <col min="4617" max="4618" width="18.42578125" style="985" bestFit="1" customWidth="1"/>
    <col min="4619" max="4619" width="18.5703125" style="985" customWidth="1"/>
    <col min="4620" max="4864" width="9.140625" style="985"/>
    <col min="4865" max="4865" width="103.42578125" style="985" customWidth="1"/>
    <col min="4866" max="4869" width="29.28515625" style="985" customWidth="1"/>
    <col min="4870" max="4870" width="3.7109375" style="985" customWidth="1"/>
    <col min="4871" max="4872" width="9.140625" style="985"/>
    <col min="4873" max="4874" width="18.42578125" style="985" bestFit="1" customWidth="1"/>
    <col min="4875" max="4875" width="18.5703125" style="985" customWidth="1"/>
    <col min="4876" max="5120" width="9.140625" style="985"/>
    <col min="5121" max="5121" width="103.42578125" style="985" customWidth="1"/>
    <col min="5122" max="5125" width="29.28515625" style="985" customWidth="1"/>
    <col min="5126" max="5126" width="3.7109375" style="985" customWidth="1"/>
    <col min="5127" max="5128" width="9.140625" style="985"/>
    <col min="5129" max="5130" width="18.42578125" style="985" bestFit="1" customWidth="1"/>
    <col min="5131" max="5131" width="18.5703125" style="985" customWidth="1"/>
    <col min="5132" max="5376" width="9.140625" style="985"/>
    <col min="5377" max="5377" width="103.42578125" style="985" customWidth="1"/>
    <col min="5378" max="5381" width="29.28515625" style="985" customWidth="1"/>
    <col min="5382" max="5382" width="3.7109375" style="985" customWidth="1"/>
    <col min="5383" max="5384" width="9.140625" style="985"/>
    <col min="5385" max="5386" width="18.42578125" style="985" bestFit="1" customWidth="1"/>
    <col min="5387" max="5387" width="18.5703125" style="985" customWidth="1"/>
    <col min="5388" max="5632" width="9.140625" style="985"/>
    <col min="5633" max="5633" width="103.42578125" style="985" customWidth="1"/>
    <col min="5634" max="5637" width="29.28515625" style="985" customWidth="1"/>
    <col min="5638" max="5638" width="3.7109375" style="985" customWidth="1"/>
    <col min="5639" max="5640" width="9.140625" style="985"/>
    <col min="5641" max="5642" width="18.42578125" style="985" bestFit="1" customWidth="1"/>
    <col min="5643" max="5643" width="18.5703125" style="985" customWidth="1"/>
    <col min="5644" max="5888" width="9.140625" style="985"/>
    <col min="5889" max="5889" width="103.42578125" style="985" customWidth="1"/>
    <col min="5890" max="5893" width="29.28515625" style="985" customWidth="1"/>
    <col min="5894" max="5894" width="3.7109375" style="985" customWidth="1"/>
    <col min="5895" max="5896" width="9.140625" style="985"/>
    <col min="5897" max="5898" width="18.42578125" style="985" bestFit="1" customWidth="1"/>
    <col min="5899" max="5899" width="18.5703125" style="985" customWidth="1"/>
    <col min="5900" max="6144" width="9.140625" style="985"/>
    <col min="6145" max="6145" width="103.42578125" style="985" customWidth="1"/>
    <col min="6146" max="6149" width="29.28515625" style="985" customWidth="1"/>
    <col min="6150" max="6150" width="3.7109375" style="985" customWidth="1"/>
    <col min="6151" max="6152" width="9.140625" style="985"/>
    <col min="6153" max="6154" width="18.42578125" style="985" bestFit="1" customWidth="1"/>
    <col min="6155" max="6155" width="18.5703125" style="985" customWidth="1"/>
    <col min="6156" max="6400" width="9.140625" style="985"/>
    <col min="6401" max="6401" width="103.42578125" style="985" customWidth="1"/>
    <col min="6402" max="6405" width="29.28515625" style="985" customWidth="1"/>
    <col min="6406" max="6406" width="3.7109375" style="985" customWidth="1"/>
    <col min="6407" max="6408" width="9.140625" style="985"/>
    <col min="6409" max="6410" width="18.42578125" style="985" bestFit="1" customWidth="1"/>
    <col min="6411" max="6411" width="18.5703125" style="985" customWidth="1"/>
    <col min="6412" max="6656" width="9.140625" style="985"/>
    <col min="6657" max="6657" width="103.42578125" style="985" customWidth="1"/>
    <col min="6658" max="6661" width="29.28515625" style="985" customWidth="1"/>
    <col min="6662" max="6662" width="3.7109375" style="985" customWidth="1"/>
    <col min="6663" max="6664" width="9.140625" style="985"/>
    <col min="6665" max="6666" width="18.42578125" style="985" bestFit="1" customWidth="1"/>
    <col min="6667" max="6667" width="18.5703125" style="985" customWidth="1"/>
    <col min="6668" max="6912" width="9.140625" style="985"/>
    <col min="6913" max="6913" width="103.42578125" style="985" customWidth="1"/>
    <col min="6914" max="6917" width="29.28515625" style="985" customWidth="1"/>
    <col min="6918" max="6918" width="3.7109375" style="985" customWidth="1"/>
    <col min="6919" max="6920" width="9.140625" style="985"/>
    <col min="6921" max="6922" width="18.42578125" style="985" bestFit="1" customWidth="1"/>
    <col min="6923" max="6923" width="18.5703125" style="985" customWidth="1"/>
    <col min="6924" max="7168" width="9.140625" style="985"/>
    <col min="7169" max="7169" width="103.42578125" style="985" customWidth="1"/>
    <col min="7170" max="7173" width="29.28515625" style="985" customWidth="1"/>
    <col min="7174" max="7174" width="3.7109375" style="985" customWidth="1"/>
    <col min="7175" max="7176" width="9.140625" style="985"/>
    <col min="7177" max="7178" width="18.42578125" style="985" bestFit="1" customWidth="1"/>
    <col min="7179" max="7179" width="18.5703125" style="985" customWidth="1"/>
    <col min="7180" max="7424" width="9.140625" style="985"/>
    <col min="7425" max="7425" width="103.42578125" style="985" customWidth="1"/>
    <col min="7426" max="7429" width="29.28515625" style="985" customWidth="1"/>
    <col min="7430" max="7430" width="3.7109375" style="985" customWidth="1"/>
    <col min="7431" max="7432" width="9.140625" style="985"/>
    <col min="7433" max="7434" width="18.42578125" style="985" bestFit="1" customWidth="1"/>
    <col min="7435" max="7435" width="18.5703125" style="985" customWidth="1"/>
    <col min="7436" max="7680" width="9.140625" style="985"/>
    <col min="7681" max="7681" width="103.42578125" style="985" customWidth="1"/>
    <col min="7682" max="7685" width="29.28515625" style="985" customWidth="1"/>
    <col min="7686" max="7686" width="3.7109375" style="985" customWidth="1"/>
    <col min="7687" max="7688" width="9.140625" style="985"/>
    <col min="7689" max="7690" width="18.42578125" style="985" bestFit="1" customWidth="1"/>
    <col min="7691" max="7691" width="18.5703125" style="985" customWidth="1"/>
    <col min="7692" max="7936" width="9.140625" style="985"/>
    <col min="7937" max="7937" width="103.42578125" style="985" customWidth="1"/>
    <col min="7938" max="7941" width="29.28515625" style="985" customWidth="1"/>
    <col min="7942" max="7942" width="3.7109375" style="985" customWidth="1"/>
    <col min="7943" max="7944" width="9.140625" style="985"/>
    <col min="7945" max="7946" width="18.42578125" style="985" bestFit="1" customWidth="1"/>
    <col min="7947" max="7947" width="18.5703125" style="985" customWidth="1"/>
    <col min="7948" max="8192" width="9.140625" style="985"/>
    <col min="8193" max="8193" width="103.42578125" style="985" customWidth="1"/>
    <col min="8194" max="8197" width="29.28515625" style="985" customWidth="1"/>
    <col min="8198" max="8198" width="3.7109375" style="985" customWidth="1"/>
    <col min="8199" max="8200" width="9.140625" style="985"/>
    <col min="8201" max="8202" width="18.42578125" style="985" bestFit="1" customWidth="1"/>
    <col min="8203" max="8203" width="18.5703125" style="985" customWidth="1"/>
    <col min="8204" max="8448" width="9.140625" style="985"/>
    <col min="8449" max="8449" width="103.42578125" style="985" customWidth="1"/>
    <col min="8450" max="8453" width="29.28515625" style="985" customWidth="1"/>
    <col min="8454" max="8454" width="3.7109375" style="985" customWidth="1"/>
    <col min="8455" max="8456" width="9.140625" style="985"/>
    <col min="8457" max="8458" width="18.42578125" style="985" bestFit="1" customWidth="1"/>
    <col min="8459" max="8459" width="18.5703125" style="985" customWidth="1"/>
    <col min="8460" max="8704" width="9.140625" style="985"/>
    <col min="8705" max="8705" width="103.42578125" style="985" customWidth="1"/>
    <col min="8706" max="8709" width="29.28515625" style="985" customWidth="1"/>
    <col min="8710" max="8710" width="3.7109375" style="985" customWidth="1"/>
    <col min="8711" max="8712" width="9.140625" style="985"/>
    <col min="8713" max="8714" width="18.42578125" style="985" bestFit="1" customWidth="1"/>
    <col min="8715" max="8715" width="18.5703125" style="985" customWidth="1"/>
    <col min="8716" max="8960" width="9.140625" style="985"/>
    <col min="8961" max="8961" width="103.42578125" style="985" customWidth="1"/>
    <col min="8962" max="8965" width="29.28515625" style="985" customWidth="1"/>
    <col min="8966" max="8966" width="3.7109375" style="985" customWidth="1"/>
    <col min="8967" max="8968" width="9.140625" style="985"/>
    <col min="8969" max="8970" width="18.42578125" style="985" bestFit="1" customWidth="1"/>
    <col min="8971" max="8971" width="18.5703125" style="985" customWidth="1"/>
    <col min="8972" max="9216" width="9.140625" style="985"/>
    <col min="9217" max="9217" width="103.42578125" style="985" customWidth="1"/>
    <col min="9218" max="9221" width="29.28515625" style="985" customWidth="1"/>
    <col min="9222" max="9222" width="3.7109375" style="985" customWidth="1"/>
    <col min="9223" max="9224" width="9.140625" style="985"/>
    <col min="9225" max="9226" width="18.42578125" style="985" bestFit="1" customWidth="1"/>
    <col min="9227" max="9227" width="18.5703125" style="985" customWidth="1"/>
    <col min="9228" max="9472" width="9.140625" style="985"/>
    <col min="9473" max="9473" width="103.42578125" style="985" customWidth="1"/>
    <col min="9474" max="9477" width="29.28515625" style="985" customWidth="1"/>
    <col min="9478" max="9478" width="3.7109375" style="985" customWidth="1"/>
    <col min="9479" max="9480" width="9.140625" style="985"/>
    <col min="9481" max="9482" width="18.42578125" style="985" bestFit="1" customWidth="1"/>
    <col min="9483" max="9483" width="18.5703125" style="985" customWidth="1"/>
    <col min="9484" max="9728" width="9.140625" style="985"/>
    <col min="9729" max="9729" width="103.42578125" style="985" customWidth="1"/>
    <col min="9730" max="9733" width="29.28515625" style="985" customWidth="1"/>
    <col min="9734" max="9734" width="3.7109375" style="985" customWidth="1"/>
    <col min="9735" max="9736" width="9.140625" style="985"/>
    <col min="9737" max="9738" width="18.42578125" style="985" bestFit="1" customWidth="1"/>
    <col min="9739" max="9739" width="18.5703125" style="985" customWidth="1"/>
    <col min="9740" max="9984" width="9.140625" style="985"/>
    <col min="9985" max="9985" width="103.42578125" style="985" customWidth="1"/>
    <col min="9986" max="9989" width="29.28515625" style="985" customWidth="1"/>
    <col min="9990" max="9990" width="3.7109375" style="985" customWidth="1"/>
    <col min="9991" max="9992" width="9.140625" style="985"/>
    <col min="9993" max="9994" width="18.42578125" style="985" bestFit="1" customWidth="1"/>
    <col min="9995" max="9995" width="18.5703125" style="985" customWidth="1"/>
    <col min="9996" max="10240" width="9.140625" style="985"/>
    <col min="10241" max="10241" width="103.42578125" style="985" customWidth="1"/>
    <col min="10242" max="10245" width="29.28515625" style="985" customWidth="1"/>
    <col min="10246" max="10246" width="3.7109375" style="985" customWidth="1"/>
    <col min="10247" max="10248" width="9.140625" style="985"/>
    <col min="10249" max="10250" width="18.42578125" style="985" bestFit="1" customWidth="1"/>
    <col min="10251" max="10251" width="18.5703125" style="985" customWidth="1"/>
    <col min="10252" max="10496" width="9.140625" style="985"/>
    <col min="10497" max="10497" width="103.42578125" style="985" customWidth="1"/>
    <col min="10498" max="10501" width="29.28515625" style="985" customWidth="1"/>
    <col min="10502" max="10502" width="3.7109375" style="985" customWidth="1"/>
    <col min="10503" max="10504" width="9.140625" style="985"/>
    <col min="10505" max="10506" width="18.42578125" style="985" bestFit="1" customWidth="1"/>
    <col min="10507" max="10507" width="18.5703125" style="985" customWidth="1"/>
    <col min="10508" max="10752" width="9.140625" style="985"/>
    <col min="10753" max="10753" width="103.42578125" style="985" customWidth="1"/>
    <col min="10754" max="10757" width="29.28515625" style="985" customWidth="1"/>
    <col min="10758" max="10758" width="3.7109375" style="985" customWidth="1"/>
    <col min="10759" max="10760" width="9.140625" style="985"/>
    <col min="10761" max="10762" width="18.42578125" style="985" bestFit="1" customWidth="1"/>
    <col min="10763" max="10763" width="18.5703125" style="985" customWidth="1"/>
    <col min="10764" max="11008" width="9.140625" style="985"/>
    <col min="11009" max="11009" width="103.42578125" style="985" customWidth="1"/>
    <col min="11010" max="11013" width="29.28515625" style="985" customWidth="1"/>
    <col min="11014" max="11014" width="3.7109375" style="985" customWidth="1"/>
    <col min="11015" max="11016" width="9.140625" style="985"/>
    <col min="11017" max="11018" width="18.42578125" style="985" bestFit="1" customWidth="1"/>
    <col min="11019" max="11019" width="18.5703125" style="985" customWidth="1"/>
    <col min="11020" max="11264" width="9.140625" style="985"/>
    <col min="11265" max="11265" width="103.42578125" style="985" customWidth="1"/>
    <col min="11266" max="11269" width="29.28515625" style="985" customWidth="1"/>
    <col min="11270" max="11270" width="3.7109375" style="985" customWidth="1"/>
    <col min="11271" max="11272" width="9.140625" style="985"/>
    <col min="11273" max="11274" width="18.42578125" style="985" bestFit="1" customWidth="1"/>
    <col min="11275" max="11275" width="18.5703125" style="985" customWidth="1"/>
    <col min="11276" max="11520" width="9.140625" style="985"/>
    <col min="11521" max="11521" width="103.42578125" style="985" customWidth="1"/>
    <col min="11522" max="11525" width="29.28515625" style="985" customWidth="1"/>
    <col min="11526" max="11526" width="3.7109375" style="985" customWidth="1"/>
    <col min="11527" max="11528" width="9.140625" style="985"/>
    <col min="11529" max="11530" width="18.42578125" style="985" bestFit="1" customWidth="1"/>
    <col min="11531" max="11531" width="18.5703125" style="985" customWidth="1"/>
    <col min="11532" max="11776" width="9.140625" style="985"/>
    <col min="11777" max="11777" width="103.42578125" style="985" customWidth="1"/>
    <col min="11778" max="11781" width="29.28515625" style="985" customWidth="1"/>
    <col min="11782" max="11782" width="3.7109375" style="985" customWidth="1"/>
    <col min="11783" max="11784" width="9.140625" style="985"/>
    <col min="11785" max="11786" width="18.42578125" style="985" bestFit="1" customWidth="1"/>
    <col min="11787" max="11787" width="18.5703125" style="985" customWidth="1"/>
    <col min="11788" max="12032" width="9.140625" style="985"/>
    <col min="12033" max="12033" width="103.42578125" style="985" customWidth="1"/>
    <col min="12034" max="12037" width="29.28515625" style="985" customWidth="1"/>
    <col min="12038" max="12038" width="3.7109375" style="985" customWidth="1"/>
    <col min="12039" max="12040" width="9.140625" style="985"/>
    <col min="12041" max="12042" width="18.42578125" style="985" bestFit="1" customWidth="1"/>
    <col min="12043" max="12043" width="18.5703125" style="985" customWidth="1"/>
    <col min="12044" max="12288" width="9.140625" style="985"/>
    <col min="12289" max="12289" width="103.42578125" style="985" customWidth="1"/>
    <col min="12290" max="12293" width="29.28515625" style="985" customWidth="1"/>
    <col min="12294" max="12294" width="3.7109375" style="985" customWidth="1"/>
    <col min="12295" max="12296" width="9.140625" style="985"/>
    <col min="12297" max="12298" width="18.42578125" style="985" bestFit="1" customWidth="1"/>
    <col min="12299" max="12299" width="18.5703125" style="985" customWidth="1"/>
    <col min="12300" max="12544" width="9.140625" style="985"/>
    <col min="12545" max="12545" width="103.42578125" style="985" customWidth="1"/>
    <col min="12546" max="12549" width="29.28515625" style="985" customWidth="1"/>
    <col min="12550" max="12550" width="3.7109375" style="985" customWidth="1"/>
    <col min="12551" max="12552" width="9.140625" style="985"/>
    <col min="12553" max="12554" width="18.42578125" style="985" bestFit="1" customWidth="1"/>
    <col min="12555" max="12555" width="18.5703125" style="985" customWidth="1"/>
    <col min="12556" max="12800" width="9.140625" style="985"/>
    <col min="12801" max="12801" width="103.42578125" style="985" customWidth="1"/>
    <col min="12802" max="12805" width="29.28515625" style="985" customWidth="1"/>
    <col min="12806" max="12806" width="3.7109375" style="985" customWidth="1"/>
    <col min="12807" max="12808" width="9.140625" style="985"/>
    <col min="12809" max="12810" width="18.42578125" style="985" bestFit="1" customWidth="1"/>
    <col min="12811" max="12811" width="18.5703125" style="985" customWidth="1"/>
    <col min="12812" max="13056" width="9.140625" style="985"/>
    <col min="13057" max="13057" width="103.42578125" style="985" customWidth="1"/>
    <col min="13058" max="13061" width="29.28515625" style="985" customWidth="1"/>
    <col min="13062" max="13062" width="3.7109375" style="985" customWidth="1"/>
    <col min="13063" max="13064" width="9.140625" style="985"/>
    <col min="13065" max="13066" width="18.42578125" style="985" bestFit="1" customWidth="1"/>
    <col min="13067" max="13067" width="18.5703125" style="985" customWidth="1"/>
    <col min="13068" max="13312" width="9.140625" style="985"/>
    <col min="13313" max="13313" width="103.42578125" style="985" customWidth="1"/>
    <col min="13314" max="13317" width="29.28515625" style="985" customWidth="1"/>
    <col min="13318" max="13318" width="3.7109375" style="985" customWidth="1"/>
    <col min="13319" max="13320" width="9.140625" style="985"/>
    <col min="13321" max="13322" width="18.42578125" style="985" bestFit="1" customWidth="1"/>
    <col min="13323" max="13323" width="18.5703125" style="985" customWidth="1"/>
    <col min="13324" max="13568" width="9.140625" style="985"/>
    <col min="13569" max="13569" width="103.42578125" style="985" customWidth="1"/>
    <col min="13570" max="13573" width="29.28515625" style="985" customWidth="1"/>
    <col min="13574" max="13574" width="3.7109375" style="985" customWidth="1"/>
    <col min="13575" max="13576" width="9.140625" style="985"/>
    <col min="13577" max="13578" width="18.42578125" style="985" bestFit="1" customWidth="1"/>
    <col min="13579" max="13579" width="18.5703125" style="985" customWidth="1"/>
    <col min="13580" max="13824" width="9.140625" style="985"/>
    <col min="13825" max="13825" width="103.42578125" style="985" customWidth="1"/>
    <col min="13826" max="13829" width="29.28515625" style="985" customWidth="1"/>
    <col min="13830" max="13830" width="3.7109375" style="985" customWidth="1"/>
    <col min="13831" max="13832" width="9.140625" style="985"/>
    <col min="13833" max="13834" width="18.42578125" style="985" bestFit="1" customWidth="1"/>
    <col min="13835" max="13835" width="18.5703125" style="985" customWidth="1"/>
    <col min="13836" max="14080" width="9.140625" style="985"/>
    <col min="14081" max="14081" width="103.42578125" style="985" customWidth="1"/>
    <col min="14082" max="14085" width="29.28515625" style="985" customWidth="1"/>
    <col min="14086" max="14086" width="3.7109375" style="985" customWidth="1"/>
    <col min="14087" max="14088" width="9.140625" style="985"/>
    <col min="14089" max="14090" width="18.42578125" style="985" bestFit="1" customWidth="1"/>
    <col min="14091" max="14091" width="18.5703125" style="985" customWidth="1"/>
    <col min="14092" max="14336" width="9.140625" style="985"/>
    <col min="14337" max="14337" width="103.42578125" style="985" customWidth="1"/>
    <col min="14338" max="14341" width="29.28515625" style="985" customWidth="1"/>
    <col min="14342" max="14342" width="3.7109375" style="985" customWidth="1"/>
    <col min="14343" max="14344" width="9.140625" style="985"/>
    <col min="14345" max="14346" width="18.42578125" style="985" bestFit="1" customWidth="1"/>
    <col min="14347" max="14347" width="18.5703125" style="985" customWidth="1"/>
    <col min="14348" max="14592" width="9.140625" style="985"/>
    <col min="14593" max="14593" width="103.42578125" style="985" customWidth="1"/>
    <col min="14594" max="14597" width="29.28515625" style="985" customWidth="1"/>
    <col min="14598" max="14598" width="3.7109375" style="985" customWidth="1"/>
    <col min="14599" max="14600" width="9.140625" style="985"/>
    <col min="14601" max="14602" width="18.42578125" style="985" bestFit="1" customWidth="1"/>
    <col min="14603" max="14603" width="18.5703125" style="985" customWidth="1"/>
    <col min="14604" max="14848" width="9.140625" style="985"/>
    <col min="14849" max="14849" width="103.42578125" style="985" customWidth="1"/>
    <col min="14850" max="14853" width="29.28515625" style="985" customWidth="1"/>
    <col min="14854" max="14854" width="3.7109375" style="985" customWidth="1"/>
    <col min="14855" max="14856" width="9.140625" style="985"/>
    <col min="14857" max="14858" width="18.42578125" style="985" bestFit="1" customWidth="1"/>
    <col min="14859" max="14859" width="18.5703125" style="985" customWidth="1"/>
    <col min="14860" max="15104" width="9.140625" style="985"/>
    <col min="15105" max="15105" width="103.42578125" style="985" customWidth="1"/>
    <col min="15106" max="15109" width="29.28515625" style="985" customWidth="1"/>
    <col min="15110" max="15110" width="3.7109375" style="985" customWidth="1"/>
    <col min="15111" max="15112" width="9.140625" style="985"/>
    <col min="15113" max="15114" width="18.42578125" style="985" bestFit="1" customWidth="1"/>
    <col min="15115" max="15115" width="18.5703125" style="985" customWidth="1"/>
    <col min="15116" max="15360" width="9.140625" style="985"/>
    <col min="15361" max="15361" width="103.42578125" style="985" customWidth="1"/>
    <col min="15362" max="15365" width="29.28515625" style="985" customWidth="1"/>
    <col min="15366" max="15366" width="3.7109375" style="985" customWidth="1"/>
    <col min="15367" max="15368" width="9.140625" style="985"/>
    <col min="15369" max="15370" width="18.42578125" style="985" bestFit="1" customWidth="1"/>
    <col min="15371" max="15371" width="18.5703125" style="985" customWidth="1"/>
    <col min="15372" max="15616" width="9.140625" style="985"/>
    <col min="15617" max="15617" width="103.42578125" style="985" customWidth="1"/>
    <col min="15618" max="15621" width="29.28515625" style="985" customWidth="1"/>
    <col min="15622" max="15622" width="3.7109375" style="985" customWidth="1"/>
    <col min="15623" max="15624" width="9.140625" style="985"/>
    <col min="15625" max="15626" width="18.42578125" style="985" bestFit="1" customWidth="1"/>
    <col min="15627" max="15627" width="18.5703125" style="985" customWidth="1"/>
    <col min="15628" max="15872" width="9.140625" style="985"/>
    <col min="15873" max="15873" width="103.42578125" style="985" customWidth="1"/>
    <col min="15874" max="15877" width="29.28515625" style="985" customWidth="1"/>
    <col min="15878" max="15878" width="3.7109375" style="985" customWidth="1"/>
    <col min="15879" max="15880" width="9.140625" style="985"/>
    <col min="15881" max="15882" width="18.42578125" style="985" bestFit="1" customWidth="1"/>
    <col min="15883" max="15883" width="18.5703125" style="985" customWidth="1"/>
    <col min="15884" max="16128" width="9.140625" style="985"/>
    <col min="16129" max="16129" width="103.42578125" style="985" customWidth="1"/>
    <col min="16130" max="16133" width="29.28515625" style="985" customWidth="1"/>
    <col min="16134" max="16134" width="3.7109375" style="985" customWidth="1"/>
    <col min="16135" max="16136" width="9.140625" style="985"/>
    <col min="16137" max="16138" width="18.42578125" style="985" bestFit="1" customWidth="1"/>
    <col min="16139" max="16139" width="18.5703125" style="985" customWidth="1"/>
    <col min="16140" max="16384" width="9.140625" style="985"/>
  </cols>
  <sheetData>
    <row r="1" spans="1:5" s="137" customFormat="1" ht="2.25" customHeight="1">
      <c r="A1" s="262"/>
      <c r="B1" s="649"/>
      <c r="C1" s="649"/>
      <c r="D1" s="649"/>
      <c r="E1" s="649"/>
    </row>
    <row r="2" spans="1:5" s="126" customFormat="1" ht="50.25" customHeight="1">
      <c r="A2" s="1098" t="s">
        <v>922</v>
      </c>
      <c r="B2" s="1098"/>
      <c r="C2" s="1098"/>
      <c r="D2" s="1098"/>
      <c r="E2" s="1098"/>
    </row>
    <row r="3" spans="1:5" s="126" customFormat="1" ht="34.5" customHeight="1">
      <c r="A3" s="1098" t="s">
        <v>908</v>
      </c>
      <c r="B3" s="1098"/>
      <c r="C3" s="1098"/>
      <c r="D3" s="1098"/>
      <c r="E3" s="1127"/>
    </row>
    <row r="4" spans="1:5" s="126" customFormat="1" ht="34.5" customHeight="1">
      <c r="A4" s="1098" t="s">
        <v>1493</v>
      </c>
      <c r="B4" s="1098"/>
      <c r="C4" s="1098"/>
      <c r="D4" s="1098"/>
      <c r="E4" s="1098"/>
    </row>
    <row r="5" spans="1:5" s="127" customFormat="1" ht="54.75" customHeight="1">
      <c r="A5" s="1099" t="s">
        <v>1372</v>
      </c>
      <c r="B5" s="1099"/>
      <c r="C5" s="1099"/>
      <c r="D5" s="1099"/>
      <c r="E5" s="1099"/>
    </row>
    <row r="6" spans="1:5" s="985" customFormat="1" ht="6" customHeight="1">
      <c r="A6" s="134"/>
      <c r="B6" s="142"/>
      <c r="C6" s="142"/>
      <c r="D6" s="142"/>
      <c r="E6" s="142"/>
    </row>
    <row r="7" spans="1:5" s="985" customFormat="1" ht="4.5" customHeight="1" thickBot="1">
      <c r="A7" s="650"/>
      <c r="B7" s="651"/>
      <c r="C7" s="651"/>
      <c r="D7" s="651"/>
      <c r="E7" s="651"/>
    </row>
    <row r="8" spans="1:5" s="227" customFormat="1" ht="45" customHeight="1" thickTop="1" thickBot="1">
      <c r="A8" s="436"/>
      <c r="B8" s="437" t="s">
        <v>923</v>
      </c>
      <c r="C8" s="437" t="s">
        <v>924</v>
      </c>
      <c r="D8" s="437" t="s">
        <v>925</v>
      </c>
      <c r="E8" s="438" t="s">
        <v>926</v>
      </c>
    </row>
    <row r="9" spans="1:5" s="227" customFormat="1" ht="45" customHeight="1" thickTop="1" thickBot="1">
      <c r="A9" s="439" t="s">
        <v>305</v>
      </c>
      <c r="B9" s="437"/>
      <c r="C9" s="437"/>
      <c r="D9" s="437"/>
      <c r="E9" s="438"/>
    </row>
    <row r="10" spans="1:5" s="190" customFormat="1" ht="23.25" customHeight="1" thickTop="1" thickBot="1">
      <c r="A10" s="440" t="s">
        <v>7</v>
      </c>
      <c r="B10" s="441">
        <v>399062938.49000001</v>
      </c>
      <c r="C10" s="441">
        <v>129581671.51000001</v>
      </c>
      <c r="D10" s="441">
        <v>156125325.68000001</v>
      </c>
      <c r="E10" s="441">
        <v>684769935.68000007</v>
      </c>
    </row>
    <row r="11" spans="1:5" s="190" customFormat="1" ht="21.75" customHeight="1" thickTop="1">
      <c r="A11" s="199" t="s">
        <v>8</v>
      </c>
      <c r="B11" s="442">
        <v>18097196.190000001</v>
      </c>
      <c r="C11" s="442">
        <v>7513464.2699999996</v>
      </c>
      <c r="D11" s="442">
        <v>1959925.04</v>
      </c>
      <c r="E11" s="442">
        <v>27570585.5</v>
      </c>
    </row>
    <row r="12" spans="1:5" s="161" customFormat="1" ht="20.25" customHeight="1">
      <c r="A12" s="443" t="s">
        <v>17</v>
      </c>
      <c r="B12" s="444">
        <v>21296754.960000001</v>
      </c>
      <c r="C12" s="444">
        <v>852692.42</v>
      </c>
      <c r="D12" s="444">
        <v>42885.54</v>
      </c>
      <c r="E12" s="442">
        <v>22192332.920000002</v>
      </c>
    </row>
    <row r="13" spans="1:5" s="161" customFormat="1" ht="20.25" customHeight="1">
      <c r="A13" s="443" t="s">
        <v>26</v>
      </c>
      <c r="B13" s="444">
        <v>328381877.22000003</v>
      </c>
      <c r="C13" s="444">
        <v>114842491.42</v>
      </c>
      <c r="D13" s="444">
        <v>151310713.49000001</v>
      </c>
      <c r="E13" s="442">
        <v>594535082.13000011</v>
      </c>
    </row>
    <row r="14" spans="1:5" s="161" customFormat="1" ht="20.25" customHeight="1">
      <c r="A14" s="443" t="s">
        <v>28</v>
      </c>
      <c r="B14" s="444">
        <v>319289576.25999999</v>
      </c>
      <c r="C14" s="444">
        <v>101006473.22</v>
      </c>
      <c r="D14" s="444">
        <v>148619367.63999999</v>
      </c>
      <c r="E14" s="442">
        <v>568915417.12</v>
      </c>
    </row>
    <row r="15" spans="1:5" s="161" customFormat="1" ht="20.25" customHeight="1">
      <c r="A15" s="443" t="s">
        <v>909</v>
      </c>
      <c r="B15" s="444">
        <v>3607767.13</v>
      </c>
      <c r="C15" s="444">
        <v>10985946.890000001</v>
      </c>
      <c r="D15" s="444">
        <v>0</v>
      </c>
      <c r="E15" s="442">
        <v>14593714.02</v>
      </c>
    </row>
    <row r="16" spans="1:5" s="161" customFormat="1" ht="20.25" customHeight="1">
      <c r="A16" s="443" t="s">
        <v>32</v>
      </c>
      <c r="B16" s="444">
        <v>1254207.3799999999</v>
      </c>
      <c r="C16" s="444">
        <v>863289.03</v>
      </c>
      <c r="D16" s="444">
        <v>1773042.77</v>
      </c>
      <c r="E16" s="442">
        <v>3890539.18</v>
      </c>
    </row>
    <row r="17" spans="1:5" s="161" customFormat="1" ht="20.25" customHeight="1">
      <c r="A17" s="443" t="s">
        <v>910</v>
      </c>
      <c r="B17" s="444">
        <v>0</v>
      </c>
      <c r="C17" s="444">
        <v>432245.79</v>
      </c>
      <c r="D17" s="444">
        <v>0</v>
      </c>
      <c r="E17" s="442">
        <v>432245.79</v>
      </c>
    </row>
    <row r="18" spans="1:5" s="161" customFormat="1" ht="20.25" customHeight="1">
      <c r="A18" s="443" t="s">
        <v>36</v>
      </c>
      <c r="B18" s="444">
        <v>3645667.33</v>
      </c>
      <c r="C18" s="444">
        <v>2532186.92</v>
      </c>
      <c r="D18" s="444">
        <v>1176378.06</v>
      </c>
      <c r="E18" s="442">
        <v>7354232.3100000005</v>
      </c>
    </row>
    <row r="19" spans="1:5" s="161" customFormat="1" ht="20.25" customHeight="1">
      <c r="A19" s="443" t="s">
        <v>911</v>
      </c>
      <c r="B19" s="444">
        <v>1039550.42</v>
      </c>
      <c r="C19" s="444">
        <v>121144.59</v>
      </c>
      <c r="D19" s="444">
        <v>0</v>
      </c>
      <c r="E19" s="442">
        <v>1160695.01</v>
      </c>
    </row>
    <row r="20" spans="1:5" s="161" customFormat="1" ht="20.25" customHeight="1">
      <c r="A20" s="443" t="s">
        <v>39</v>
      </c>
      <c r="B20" s="444">
        <v>3924242.38</v>
      </c>
      <c r="C20" s="444">
        <v>2693731.9</v>
      </c>
      <c r="D20" s="444">
        <v>1871537.99</v>
      </c>
      <c r="E20" s="442">
        <v>8489512.2699999996</v>
      </c>
    </row>
    <row r="21" spans="1:5" s="161" customFormat="1" ht="20.25" customHeight="1">
      <c r="A21" s="443" t="s">
        <v>46</v>
      </c>
      <c r="B21" s="444">
        <v>-4379133.68</v>
      </c>
      <c r="C21" s="444">
        <v>-3792526.92</v>
      </c>
      <c r="D21" s="444">
        <v>-2129612.9700000002</v>
      </c>
      <c r="E21" s="442">
        <v>-10301273.57</v>
      </c>
    </row>
    <row r="22" spans="1:5" s="161" customFormat="1" ht="20.25" customHeight="1">
      <c r="A22" s="443" t="s">
        <v>57</v>
      </c>
      <c r="B22" s="444">
        <v>26062739.890000001</v>
      </c>
      <c r="C22" s="444">
        <v>5043461.6399999997</v>
      </c>
      <c r="D22" s="444">
        <v>2072430.16</v>
      </c>
      <c r="E22" s="442">
        <v>33178631.690000001</v>
      </c>
    </row>
    <row r="23" spans="1:5" s="161" customFormat="1" ht="20.25" customHeight="1">
      <c r="A23" s="443" t="s">
        <v>63</v>
      </c>
      <c r="B23" s="444">
        <v>0</v>
      </c>
      <c r="C23" s="444">
        <v>852393.3</v>
      </c>
      <c r="D23" s="444">
        <v>290223.61</v>
      </c>
      <c r="E23" s="442">
        <v>1142616.9100000001</v>
      </c>
    </row>
    <row r="24" spans="1:5" s="161" customFormat="1" ht="20.25" customHeight="1">
      <c r="A24" s="443" t="s">
        <v>69</v>
      </c>
      <c r="B24" s="444">
        <v>30991.61</v>
      </c>
      <c r="C24" s="444">
        <v>0</v>
      </c>
      <c r="D24" s="444">
        <v>0</v>
      </c>
      <c r="E24" s="442">
        <v>30991.61</v>
      </c>
    </row>
    <row r="25" spans="1:5" s="161" customFormat="1" ht="20.25" customHeight="1">
      <c r="A25" s="443" t="s">
        <v>74</v>
      </c>
      <c r="B25" s="444">
        <v>5193378.62</v>
      </c>
      <c r="C25" s="444">
        <v>418191.82</v>
      </c>
      <c r="D25" s="444">
        <v>351658.09</v>
      </c>
      <c r="E25" s="442">
        <v>5963228.5300000003</v>
      </c>
    </row>
    <row r="26" spans="1:5" s="161" customFormat="1" ht="27.75" customHeight="1" thickBot="1">
      <c r="A26" s="443" t="s">
        <v>84</v>
      </c>
      <c r="B26" s="444">
        <v>0</v>
      </c>
      <c r="C26" s="444">
        <v>58976.639999999999</v>
      </c>
      <c r="D26" s="444">
        <v>97489.75</v>
      </c>
      <c r="E26" s="442">
        <v>156466.39000000001</v>
      </c>
    </row>
    <row r="27" spans="1:5" s="190" customFormat="1" ht="23.25" customHeight="1" thickTop="1" thickBot="1">
      <c r="A27" s="445" t="s">
        <v>90</v>
      </c>
      <c r="B27" s="441">
        <v>343032564.18000001</v>
      </c>
      <c r="C27" s="441">
        <v>112720555.29000001</v>
      </c>
      <c r="D27" s="441">
        <v>123230057.78</v>
      </c>
      <c r="E27" s="441">
        <v>578983177.25</v>
      </c>
    </row>
    <row r="28" spans="1:5" s="985" customFormat="1" ht="20.25" customHeight="1" thickTop="1">
      <c r="A28" s="202" t="s">
        <v>91</v>
      </c>
      <c r="B28" s="446">
        <v>0</v>
      </c>
      <c r="C28" s="446">
        <v>0</v>
      </c>
      <c r="D28" s="446">
        <v>0</v>
      </c>
      <c r="E28" s="442">
        <v>0</v>
      </c>
    </row>
    <row r="29" spans="1:5" s="985" customFormat="1" ht="20.25" customHeight="1">
      <c r="A29" s="78" t="s">
        <v>92</v>
      </c>
      <c r="B29" s="446">
        <v>0</v>
      </c>
      <c r="C29" s="446">
        <v>0</v>
      </c>
      <c r="D29" s="446">
        <v>0</v>
      </c>
      <c r="E29" s="442">
        <v>0</v>
      </c>
    </row>
    <row r="30" spans="1:5" s="985" customFormat="1" ht="20.25" customHeight="1">
      <c r="A30" s="78" t="s">
        <v>95</v>
      </c>
      <c r="B30" s="446">
        <v>0</v>
      </c>
      <c r="C30" s="446">
        <v>0</v>
      </c>
      <c r="D30" s="446">
        <v>0</v>
      </c>
      <c r="E30" s="442">
        <v>0</v>
      </c>
    </row>
    <row r="31" spans="1:5" s="985" customFormat="1" ht="20.25" customHeight="1">
      <c r="A31" s="78" t="s">
        <v>96</v>
      </c>
      <c r="B31" s="446">
        <v>0</v>
      </c>
      <c r="C31" s="446">
        <v>0</v>
      </c>
      <c r="D31" s="446">
        <v>0</v>
      </c>
      <c r="E31" s="442">
        <v>0</v>
      </c>
    </row>
    <row r="32" spans="1:5" s="985" customFormat="1" ht="20.25" customHeight="1">
      <c r="A32" s="78" t="s">
        <v>105</v>
      </c>
      <c r="B32" s="446">
        <v>0</v>
      </c>
      <c r="C32" s="446">
        <v>0</v>
      </c>
      <c r="D32" s="446">
        <v>0</v>
      </c>
      <c r="E32" s="442">
        <v>0</v>
      </c>
    </row>
    <row r="33" spans="1:5" s="985" customFormat="1" ht="20.25" customHeight="1">
      <c r="A33" s="78" t="s">
        <v>106</v>
      </c>
      <c r="B33" s="446">
        <v>0</v>
      </c>
      <c r="C33" s="446">
        <v>0</v>
      </c>
      <c r="D33" s="446">
        <v>0</v>
      </c>
      <c r="E33" s="442">
        <v>0</v>
      </c>
    </row>
    <row r="34" spans="1:5" s="985" customFormat="1" ht="20.25" customHeight="1">
      <c r="A34" s="78" t="s">
        <v>107</v>
      </c>
      <c r="B34" s="446">
        <v>0</v>
      </c>
      <c r="C34" s="446">
        <v>0</v>
      </c>
      <c r="D34" s="446">
        <v>0</v>
      </c>
      <c r="E34" s="442">
        <v>0</v>
      </c>
    </row>
    <row r="35" spans="1:5" s="985" customFormat="1" ht="20.25" customHeight="1">
      <c r="A35" s="202" t="s">
        <v>108</v>
      </c>
      <c r="B35" s="446">
        <v>0</v>
      </c>
      <c r="C35" s="446">
        <v>0</v>
      </c>
      <c r="D35" s="446">
        <v>0</v>
      </c>
      <c r="E35" s="442">
        <v>0</v>
      </c>
    </row>
    <row r="36" spans="1:5" s="985" customFormat="1" ht="20.25" customHeight="1">
      <c r="A36" s="202" t="s">
        <v>116</v>
      </c>
      <c r="B36" s="446">
        <v>80232243.359999999</v>
      </c>
      <c r="C36" s="446">
        <v>58989511.100000001</v>
      </c>
      <c r="D36" s="446">
        <v>61868069.439999998</v>
      </c>
      <c r="E36" s="442">
        <v>201089823.90000001</v>
      </c>
    </row>
    <row r="37" spans="1:5" s="985" customFormat="1" ht="20.25" customHeight="1">
      <c r="A37" s="202" t="s">
        <v>125</v>
      </c>
      <c r="B37" s="446">
        <v>20067307.609999999</v>
      </c>
      <c r="C37" s="446">
        <v>3020050.78</v>
      </c>
      <c r="D37" s="446">
        <v>3998161.77</v>
      </c>
      <c r="E37" s="442">
        <v>27085520.16</v>
      </c>
    </row>
    <row r="38" spans="1:5" s="985" customFormat="1" ht="20.25" customHeight="1">
      <c r="A38" s="202" t="s">
        <v>128</v>
      </c>
      <c r="B38" s="446">
        <v>7524187.5499999998</v>
      </c>
      <c r="C38" s="446">
        <v>2144543.2400000002</v>
      </c>
      <c r="D38" s="446">
        <v>2334346.58</v>
      </c>
      <c r="E38" s="442">
        <v>12003077.369999999</v>
      </c>
    </row>
    <row r="39" spans="1:5" s="985" customFormat="1" ht="20.25" customHeight="1">
      <c r="A39" s="202" t="s">
        <v>134</v>
      </c>
      <c r="B39" s="446">
        <v>234119395.91999999</v>
      </c>
      <c r="C39" s="446">
        <v>48566450.170000002</v>
      </c>
      <c r="D39" s="446">
        <v>55029479.990000002</v>
      </c>
      <c r="E39" s="442">
        <v>337715326.07999998</v>
      </c>
    </row>
    <row r="40" spans="1:5" s="985" customFormat="1" ht="20.25" customHeight="1">
      <c r="A40" s="202" t="s">
        <v>139</v>
      </c>
      <c r="B40" s="446">
        <v>1089429.74</v>
      </c>
      <c r="C40" s="446">
        <v>0</v>
      </c>
      <c r="D40" s="446">
        <v>0</v>
      </c>
      <c r="E40" s="442">
        <v>1089429.74</v>
      </c>
    </row>
    <row r="41" spans="1:5" s="190" customFormat="1" ht="26.25" customHeight="1" thickBot="1">
      <c r="A41" s="199" t="s">
        <v>109</v>
      </c>
      <c r="B41" s="442">
        <v>0</v>
      </c>
      <c r="C41" s="442">
        <v>0</v>
      </c>
      <c r="D41" s="442">
        <v>0</v>
      </c>
      <c r="E41" s="442">
        <v>0</v>
      </c>
    </row>
    <row r="42" spans="1:5" s="190" customFormat="1" ht="23.25" customHeight="1" thickTop="1" thickBot="1">
      <c r="A42" s="445" t="s">
        <v>148</v>
      </c>
      <c r="B42" s="441">
        <v>56030374.310000002</v>
      </c>
      <c r="C42" s="441">
        <v>16861116.219999999</v>
      </c>
      <c r="D42" s="441">
        <v>32895267.910000004</v>
      </c>
      <c r="E42" s="441">
        <v>105786758.44</v>
      </c>
    </row>
    <row r="43" spans="1:5" s="985" customFormat="1" ht="20.25" customHeight="1" thickTop="1">
      <c r="A43" s="202" t="s">
        <v>149</v>
      </c>
      <c r="B43" s="446">
        <v>17000000</v>
      </c>
      <c r="C43" s="446">
        <v>13237400</v>
      </c>
      <c r="D43" s="446">
        <v>22861600</v>
      </c>
      <c r="E43" s="442">
        <v>53099000</v>
      </c>
    </row>
    <row r="44" spans="1:5" s="985" customFormat="1" ht="20.25" customHeight="1">
      <c r="A44" s="202" t="s">
        <v>153</v>
      </c>
      <c r="B44" s="446">
        <v>0</v>
      </c>
      <c r="C44" s="446">
        <v>0</v>
      </c>
      <c r="D44" s="446">
        <v>0</v>
      </c>
      <c r="E44" s="442">
        <v>0</v>
      </c>
    </row>
    <row r="45" spans="1:5" s="985" customFormat="1" ht="20.25" customHeight="1">
      <c r="A45" s="202" t="s">
        <v>157</v>
      </c>
      <c r="B45" s="446">
        <v>0</v>
      </c>
      <c r="C45" s="446">
        <v>0</v>
      </c>
      <c r="D45" s="446">
        <v>0</v>
      </c>
      <c r="E45" s="442">
        <v>0</v>
      </c>
    </row>
    <row r="46" spans="1:5" s="985" customFormat="1" ht="20.25" customHeight="1">
      <c r="A46" s="202" t="s">
        <v>161</v>
      </c>
      <c r="B46" s="446">
        <v>23417963.800000001</v>
      </c>
      <c r="C46" s="446">
        <v>3016997.86</v>
      </c>
      <c r="D46" s="446">
        <v>1144585.1000000001</v>
      </c>
      <c r="E46" s="442">
        <v>27579546.760000002</v>
      </c>
    </row>
    <row r="47" spans="1:5" s="985" customFormat="1" ht="20.25" customHeight="1">
      <c r="A47" s="202" t="s">
        <v>165</v>
      </c>
      <c r="B47" s="446">
        <v>15612410.51</v>
      </c>
      <c r="C47" s="446">
        <v>606718.36</v>
      </c>
      <c r="D47" s="446">
        <v>8889082.8100000005</v>
      </c>
      <c r="E47" s="442">
        <v>25108211.68</v>
      </c>
    </row>
    <row r="48" spans="1:5" s="985" customFormat="1" ht="20.25" customHeight="1">
      <c r="A48" s="78" t="s">
        <v>166</v>
      </c>
      <c r="B48" s="446">
        <v>271.19</v>
      </c>
      <c r="C48" s="446">
        <v>0.13</v>
      </c>
      <c r="D48" s="446">
        <v>0</v>
      </c>
      <c r="E48" s="442">
        <v>271.32</v>
      </c>
    </row>
    <row r="49" spans="1:5" s="985" customFormat="1" ht="20.25" customHeight="1" thickBot="1">
      <c r="A49" s="78" t="s">
        <v>167</v>
      </c>
      <c r="B49" s="446">
        <v>15612139.32</v>
      </c>
      <c r="C49" s="446">
        <v>606718.23</v>
      </c>
      <c r="D49" s="446">
        <v>8889082.8100000005</v>
      </c>
      <c r="E49" s="442">
        <v>25107940.359999999</v>
      </c>
    </row>
    <row r="50" spans="1:5" s="190" customFormat="1" ht="23.25" customHeight="1" thickTop="1" thickBot="1">
      <c r="A50" s="445" t="s">
        <v>168</v>
      </c>
      <c r="B50" s="441">
        <v>399062938.49000001</v>
      </c>
      <c r="C50" s="441">
        <v>129581671.51000001</v>
      </c>
      <c r="D50" s="441">
        <v>156125325.69</v>
      </c>
      <c r="E50" s="441">
        <v>684769935.69000006</v>
      </c>
    </row>
    <row r="51" spans="1:5" s="985" customFormat="1" ht="20.25" customHeight="1" thickTop="1">
      <c r="A51" s="202" t="s">
        <v>169</v>
      </c>
      <c r="B51" s="446">
        <v>0</v>
      </c>
      <c r="C51" s="446">
        <v>0</v>
      </c>
      <c r="D51" s="446">
        <v>0</v>
      </c>
      <c r="E51" s="442">
        <v>0</v>
      </c>
    </row>
    <row r="52" spans="1:5" s="985" customFormat="1" ht="20.25" customHeight="1">
      <c r="A52" s="202" t="s">
        <v>189</v>
      </c>
      <c r="B52" s="446">
        <v>414950299.95999998</v>
      </c>
      <c r="C52" s="446">
        <v>458713484.5</v>
      </c>
      <c r="D52" s="446">
        <v>596182057.38</v>
      </c>
      <c r="E52" s="442">
        <v>1469845841.8400002</v>
      </c>
    </row>
    <row r="53" spans="1:5" s="985" customFormat="1" ht="5.25" customHeight="1">
      <c r="A53" s="202"/>
      <c r="B53" s="446"/>
      <c r="C53" s="446"/>
      <c r="D53" s="446"/>
      <c r="E53" s="442"/>
    </row>
    <row r="54" spans="1:5" s="985" customFormat="1" ht="6.75" customHeight="1" thickBot="1">
      <c r="A54" s="202"/>
      <c r="B54" s="446"/>
      <c r="C54" s="446"/>
      <c r="D54" s="446"/>
      <c r="E54" s="442"/>
    </row>
    <row r="55" spans="1:5" s="190" customFormat="1" ht="24" customHeight="1" thickTop="1" thickBot="1">
      <c r="A55" s="445" t="s">
        <v>475</v>
      </c>
      <c r="B55" s="441"/>
      <c r="C55" s="441"/>
      <c r="D55" s="441"/>
      <c r="E55" s="441"/>
    </row>
    <row r="56" spans="1:5" s="985" customFormat="1" ht="20.25" customHeight="1" thickTop="1">
      <c r="A56" s="78" t="s">
        <v>231</v>
      </c>
      <c r="B56" s="446">
        <v>41175634.520000003</v>
      </c>
      <c r="C56" s="446">
        <v>16034310.539999999</v>
      </c>
      <c r="D56" s="446">
        <v>17730317.170000002</v>
      </c>
      <c r="E56" s="442">
        <v>74940262.230000004</v>
      </c>
    </row>
    <row r="57" spans="1:5" s="985" customFormat="1" ht="20.25" customHeight="1">
      <c r="A57" s="78" t="s">
        <v>243</v>
      </c>
      <c r="B57" s="446">
        <v>-14757125.189999999</v>
      </c>
      <c r="C57" s="446">
        <v>-5253956.91</v>
      </c>
      <c r="D57" s="446">
        <v>-5748285.21</v>
      </c>
      <c r="E57" s="442">
        <v>-25759367.310000002</v>
      </c>
    </row>
    <row r="58" spans="1:5" s="985" customFormat="1" ht="20.25" customHeight="1">
      <c r="A58" s="202" t="s">
        <v>251</v>
      </c>
      <c r="B58" s="446">
        <v>26418509.329999998</v>
      </c>
      <c r="C58" s="446">
        <v>10780353.630000001</v>
      </c>
      <c r="D58" s="446">
        <v>11982031.960000001</v>
      </c>
      <c r="E58" s="442">
        <v>49180894.920000002</v>
      </c>
    </row>
    <row r="59" spans="1:5" s="985" customFormat="1" ht="20.25" customHeight="1">
      <c r="A59" s="78" t="s">
        <v>252</v>
      </c>
      <c r="B59" s="446">
        <v>1216145.1200000001</v>
      </c>
      <c r="C59" s="446">
        <v>3251518.08</v>
      </c>
      <c r="D59" s="446">
        <v>2803558.61</v>
      </c>
      <c r="E59" s="442">
        <v>7271221.8100000005</v>
      </c>
    </row>
    <row r="60" spans="1:5" s="985" customFormat="1" ht="20.25" customHeight="1">
      <c r="A60" s="78" t="s">
        <v>258</v>
      </c>
      <c r="B60" s="446">
        <v>-124950.2</v>
      </c>
      <c r="C60" s="446">
        <v>-2457774.0499999998</v>
      </c>
      <c r="D60" s="446">
        <v>-1788598.24</v>
      </c>
      <c r="E60" s="442">
        <v>-4371322.49</v>
      </c>
    </row>
    <row r="61" spans="1:5" s="985" customFormat="1" ht="20.25" customHeight="1">
      <c r="A61" s="202" t="s">
        <v>263</v>
      </c>
      <c r="B61" s="446">
        <v>27509704.25</v>
      </c>
      <c r="C61" s="446">
        <v>11574097.66</v>
      </c>
      <c r="D61" s="446">
        <v>12996992.33</v>
      </c>
      <c r="E61" s="442">
        <v>52080794.239999995</v>
      </c>
    </row>
    <row r="62" spans="1:5" s="985" customFormat="1" ht="20.25" customHeight="1">
      <c r="A62" s="78" t="s">
        <v>264</v>
      </c>
      <c r="B62" s="446">
        <v>7272045.9400000004</v>
      </c>
      <c r="C62" s="446">
        <v>3671655.52</v>
      </c>
      <c r="D62" s="446">
        <v>4217522.28</v>
      </c>
      <c r="E62" s="442">
        <v>15161223.740000002</v>
      </c>
    </row>
    <row r="63" spans="1:5" s="985" customFormat="1" ht="20.25" customHeight="1">
      <c r="A63" s="78" t="s">
        <v>271</v>
      </c>
      <c r="B63" s="446">
        <v>-7217073.6299999999</v>
      </c>
      <c r="C63" s="446">
        <v>-6535241.3099999996</v>
      </c>
      <c r="D63" s="446">
        <v>-5746806.7199999997</v>
      </c>
      <c r="E63" s="442">
        <v>-19499121.66</v>
      </c>
    </row>
    <row r="64" spans="1:5" s="985" customFormat="1" ht="20.25" customHeight="1">
      <c r="A64" s="202" t="s">
        <v>278</v>
      </c>
      <c r="B64" s="446">
        <v>27564676.559999999</v>
      </c>
      <c r="C64" s="446">
        <v>8710511.8699999992</v>
      </c>
      <c r="D64" s="446">
        <v>11467707.890000001</v>
      </c>
      <c r="E64" s="442">
        <v>47742896.32</v>
      </c>
    </row>
    <row r="65" spans="1:5" s="985" customFormat="1" ht="20.25" customHeight="1">
      <c r="A65" s="78" t="s">
        <v>279</v>
      </c>
      <c r="B65" s="446">
        <v>-13918069.560000001</v>
      </c>
      <c r="C65" s="446">
        <v>-8061280.5800000001</v>
      </c>
      <c r="D65" s="446">
        <v>-4764430.22</v>
      </c>
      <c r="E65" s="442">
        <v>-26743780.359999999</v>
      </c>
    </row>
    <row r="66" spans="1:5" s="985" customFormat="1" ht="20.25" customHeight="1">
      <c r="A66" s="202" t="s">
        <v>289</v>
      </c>
      <c r="B66" s="446">
        <v>13646607</v>
      </c>
      <c r="C66" s="446">
        <v>649231.29</v>
      </c>
      <c r="D66" s="446">
        <v>6703277.6699999999</v>
      </c>
      <c r="E66" s="442">
        <v>20999115.960000001</v>
      </c>
    </row>
    <row r="67" spans="1:5" s="985" customFormat="1" ht="20.25" customHeight="1">
      <c r="A67" s="202" t="s">
        <v>290</v>
      </c>
      <c r="B67" s="446">
        <v>878244.62</v>
      </c>
      <c r="C67" s="446">
        <v>-0.01</v>
      </c>
      <c r="D67" s="446">
        <v>713946</v>
      </c>
      <c r="E67" s="442">
        <v>1592190.6099999999</v>
      </c>
    </row>
    <row r="68" spans="1:5" s="985" customFormat="1" ht="20.25" customHeight="1">
      <c r="A68" s="78" t="s">
        <v>291</v>
      </c>
      <c r="B68" s="446">
        <v>878244.62</v>
      </c>
      <c r="C68" s="446">
        <v>-0.01</v>
      </c>
      <c r="D68" s="446">
        <v>713946</v>
      </c>
      <c r="E68" s="442">
        <v>1592190.6099999999</v>
      </c>
    </row>
    <row r="69" spans="1:5" s="985" customFormat="1" ht="20.25" customHeight="1">
      <c r="A69" s="78" t="s">
        <v>292</v>
      </c>
      <c r="B69" s="446">
        <v>0</v>
      </c>
      <c r="C69" s="446">
        <v>0</v>
      </c>
      <c r="D69" s="446">
        <v>0</v>
      </c>
      <c r="E69" s="442">
        <v>0</v>
      </c>
    </row>
    <row r="70" spans="1:5" s="985" customFormat="1" ht="20.25" customHeight="1">
      <c r="A70" s="202" t="s">
        <v>293</v>
      </c>
      <c r="B70" s="446">
        <v>-97296.61</v>
      </c>
      <c r="C70" s="446">
        <v>0</v>
      </c>
      <c r="D70" s="446">
        <v>0</v>
      </c>
      <c r="E70" s="442">
        <v>-97296.61</v>
      </c>
    </row>
    <row r="71" spans="1:5" s="985" customFormat="1" ht="20.25" customHeight="1">
      <c r="A71" s="78" t="s">
        <v>294</v>
      </c>
      <c r="B71" s="446">
        <v>-97296.56</v>
      </c>
      <c r="C71" s="446">
        <v>0</v>
      </c>
      <c r="D71" s="446">
        <v>0</v>
      </c>
      <c r="E71" s="442">
        <v>-97296.56</v>
      </c>
    </row>
    <row r="72" spans="1:5" s="985" customFormat="1" ht="20.25" customHeight="1">
      <c r="A72" s="78" t="s">
        <v>295</v>
      </c>
      <c r="B72" s="446">
        <v>-0.05</v>
      </c>
      <c r="C72" s="446">
        <v>0</v>
      </c>
      <c r="D72" s="446">
        <v>0</v>
      </c>
      <c r="E72" s="442">
        <v>-0.05</v>
      </c>
    </row>
    <row r="73" spans="1:5" s="985" customFormat="1" ht="20.25" customHeight="1">
      <c r="A73" s="202" t="s">
        <v>296</v>
      </c>
      <c r="B73" s="446">
        <v>14427555.01</v>
      </c>
      <c r="C73" s="446">
        <v>649231.28</v>
      </c>
      <c r="D73" s="446">
        <v>7417223.6699999999</v>
      </c>
      <c r="E73" s="442">
        <v>22494009.960000001</v>
      </c>
    </row>
    <row r="74" spans="1:5" s="985" customFormat="1" ht="20.25" customHeight="1">
      <c r="A74" s="78" t="s">
        <v>912</v>
      </c>
      <c r="B74" s="446">
        <v>1184584.31</v>
      </c>
      <c r="C74" s="446">
        <v>0</v>
      </c>
      <c r="D74" s="446">
        <v>1471859.14</v>
      </c>
      <c r="E74" s="442">
        <v>2656443.4500000002</v>
      </c>
    </row>
    <row r="75" spans="1:5" s="985" customFormat="1" ht="20.25" customHeight="1">
      <c r="A75" s="78" t="s">
        <v>913</v>
      </c>
      <c r="B75" s="446">
        <v>0</v>
      </c>
      <c r="C75" s="446">
        <v>0</v>
      </c>
      <c r="D75" s="446">
        <v>0</v>
      </c>
      <c r="E75" s="442">
        <v>0</v>
      </c>
    </row>
    <row r="76" spans="1:5" s="985" customFormat="1" ht="20.25" customHeight="1">
      <c r="A76" s="202" t="s">
        <v>298</v>
      </c>
      <c r="B76" s="446">
        <v>15612139.32</v>
      </c>
      <c r="C76" s="446">
        <v>649231.28</v>
      </c>
      <c r="D76" s="446">
        <v>8889082.8100000005</v>
      </c>
      <c r="E76" s="442">
        <v>25150453.41</v>
      </c>
    </row>
    <row r="77" spans="1:5" s="985" customFormat="1" ht="20.25" customHeight="1">
      <c r="A77" s="78" t="s">
        <v>914</v>
      </c>
      <c r="B77" s="446">
        <v>0</v>
      </c>
      <c r="C77" s="446">
        <v>41608.620000000003</v>
      </c>
      <c r="D77" s="446">
        <v>0</v>
      </c>
      <c r="E77" s="442">
        <v>41608.620000000003</v>
      </c>
    </row>
    <row r="78" spans="1:5" s="985" customFormat="1" ht="20.25" customHeight="1">
      <c r="A78" s="78" t="s">
        <v>915</v>
      </c>
      <c r="B78" s="446">
        <v>0</v>
      </c>
      <c r="C78" s="446">
        <v>-84121.67</v>
      </c>
      <c r="D78" s="446">
        <v>0</v>
      </c>
      <c r="E78" s="442">
        <v>-84121.67</v>
      </c>
    </row>
    <row r="79" spans="1:5" s="985" customFormat="1" ht="20.25" customHeight="1">
      <c r="A79" s="202" t="s">
        <v>300</v>
      </c>
      <c r="B79" s="446">
        <v>15612139.32</v>
      </c>
      <c r="C79" s="446">
        <v>606718.23</v>
      </c>
      <c r="D79" s="446">
        <v>8889082.8100000005</v>
      </c>
      <c r="E79" s="442">
        <v>25107940.359999999</v>
      </c>
    </row>
    <row r="80" spans="1:5" s="985" customFormat="1" ht="20.25" customHeight="1">
      <c r="A80" s="78" t="s">
        <v>301</v>
      </c>
      <c r="B80" s="446">
        <v>0</v>
      </c>
      <c r="C80" s="446">
        <v>0</v>
      </c>
      <c r="D80" s="446">
        <v>0</v>
      </c>
      <c r="E80" s="442">
        <v>0</v>
      </c>
    </row>
    <row r="81" spans="1:7" ht="20.25" customHeight="1">
      <c r="A81" s="202" t="s">
        <v>302</v>
      </c>
      <c r="B81" s="172">
        <v>15612139.32</v>
      </c>
      <c r="C81" s="172">
        <v>606718.23</v>
      </c>
      <c r="D81" s="172">
        <v>8889082.8100000005</v>
      </c>
      <c r="E81" s="442">
        <v>25107940.359999999</v>
      </c>
      <c r="F81" s="985"/>
      <c r="G81" s="985"/>
    </row>
    <row r="82" spans="1:7" ht="20.25" customHeight="1" thickBot="1">
      <c r="A82" s="78" t="s">
        <v>303</v>
      </c>
      <c r="B82" s="172">
        <v>0</v>
      </c>
      <c r="C82" s="172">
        <v>0</v>
      </c>
      <c r="D82" s="172">
        <v>0</v>
      </c>
      <c r="E82" s="442">
        <v>0</v>
      </c>
      <c r="F82" s="985"/>
      <c r="G82" s="985"/>
    </row>
    <row r="83" spans="1:7" s="244" customFormat="1" ht="23.25" customHeight="1" thickTop="1" thickBot="1">
      <c r="A83" s="81" t="s">
        <v>304</v>
      </c>
      <c r="B83" s="441">
        <v>15612139.32</v>
      </c>
      <c r="C83" s="441">
        <v>606718.23</v>
      </c>
      <c r="D83" s="441">
        <v>8889082.8100000005</v>
      </c>
      <c r="E83" s="441">
        <v>25107940.359999999</v>
      </c>
    </row>
    <row r="84" spans="1:7" ht="4.5" customHeight="1" thickTop="1" thickBot="1">
      <c r="A84" s="447"/>
      <c r="B84" s="448"/>
      <c r="C84" s="448"/>
      <c r="D84" s="448"/>
      <c r="E84" s="448"/>
      <c r="F84" s="985"/>
      <c r="G84" s="985"/>
    </row>
    <row r="85" spans="1:7">
      <c r="A85" s="985"/>
      <c r="B85" s="449"/>
      <c r="C85" s="450"/>
      <c r="D85" s="450"/>
      <c r="E85" s="450"/>
      <c r="F85" s="985"/>
      <c r="G85" s="985"/>
    </row>
    <row r="86" spans="1:7" s="227" customFormat="1" ht="15.75">
      <c r="B86" s="451"/>
      <c r="C86" s="451"/>
      <c r="D86" s="451"/>
      <c r="E86" s="452"/>
      <c r="F86" s="138"/>
      <c r="G86" s="13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R18" sqref="R18"/>
    </sheetView>
  </sheetViews>
  <sheetFormatPr defaultRowHeight="15"/>
  <cols>
    <col min="1" max="1" width="9.42578125" style="985" hidden="1" customWidth="1"/>
    <col min="2" max="2" width="8.5703125" style="985" hidden="1" customWidth="1"/>
    <col min="3" max="3" width="139.5703125" style="134" customWidth="1"/>
    <col min="4" max="4" width="39.42578125" style="985" customWidth="1"/>
    <col min="5" max="5" width="39.140625" style="985" customWidth="1"/>
    <col min="6" max="6" width="40.7109375" style="985" customWidth="1"/>
    <col min="7" max="7" width="3.5703125" style="227" customWidth="1"/>
    <col min="8" max="256" width="9.140625" style="985"/>
    <col min="257" max="258" width="0" style="985" hidden="1" customWidth="1"/>
    <col min="259" max="259" width="139.5703125" style="985" customWidth="1"/>
    <col min="260" max="260" width="39.42578125" style="985" customWidth="1"/>
    <col min="261" max="261" width="39.140625" style="985" customWidth="1"/>
    <col min="262" max="262" width="40.7109375" style="985" customWidth="1"/>
    <col min="263" max="263" width="3.5703125" style="985" customWidth="1"/>
    <col min="264" max="512" width="9.140625" style="985"/>
    <col min="513" max="514" width="0" style="985" hidden="1" customWidth="1"/>
    <col min="515" max="515" width="139.5703125" style="985" customWidth="1"/>
    <col min="516" max="516" width="39.42578125" style="985" customWidth="1"/>
    <col min="517" max="517" width="39.140625" style="985" customWidth="1"/>
    <col min="518" max="518" width="40.7109375" style="985" customWidth="1"/>
    <col min="519" max="519" width="3.5703125" style="985" customWidth="1"/>
    <col min="520" max="768" width="9.140625" style="985"/>
    <col min="769" max="770" width="0" style="985" hidden="1" customWidth="1"/>
    <col min="771" max="771" width="139.5703125" style="985" customWidth="1"/>
    <col min="772" max="772" width="39.42578125" style="985" customWidth="1"/>
    <col min="773" max="773" width="39.140625" style="985" customWidth="1"/>
    <col min="774" max="774" width="40.7109375" style="985" customWidth="1"/>
    <col min="775" max="775" width="3.5703125" style="985" customWidth="1"/>
    <col min="776" max="1024" width="9.140625" style="985"/>
    <col min="1025" max="1026" width="0" style="985" hidden="1" customWidth="1"/>
    <col min="1027" max="1027" width="139.5703125" style="985" customWidth="1"/>
    <col min="1028" max="1028" width="39.42578125" style="985" customWidth="1"/>
    <col min="1029" max="1029" width="39.140625" style="985" customWidth="1"/>
    <col min="1030" max="1030" width="40.7109375" style="985" customWidth="1"/>
    <col min="1031" max="1031" width="3.5703125" style="985" customWidth="1"/>
    <col min="1032" max="1280" width="9.140625" style="985"/>
    <col min="1281" max="1282" width="0" style="985" hidden="1" customWidth="1"/>
    <col min="1283" max="1283" width="139.5703125" style="985" customWidth="1"/>
    <col min="1284" max="1284" width="39.42578125" style="985" customWidth="1"/>
    <col min="1285" max="1285" width="39.140625" style="985" customWidth="1"/>
    <col min="1286" max="1286" width="40.7109375" style="985" customWidth="1"/>
    <col min="1287" max="1287" width="3.5703125" style="985" customWidth="1"/>
    <col min="1288" max="1536" width="9.140625" style="985"/>
    <col min="1537" max="1538" width="0" style="985" hidden="1" customWidth="1"/>
    <col min="1539" max="1539" width="139.5703125" style="985" customWidth="1"/>
    <col min="1540" max="1540" width="39.42578125" style="985" customWidth="1"/>
    <col min="1541" max="1541" width="39.140625" style="985" customWidth="1"/>
    <col min="1542" max="1542" width="40.7109375" style="985" customWidth="1"/>
    <col min="1543" max="1543" width="3.5703125" style="985" customWidth="1"/>
    <col min="1544" max="1792" width="9.140625" style="985"/>
    <col min="1793" max="1794" width="0" style="985" hidden="1" customWidth="1"/>
    <col min="1795" max="1795" width="139.5703125" style="985" customWidth="1"/>
    <col min="1796" max="1796" width="39.42578125" style="985" customWidth="1"/>
    <col min="1797" max="1797" width="39.140625" style="985" customWidth="1"/>
    <col min="1798" max="1798" width="40.7109375" style="985" customWidth="1"/>
    <col min="1799" max="1799" width="3.5703125" style="985" customWidth="1"/>
    <col min="1800" max="2048" width="9.140625" style="985"/>
    <col min="2049" max="2050" width="0" style="985" hidden="1" customWidth="1"/>
    <col min="2051" max="2051" width="139.5703125" style="985" customWidth="1"/>
    <col min="2052" max="2052" width="39.42578125" style="985" customWidth="1"/>
    <col min="2053" max="2053" width="39.140625" style="985" customWidth="1"/>
    <col min="2054" max="2054" width="40.7109375" style="985" customWidth="1"/>
    <col min="2055" max="2055" width="3.5703125" style="985" customWidth="1"/>
    <col min="2056" max="2304" width="9.140625" style="985"/>
    <col min="2305" max="2306" width="0" style="985" hidden="1" customWidth="1"/>
    <col min="2307" max="2307" width="139.5703125" style="985" customWidth="1"/>
    <col min="2308" max="2308" width="39.42578125" style="985" customWidth="1"/>
    <col min="2309" max="2309" width="39.140625" style="985" customWidth="1"/>
    <col min="2310" max="2310" width="40.7109375" style="985" customWidth="1"/>
    <col min="2311" max="2311" width="3.5703125" style="985" customWidth="1"/>
    <col min="2312" max="2560" width="9.140625" style="985"/>
    <col min="2561" max="2562" width="0" style="985" hidden="1" customWidth="1"/>
    <col min="2563" max="2563" width="139.5703125" style="985" customWidth="1"/>
    <col min="2564" max="2564" width="39.42578125" style="985" customWidth="1"/>
    <col min="2565" max="2565" width="39.140625" style="985" customWidth="1"/>
    <col min="2566" max="2566" width="40.7109375" style="985" customWidth="1"/>
    <col min="2567" max="2567" width="3.5703125" style="985" customWidth="1"/>
    <col min="2568" max="2816" width="9.140625" style="985"/>
    <col min="2817" max="2818" width="0" style="985" hidden="1" customWidth="1"/>
    <col min="2819" max="2819" width="139.5703125" style="985" customWidth="1"/>
    <col min="2820" max="2820" width="39.42578125" style="985" customWidth="1"/>
    <col min="2821" max="2821" width="39.140625" style="985" customWidth="1"/>
    <col min="2822" max="2822" width="40.7109375" style="985" customWidth="1"/>
    <col min="2823" max="2823" width="3.5703125" style="985" customWidth="1"/>
    <col min="2824" max="3072" width="9.140625" style="985"/>
    <col min="3073" max="3074" width="0" style="985" hidden="1" customWidth="1"/>
    <col min="3075" max="3075" width="139.5703125" style="985" customWidth="1"/>
    <col min="3076" max="3076" width="39.42578125" style="985" customWidth="1"/>
    <col min="3077" max="3077" width="39.140625" style="985" customWidth="1"/>
    <col min="3078" max="3078" width="40.7109375" style="985" customWidth="1"/>
    <col min="3079" max="3079" width="3.5703125" style="985" customWidth="1"/>
    <col min="3080" max="3328" width="9.140625" style="985"/>
    <col min="3329" max="3330" width="0" style="985" hidden="1" customWidth="1"/>
    <col min="3331" max="3331" width="139.5703125" style="985" customWidth="1"/>
    <col min="3332" max="3332" width="39.42578125" style="985" customWidth="1"/>
    <col min="3333" max="3333" width="39.140625" style="985" customWidth="1"/>
    <col min="3334" max="3334" width="40.7109375" style="985" customWidth="1"/>
    <col min="3335" max="3335" width="3.5703125" style="985" customWidth="1"/>
    <col min="3336" max="3584" width="9.140625" style="985"/>
    <col min="3585" max="3586" width="0" style="985" hidden="1" customWidth="1"/>
    <col min="3587" max="3587" width="139.5703125" style="985" customWidth="1"/>
    <col min="3588" max="3588" width="39.42578125" style="985" customWidth="1"/>
    <col min="3589" max="3589" width="39.140625" style="985" customWidth="1"/>
    <col min="3590" max="3590" width="40.7109375" style="985" customWidth="1"/>
    <col min="3591" max="3591" width="3.5703125" style="985" customWidth="1"/>
    <col min="3592" max="3840" width="9.140625" style="985"/>
    <col min="3841" max="3842" width="0" style="985" hidden="1" customWidth="1"/>
    <col min="3843" max="3843" width="139.5703125" style="985" customWidth="1"/>
    <col min="3844" max="3844" width="39.42578125" style="985" customWidth="1"/>
    <col min="3845" max="3845" width="39.140625" style="985" customWidth="1"/>
    <col min="3846" max="3846" width="40.7109375" style="985" customWidth="1"/>
    <col min="3847" max="3847" width="3.5703125" style="985" customWidth="1"/>
    <col min="3848" max="4096" width="9.140625" style="985"/>
    <col min="4097" max="4098" width="0" style="985" hidden="1" customWidth="1"/>
    <col min="4099" max="4099" width="139.5703125" style="985" customWidth="1"/>
    <col min="4100" max="4100" width="39.42578125" style="985" customWidth="1"/>
    <col min="4101" max="4101" width="39.140625" style="985" customWidth="1"/>
    <col min="4102" max="4102" width="40.7109375" style="985" customWidth="1"/>
    <col min="4103" max="4103" width="3.5703125" style="985" customWidth="1"/>
    <col min="4104" max="4352" width="9.140625" style="985"/>
    <col min="4353" max="4354" width="0" style="985" hidden="1" customWidth="1"/>
    <col min="4355" max="4355" width="139.5703125" style="985" customWidth="1"/>
    <col min="4356" max="4356" width="39.42578125" style="985" customWidth="1"/>
    <col min="4357" max="4357" width="39.140625" style="985" customWidth="1"/>
    <col min="4358" max="4358" width="40.7109375" style="985" customWidth="1"/>
    <col min="4359" max="4359" width="3.5703125" style="985" customWidth="1"/>
    <col min="4360" max="4608" width="9.140625" style="985"/>
    <col min="4609" max="4610" width="0" style="985" hidden="1" customWidth="1"/>
    <col min="4611" max="4611" width="139.5703125" style="985" customWidth="1"/>
    <col min="4612" max="4612" width="39.42578125" style="985" customWidth="1"/>
    <col min="4613" max="4613" width="39.140625" style="985" customWidth="1"/>
    <col min="4614" max="4614" width="40.7109375" style="985" customWidth="1"/>
    <col min="4615" max="4615" width="3.5703125" style="985" customWidth="1"/>
    <col min="4616" max="4864" width="9.140625" style="985"/>
    <col min="4865" max="4866" width="0" style="985" hidden="1" customWidth="1"/>
    <col min="4867" max="4867" width="139.5703125" style="985" customWidth="1"/>
    <col min="4868" max="4868" width="39.42578125" style="985" customWidth="1"/>
    <col min="4869" max="4869" width="39.140625" style="985" customWidth="1"/>
    <col min="4870" max="4870" width="40.7109375" style="985" customWidth="1"/>
    <col min="4871" max="4871" width="3.5703125" style="985" customWidth="1"/>
    <col min="4872" max="5120" width="9.140625" style="985"/>
    <col min="5121" max="5122" width="0" style="985" hidden="1" customWidth="1"/>
    <col min="5123" max="5123" width="139.5703125" style="985" customWidth="1"/>
    <col min="5124" max="5124" width="39.42578125" style="985" customWidth="1"/>
    <col min="5125" max="5125" width="39.140625" style="985" customWidth="1"/>
    <col min="5126" max="5126" width="40.7109375" style="985" customWidth="1"/>
    <col min="5127" max="5127" width="3.5703125" style="985" customWidth="1"/>
    <col min="5128" max="5376" width="9.140625" style="985"/>
    <col min="5377" max="5378" width="0" style="985" hidden="1" customWidth="1"/>
    <col min="5379" max="5379" width="139.5703125" style="985" customWidth="1"/>
    <col min="5380" max="5380" width="39.42578125" style="985" customWidth="1"/>
    <col min="5381" max="5381" width="39.140625" style="985" customWidth="1"/>
    <col min="5382" max="5382" width="40.7109375" style="985" customWidth="1"/>
    <col min="5383" max="5383" width="3.5703125" style="985" customWidth="1"/>
    <col min="5384" max="5632" width="9.140625" style="985"/>
    <col min="5633" max="5634" width="0" style="985" hidden="1" customWidth="1"/>
    <col min="5635" max="5635" width="139.5703125" style="985" customWidth="1"/>
    <col min="5636" max="5636" width="39.42578125" style="985" customWidth="1"/>
    <col min="5637" max="5637" width="39.140625" style="985" customWidth="1"/>
    <col min="5638" max="5638" width="40.7109375" style="985" customWidth="1"/>
    <col min="5639" max="5639" width="3.5703125" style="985" customWidth="1"/>
    <col min="5640" max="5888" width="9.140625" style="985"/>
    <col min="5889" max="5890" width="0" style="985" hidden="1" customWidth="1"/>
    <col min="5891" max="5891" width="139.5703125" style="985" customWidth="1"/>
    <col min="5892" max="5892" width="39.42578125" style="985" customWidth="1"/>
    <col min="5893" max="5893" width="39.140625" style="985" customWidth="1"/>
    <col min="5894" max="5894" width="40.7109375" style="985" customWidth="1"/>
    <col min="5895" max="5895" width="3.5703125" style="985" customWidth="1"/>
    <col min="5896" max="6144" width="9.140625" style="985"/>
    <col min="6145" max="6146" width="0" style="985" hidden="1" customWidth="1"/>
    <col min="6147" max="6147" width="139.5703125" style="985" customWidth="1"/>
    <col min="6148" max="6148" width="39.42578125" style="985" customWidth="1"/>
    <col min="6149" max="6149" width="39.140625" style="985" customWidth="1"/>
    <col min="6150" max="6150" width="40.7109375" style="985" customWidth="1"/>
    <col min="6151" max="6151" width="3.5703125" style="985" customWidth="1"/>
    <col min="6152" max="6400" width="9.140625" style="985"/>
    <col min="6401" max="6402" width="0" style="985" hidden="1" customWidth="1"/>
    <col min="6403" max="6403" width="139.5703125" style="985" customWidth="1"/>
    <col min="6404" max="6404" width="39.42578125" style="985" customWidth="1"/>
    <col min="6405" max="6405" width="39.140625" style="985" customWidth="1"/>
    <col min="6406" max="6406" width="40.7109375" style="985" customWidth="1"/>
    <col min="6407" max="6407" width="3.5703125" style="985" customWidth="1"/>
    <col min="6408" max="6656" width="9.140625" style="985"/>
    <col min="6657" max="6658" width="0" style="985" hidden="1" customWidth="1"/>
    <col min="6659" max="6659" width="139.5703125" style="985" customWidth="1"/>
    <col min="6660" max="6660" width="39.42578125" style="985" customWidth="1"/>
    <col min="6661" max="6661" width="39.140625" style="985" customWidth="1"/>
    <col min="6662" max="6662" width="40.7109375" style="985" customWidth="1"/>
    <col min="6663" max="6663" width="3.5703125" style="985" customWidth="1"/>
    <col min="6664" max="6912" width="9.140625" style="985"/>
    <col min="6913" max="6914" width="0" style="985" hidden="1" customWidth="1"/>
    <col min="6915" max="6915" width="139.5703125" style="985" customWidth="1"/>
    <col min="6916" max="6916" width="39.42578125" style="985" customWidth="1"/>
    <col min="6917" max="6917" width="39.140625" style="985" customWidth="1"/>
    <col min="6918" max="6918" width="40.7109375" style="985" customWidth="1"/>
    <col min="6919" max="6919" width="3.5703125" style="985" customWidth="1"/>
    <col min="6920" max="7168" width="9.140625" style="985"/>
    <col min="7169" max="7170" width="0" style="985" hidden="1" customWidth="1"/>
    <col min="7171" max="7171" width="139.5703125" style="985" customWidth="1"/>
    <col min="7172" max="7172" width="39.42578125" style="985" customWidth="1"/>
    <col min="7173" max="7173" width="39.140625" style="985" customWidth="1"/>
    <col min="7174" max="7174" width="40.7109375" style="985" customWidth="1"/>
    <col min="7175" max="7175" width="3.5703125" style="985" customWidth="1"/>
    <col min="7176" max="7424" width="9.140625" style="985"/>
    <col min="7425" max="7426" width="0" style="985" hidden="1" customWidth="1"/>
    <col min="7427" max="7427" width="139.5703125" style="985" customWidth="1"/>
    <col min="7428" max="7428" width="39.42578125" style="985" customWidth="1"/>
    <col min="7429" max="7429" width="39.140625" style="985" customWidth="1"/>
    <col min="7430" max="7430" width="40.7109375" style="985" customWidth="1"/>
    <col min="7431" max="7431" width="3.5703125" style="985" customWidth="1"/>
    <col min="7432" max="7680" width="9.140625" style="985"/>
    <col min="7681" max="7682" width="0" style="985" hidden="1" customWidth="1"/>
    <col min="7683" max="7683" width="139.5703125" style="985" customWidth="1"/>
    <col min="7684" max="7684" width="39.42578125" style="985" customWidth="1"/>
    <col min="7685" max="7685" width="39.140625" style="985" customWidth="1"/>
    <col min="7686" max="7686" width="40.7109375" style="985" customWidth="1"/>
    <col min="7687" max="7687" width="3.5703125" style="985" customWidth="1"/>
    <col min="7688" max="7936" width="9.140625" style="985"/>
    <col min="7937" max="7938" width="0" style="985" hidden="1" customWidth="1"/>
    <col min="7939" max="7939" width="139.5703125" style="985" customWidth="1"/>
    <col min="7940" max="7940" width="39.42578125" style="985" customWidth="1"/>
    <col min="7941" max="7941" width="39.140625" style="985" customWidth="1"/>
    <col min="7942" max="7942" width="40.7109375" style="985" customWidth="1"/>
    <col min="7943" max="7943" width="3.5703125" style="985" customWidth="1"/>
    <col min="7944" max="8192" width="9.140625" style="985"/>
    <col min="8193" max="8194" width="0" style="985" hidden="1" customWidth="1"/>
    <col min="8195" max="8195" width="139.5703125" style="985" customWidth="1"/>
    <col min="8196" max="8196" width="39.42578125" style="985" customWidth="1"/>
    <col min="8197" max="8197" width="39.140625" style="985" customWidth="1"/>
    <col min="8198" max="8198" width="40.7109375" style="985" customWidth="1"/>
    <col min="8199" max="8199" width="3.5703125" style="985" customWidth="1"/>
    <col min="8200" max="8448" width="9.140625" style="985"/>
    <col min="8449" max="8450" width="0" style="985" hidden="1" customWidth="1"/>
    <col min="8451" max="8451" width="139.5703125" style="985" customWidth="1"/>
    <col min="8452" max="8452" width="39.42578125" style="985" customWidth="1"/>
    <col min="8453" max="8453" width="39.140625" style="985" customWidth="1"/>
    <col min="8454" max="8454" width="40.7109375" style="985" customWidth="1"/>
    <col min="8455" max="8455" width="3.5703125" style="985" customWidth="1"/>
    <col min="8456" max="8704" width="9.140625" style="985"/>
    <col min="8705" max="8706" width="0" style="985" hidden="1" customWidth="1"/>
    <col min="8707" max="8707" width="139.5703125" style="985" customWidth="1"/>
    <col min="8708" max="8708" width="39.42578125" style="985" customWidth="1"/>
    <col min="8709" max="8709" width="39.140625" style="985" customWidth="1"/>
    <col min="8710" max="8710" width="40.7109375" style="985" customWidth="1"/>
    <col min="8711" max="8711" width="3.5703125" style="985" customWidth="1"/>
    <col min="8712" max="8960" width="9.140625" style="985"/>
    <col min="8961" max="8962" width="0" style="985" hidden="1" customWidth="1"/>
    <col min="8963" max="8963" width="139.5703125" style="985" customWidth="1"/>
    <col min="8964" max="8964" width="39.42578125" style="985" customWidth="1"/>
    <col min="8965" max="8965" width="39.140625" style="985" customWidth="1"/>
    <col min="8966" max="8966" width="40.7109375" style="985" customWidth="1"/>
    <col min="8967" max="8967" width="3.5703125" style="985" customWidth="1"/>
    <col min="8968" max="9216" width="9.140625" style="985"/>
    <col min="9217" max="9218" width="0" style="985" hidden="1" customWidth="1"/>
    <col min="9219" max="9219" width="139.5703125" style="985" customWidth="1"/>
    <col min="9220" max="9220" width="39.42578125" style="985" customWidth="1"/>
    <col min="9221" max="9221" width="39.140625" style="985" customWidth="1"/>
    <col min="9222" max="9222" width="40.7109375" style="985" customWidth="1"/>
    <col min="9223" max="9223" width="3.5703125" style="985" customWidth="1"/>
    <col min="9224" max="9472" width="9.140625" style="985"/>
    <col min="9473" max="9474" width="0" style="985" hidden="1" customWidth="1"/>
    <col min="9475" max="9475" width="139.5703125" style="985" customWidth="1"/>
    <col min="9476" max="9476" width="39.42578125" style="985" customWidth="1"/>
    <col min="9477" max="9477" width="39.140625" style="985" customWidth="1"/>
    <col min="9478" max="9478" width="40.7109375" style="985" customWidth="1"/>
    <col min="9479" max="9479" width="3.5703125" style="985" customWidth="1"/>
    <col min="9480" max="9728" width="9.140625" style="985"/>
    <col min="9729" max="9730" width="0" style="985" hidden="1" customWidth="1"/>
    <col min="9731" max="9731" width="139.5703125" style="985" customWidth="1"/>
    <col min="9732" max="9732" width="39.42578125" style="985" customWidth="1"/>
    <col min="9733" max="9733" width="39.140625" style="985" customWidth="1"/>
    <col min="9734" max="9734" width="40.7109375" style="985" customWidth="1"/>
    <col min="9735" max="9735" width="3.5703125" style="985" customWidth="1"/>
    <col min="9736" max="9984" width="9.140625" style="985"/>
    <col min="9985" max="9986" width="0" style="985" hidden="1" customWidth="1"/>
    <col min="9987" max="9987" width="139.5703125" style="985" customWidth="1"/>
    <col min="9988" max="9988" width="39.42578125" style="985" customWidth="1"/>
    <col min="9989" max="9989" width="39.140625" style="985" customWidth="1"/>
    <col min="9990" max="9990" width="40.7109375" style="985" customWidth="1"/>
    <col min="9991" max="9991" width="3.5703125" style="985" customWidth="1"/>
    <col min="9992" max="10240" width="9.140625" style="985"/>
    <col min="10241" max="10242" width="0" style="985" hidden="1" customWidth="1"/>
    <col min="10243" max="10243" width="139.5703125" style="985" customWidth="1"/>
    <col min="10244" max="10244" width="39.42578125" style="985" customWidth="1"/>
    <col min="10245" max="10245" width="39.140625" style="985" customWidth="1"/>
    <col min="10246" max="10246" width="40.7109375" style="985" customWidth="1"/>
    <col min="10247" max="10247" width="3.5703125" style="985" customWidth="1"/>
    <col min="10248" max="10496" width="9.140625" style="985"/>
    <col min="10497" max="10498" width="0" style="985" hidden="1" customWidth="1"/>
    <col min="10499" max="10499" width="139.5703125" style="985" customWidth="1"/>
    <col min="10500" max="10500" width="39.42578125" style="985" customWidth="1"/>
    <col min="10501" max="10501" width="39.140625" style="985" customWidth="1"/>
    <col min="10502" max="10502" width="40.7109375" style="985" customWidth="1"/>
    <col min="10503" max="10503" width="3.5703125" style="985" customWidth="1"/>
    <col min="10504" max="10752" width="9.140625" style="985"/>
    <col min="10753" max="10754" width="0" style="985" hidden="1" customWidth="1"/>
    <col min="10755" max="10755" width="139.5703125" style="985" customWidth="1"/>
    <col min="10756" max="10756" width="39.42578125" style="985" customWidth="1"/>
    <col min="10757" max="10757" width="39.140625" style="985" customWidth="1"/>
    <col min="10758" max="10758" width="40.7109375" style="985" customWidth="1"/>
    <col min="10759" max="10759" width="3.5703125" style="985" customWidth="1"/>
    <col min="10760" max="11008" width="9.140625" style="985"/>
    <col min="11009" max="11010" width="0" style="985" hidden="1" customWidth="1"/>
    <col min="11011" max="11011" width="139.5703125" style="985" customWidth="1"/>
    <col min="11012" max="11012" width="39.42578125" style="985" customWidth="1"/>
    <col min="11013" max="11013" width="39.140625" style="985" customWidth="1"/>
    <col min="11014" max="11014" width="40.7109375" style="985" customWidth="1"/>
    <col min="11015" max="11015" width="3.5703125" style="985" customWidth="1"/>
    <col min="11016" max="11264" width="9.140625" style="985"/>
    <col min="11265" max="11266" width="0" style="985" hidden="1" customWidth="1"/>
    <col min="11267" max="11267" width="139.5703125" style="985" customWidth="1"/>
    <col min="11268" max="11268" width="39.42578125" style="985" customWidth="1"/>
    <col min="11269" max="11269" width="39.140625" style="985" customWidth="1"/>
    <col min="11270" max="11270" width="40.7109375" style="985" customWidth="1"/>
    <col min="11271" max="11271" width="3.5703125" style="985" customWidth="1"/>
    <col min="11272" max="11520" width="9.140625" style="985"/>
    <col min="11521" max="11522" width="0" style="985" hidden="1" customWidth="1"/>
    <col min="11523" max="11523" width="139.5703125" style="985" customWidth="1"/>
    <col min="11524" max="11524" width="39.42578125" style="985" customWidth="1"/>
    <col min="11525" max="11525" width="39.140625" style="985" customWidth="1"/>
    <col min="11526" max="11526" width="40.7109375" style="985" customWidth="1"/>
    <col min="11527" max="11527" width="3.5703125" style="985" customWidth="1"/>
    <col min="11528" max="11776" width="9.140625" style="985"/>
    <col min="11777" max="11778" width="0" style="985" hidden="1" customWidth="1"/>
    <col min="11779" max="11779" width="139.5703125" style="985" customWidth="1"/>
    <col min="11780" max="11780" width="39.42578125" style="985" customWidth="1"/>
    <col min="11781" max="11781" width="39.140625" style="985" customWidth="1"/>
    <col min="11782" max="11782" width="40.7109375" style="985" customWidth="1"/>
    <col min="11783" max="11783" width="3.5703125" style="985" customWidth="1"/>
    <col min="11784" max="12032" width="9.140625" style="985"/>
    <col min="12033" max="12034" width="0" style="985" hidden="1" customWidth="1"/>
    <col min="12035" max="12035" width="139.5703125" style="985" customWidth="1"/>
    <col min="12036" max="12036" width="39.42578125" style="985" customWidth="1"/>
    <col min="12037" max="12037" width="39.140625" style="985" customWidth="1"/>
    <col min="12038" max="12038" width="40.7109375" style="985" customWidth="1"/>
    <col min="12039" max="12039" width="3.5703125" style="985" customWidth="1"/>
    <col min="12040" max="12288" width="9.140625" style="985"/>
    <col min="12289" max="12290" width="0" style="985" hidden="1" customWidth="1"/>
    <col min="12291" max="12291" width="139.5703125" style="985" customWidth="1"/>
    <col min="12292" max="12292" width="39.42578125" style="985" customWidth="1"/>
    <col min="12293" max="12293" width="39.140625" style="985" customWidth="1"/>
    <col min="12294" max="12294" width="40.7109375" style="985" customWidth="1"/>
    <col min="12295" max="12295" width="3.5703125" style="985" customWidth="1"/>
    <col min="12296" max="12544" width="9.140625" style="985"/>
    <col min="12545" max="12546" width="0" style="985" hidden="1" customWidth="1"/>
    <col min="12547" max="12547" width="139.5703125" style="985" customWidth="1"/>
    <col min="12548" max="12548" width="39.42578125" style="985" customWidth="1"/>
    <col min="12549" max="12549" width="39.140625" style="985" customWidth="1"/>
    <col min="12550" max="12550" width="40.7109375" style="985" customWidth="1"/>
    <col min="12551" max="12551" width="3.5703125" style="985" customWidth="1"/>
    <col min="12552" max="12800" width="9.140625" style="985"/>
    <col min="12801" max="12802" width="0" style="985" hidden="1" customWidth="1"/>
    <col min="12803" max="12803" width="139.5703125" style="985" customWidth="1"/>
    <col min="12804" max="12804" width="39.42578125" style="985" customWidth="1"/>
    <col min="12805" max="12805" width="39.140625" style="985" customWidth="1"/>
    <col min="12806" max="12806" width="40.7109375" style="985" customWidth="1"/>
    <col min="12807" max="12807" width="3.5703125" style="985" customWidth="1"/>
    <col min="12808" max="13056" width="9.140625" style="985"/>
    <col min="13057" max="13058" width="0" style="985" hidden="1" customWidth="1"/>
    <col min="13059" max="13059" width="139.5703125" style="985" customWidth="1"/>
    <col min="13060" max="13060" width="39.42578125" style="985" customWidth="1"/>
    <col min="13061" max="13061" width="39.140625" style="985" customWidth="1"/>
    <col min="13062" max="13062" width="40.7109375" style="985" customWidth="1"/>
    <col min="13063" max="13063" width="3.5703125" style="985" customWidth="1"/>
    <col min="13064" max="13312" width="9.140625" style="985"/>
    <col min="13313" max="13314" width="0" style="985" hidden="1" customWidth="1"/>
    <col min="13315" max="13315" width="139.5703125" style="985" customWidth="1"/>
    <col min="13316" max="13316" width="39.42578125" style="985" customWidth="1"/>
    <col min="13317" max="13317" width="39.140625" style="985" customWidth="1"/>
    <col min="13318" max="13318" width="40.7109375" style="985" customWidth="1"/>
    <col min="13319" max="13319" width="3.5703125" style="985" customWidth="1"/>
    <col min="13320" max="13568" width="9.140625" style="985"/>
    <col min="13569" max="13570" width="0" style="985" hidden="1" customWidth="1"/>
    <col min="13571" max="13571" width="139.5703125" style="985" customWidth="1"/>
    <col min="13572" max="13572" width="39.42578125" style="985" customWidth="1"/>
    <col min="13573" max="13573" width="39.140625" style="985" customWidth="1"/>
    <col min="13574" max="13574" width="40.7109375" style="985" customWidth="1"/>
    <col min="13575" max="13575" width="3.5703125" style="985" customWidth="1"/>
    <col min="13576" max="13824" width="9.140625" style="985"/>
    <col min="13825" max="13826" width="0" style="985" hidden="1" customWidth="1"/>
    <col min="13827" max="13827" width="139.5703125" style="985" customWidth="1"/>
    <col min="13828" max="13828" width="39.42578125" style="985" customWidth="1"/>
    <col min="13829" max="13829" width="39.140625" style="985" customWidth="1"/>
    <col min="13830" max="13830" width="40.7109375" style="985" customWidth="1"/>
    <col min="13831" max="13831" width="3.5703125" style="985" customWidth="1"/>
    <col min="13832" max="14080" width="9.140625" style="985"/>
    <col min="14081" max="14082" width="0" style="985" hidden="1" customWidth="1"/>
    <col min="14083" max="14083" width="139.5703125" style="985" customWidth="1"/>
    <col min="14084" max="14084" width="39.42578125" style="985" customWidth="1"/>
    <col min="14085" max="14085" width="39.140625" style="985" customWidth="1"/>
    <col min="14086" max="14086" width="40.7109375" style="985" customWidth="1"/>
    <col min="14087" max="14087" width="3.5703125" style="985" customWidth="1"/>
    <col min="14088" max="14336" width="9.140625" style="985"/>
    <col min="14337" max="14338" width="0" style="985" hidden="1" customWidth="1"/>
    <col min="14339" max="14339" width="139.5703125" style="985" customWidth="1"/>
    <col min="14340" max="14340" width="39.42578125" style="985" customWidth="1"/>
    <col min="14341" max="14341" width="39.140625" style="985" customWidth="1"/>
    <col min="14342" max="14342" width="40.7109375" style="985" customWidth="1"/>
    <col min="14343" max="14343" width="3.5703125" style="985" customWidth="1"/>
    <col min="14344" max="14592" width="9.140625" style="985"/>
    <col min="14593" max="14594" width="0" style="985" hidden="1" customWidth="1"/>
    <col min="14595" max="14595" width="139.5703125" style="985" customWidth="1"/>
    <col min="14596" max="14596" width="39.42578125" style="985" customWidth="1"/>
    <col min="14597" max="14597" width="39.140625" style="985" customWidth="1"/>
    <col min="14598" max="14598" width="40.7109375" style="985" customWidth="1"/>
    <col min="14599" max="14599" width="3.5703125" style="985" customWidth="1"/>
    <col min="14600" max="14848" width="9.140625" style="985"/>
    <col min="14849" max="14850" width="0" style="985" hidden="1" customWidth="1"/>
    <col min="14851" max="14851" width="139.5703125" style="985" customWidth="1"/>
    <col min="14852" max="14852" width="39.42578125" style="985" customWidth="1"/>
    <col min="14853" max="14853" width="39.140625" style="985" customWidth="1"/>
    <col min="14854" max="14854" width="40.7109375" style="985" customWidth="1"/>
    <col min="14855" max="14855" width="3.5703125" style="985" customWidth="1"/>
    <col min="14856" max="15104" width="9.140625" style="985"/>
    <col min="15105" max="15106" width="0" style="985" hidden="1" customWidth="1"/>
    <col min="15107" max="15107" width="139.5703125" style="985" customWidth="1"/>
    <col min="15108" max="15108" width="39.42578125" style="985" customWidth="1"/>
    <col min="15109" max="15109" width="39.140625" style="985" customWidth="1"/>
    <col min="15110" max="15110" width="40.7109375" style="985" customWidth="1"/>
    <col min="15111" max="15111" width="3.5703125" style="985" customWidth="1"/>
    <col min="15112" max="15360" width="9.140625" style="985"/>
    <col min="15361" max="15362" width="0" style="985" hidden="1" customWidth="1"/>
    <col min="15363" max="15363" width="139.5703125" style="985" customWidth="1"/>
    <col min="15364" max="15364" width="39.42578125" style="985" customWidth="1"/>
    <col min="15365" max="15365" width="39.140625" style="985" customWidth="1"/>
    <col min="15366" max="15366" width="40.7109375" style="985" customWidth="1"/>
    <col min="15367" max="15367" width="3.5703125" style="985" customWidth="1"/>
    <col min="15368" max="15616" width="9.140625" style="985"/>
    <col min="15617" max="15618" width="0" style="985" hidden="1" customWidth="1"/>
    <col min="15619" max="15619" width="139.5703125" style="985" customWidth="1"/>
    <col min="15620" max="15620" width="39.42578125" style="985" customWidth="1"/>
    <col min="15621" max="15621" width="39.140625" style="985" customWidth="1"/>
    <col min="15622" max="15622" width="40.7109375" style="985" customWidth="1"/>
    <col min="15623" max="15623" width="3.5703125" style="985" customWidth="1"/>
    <col min="15624" max="15872" width="9.140625" style="985"/>
    <col min="15873" max="15874" width="0" style="985" hidden="1" customWidth="1"/>
    <col min="15875" max="15875" width="139.5703125" style="985" customWidth="1"/>
    <col min="15876" max="15876" width="39.42578125" style="985" customWidth="1"/>
    <col min="15877" max="15877" width="39.140625" style="985" customWidth="1"/>
    <col min="15878" max="15878" width="40.7109375" style="985" customWidth="1"/>
    <col min="15879" max="15879" width="3.5703125" style="985" customWidth="1"/>
    <col min="15880" max="16128" width="9.140625" style="985"/>
    <col min="16129" max="16130" width="0" style="985" hidden="1" customWidth="1"/>
    <col min="16131" max="16131" width="139.5703125" style="985" customWidth="1"/>
    <col min="16132" max="16132" width="39.42578125" style="985" customWidth="1"/>
    <col min="16133" max="16133" width="39.140625" style="985" customWidth="1"/>
    <col min="16134" max="16134" width="40.7109375" style="985" customWidth="1"/>
    <col min="16135" max="16135" width="3.5703125" style="985" customWidth="1"/>
    <col min="16136" max="16384" width="9.140625" style="985"/>
  </cols>
  <sheetData>
    <row r="1" spans="1:6" s="126" customFormat="1" ht="39.75" customHeight="1">
      <c r="C1" s="1068" t="s">
        <v>927</v>
      </c>
      <c r="D1" s="1068"/>
      <c r="E1" s="1068"/>
      <c r="F1" s="1068"/>
    </row>
    <row r="2" spans="1:6" s="126" customFormat="1" ht="39.75" customHeight="1">
      <c r="C2" s="1068" t="s">
        <v>908</v>
      </c>
      <c r="D2" s="1068"/>
      <c r="E2" s="1068"/>
      <c r="F2" s="1068"/>
    </row>
    <row r="3" spans="1:6" s="126" customFormat="1" ht="39.75" customHeight="1">
      <c r="C3" s="1068" t="s">
        <v>1493</v>
      </c>
      <c r="D3" s="1068"/>
      <c r="E3" s="1068"/>
      <c r="F3" s="1068"/>
    </row>
    <row r="4" spans="1:6" s="126" customFormat="1" ht="39.75" customHeight="1">
      <c r="A4" s="126" t="s">
        <v>1493</v>
      </c>
      <c r="C4" s="1129" t="s">
        <v>1372</v>
      </c>
      <c r="D4" s="1129"/>
      <c r="E4" s="1129"/>
      <c r="F4" s="1129"/>
    </row>
    <row r="5" spans="1:6" s="985" customFormat="1" ht="6" customHeight="1" thickBot="1">
      <c r="C5" s="134"/>
    </row>
    <row r="6" spans="1:6" s="985" customFormat="1" ht="24.75" thickTop="1" thickBot="1">
      <c r="A6" s="612"/>
      <c r="B6" s="612"/>
      <c r="C6" s="238"/>
      <c r="D6" s="453" t="s">
        <v>928</v>
      </c>
      <c r="E6" s="453" t="s">
        <v>929</v>
      </c>
      <c r="F6" s="453" t="s">
        <v>930</v>
      </c>
    </row>
    <row r="7" spans="1:6" s="985" customFormat="1" ht="25.5" customHeight="1" thickTop="1" thickBot="1">
      <c r="A7" s="613"/>
      <c r="B7" s="613"/>
      <c r="C7" s="454" t="s">
        <v>931</v>
      </c>
      <c r="D7" s="455"/>
      <c r="E7" s="455"/>
      <c r="F7" s="455"/>
    </row>
    <row r="8" spans="1:6" s="985" customFormat="1" ht="15" customHeight="1" thickTop="1" thickBot="1">
      <c r="C8" s="456"/>
      <c r="D8" s="457"/>
      <c r="E8" s="458"/>
      <c r="F8" s="458"/>
    </row>
    <row r="9" spans="1:6" s="190" customFormat="1" ht="24.75" customHeight="1" thickTop="1" thickBot="1">
      <c r="A9" s="652" t="s">
        <v>512</v>
      </c>
      <c r="B9" s="652" t="s">
        <v>1224</v>
      </c>
      <c r="C9" s="459" t="s">
        <v>438</v>
      </c>
      <c r="D9" s="460">
        <v>28915939.989999998</v>
      </c>
      <c r="E9" s="460">
        <v>18727945.5</v>
      </c>
      <c r="F9" s="460">
        <f>+D9+E9</f>
        <v>47643885.489999995</v>
      </c>
    </row>
    <row r="10" spans="1:6" s="190" customFormat="1" ht="24.75" customHeight="1" thickTop="1">
      <c r="A10" s="190" t="s">
        <v>512</v>
      </c>
      <c r="B10" s="190" t="s">
        <v>1225</v>
      </c>
      <c r="C10" s="461" t="s">
        <v>932</v>
      </c>
      <c r="D10" s="462">
        <v>968740.23</v>
      </c>
      <c r="E10" s="462">
        <v>307892.32</v>
      </c>
      <c r="F10" s="462">
        <f t="shared" ref="F10:F41" si="0">+D10+E10</f>
        <v>1276632.55</v>
      </c>
    </row>
    <row r="11" spans="1:6" s="161" customFormat="1" ht="23.25" customHeight="1">
      <c r="A11" s="161" t="s">
        <v>512</v>
      </c>
      <c r="B11" s="161" t="s">
        <v>1226</v>
      </c>
      <c r="C11" s="463" t="s">
        <v>933</v>
      </c>
      <c r="D11" s="464">
        <v>78103.570000000007</v>
      </c>
      <c r="E11" s="464">
        <v>3436006.73</v>
      </c>
      <c r="F11" s="464">
        <f t="shared" si="0"/>
        <v>3514110.3</v>
      </c>
    </row>
    <row r="12" spans="1:6" s="161" customFormat="1" ht="23.25" customHeight="1">
      <c r="A12" s="161" t="s">
        <v>512</v>
      </c>
      <c r="B12" s="161" t="s">
        <v>1227</v>
      </c>
      <c r="C12" s="463" t="s">
        <v>934</v>
      </c>
      <c r="D12" s="464">
        <v>605495.04000000004</v>
      </c>
      <c r="E12" s="464">
        <v>796517.31</v>
      </c>
      <c r="F12" s="464">
        <f t="shared" si="0"/>
        <v>1402012.35</v>
      </c>
    </row>
    <row r="13" spans="1:6" s="161" customFormat="1" ht="23.25" customHeight="1">
      <c r="A13" s="161" t="s">
        <v>512</v>
      </c>
      <c r="B13" s="161" t="s">
        <v>1228</v>
      </c>
      <c r="C13" s="463" t="s">
        <v>935</v>
      </c>
      <c r="D13" s="464">
        <v>0</v>
      </c>
      <c r="E13" s="464">
        <v>0</v>
      </c>
      <c r="F13" s="464">
        <f t="shared" si="0"/>
        <v>0</v>
      </c>
    </row>
    <row r="14" spans="1:6" s="161" customFormat="1" ht="23.25" customHeight="1">
      <c r="A14" s="161" t="s">
        <v>512</v>
      </c>
      <c r="B14" s="161" t="s">
        <v>1229</v>
      </c>
      <c r="C14" s="463" t="s">
        <v>936</v>
      </c>
      <c r="D14" s="464">
        <v>6382</v>
      </c>
      <c r="E14" s="464">
        <v>7005809.0800000001</v>
      </c>
      <c r="F14" s="464">
        <f t="shared" si="0"/>
        <v>7012191.0800000001</v>
      </c>
    </row>
    <row r="15" spans="1:6" s="161" customFormat="1" ht="23.25" customHeight="1">
      <c r="A15" s="161" t="s">
        <v>512</v>
      </c>
      <c r="B15" s="161" t="s">
        <v>1230</v>
      </c>
      <c r="C15" s="463" t="s">
        <v>937</v>
      </c>
      <c r="D15" s="464">
        <v>27240071.600000001</v>
      </c>
      <c r="E15" s="464">
        <v>7179242.1200000001</v>
      </c>
      <c r="F15" s="464">
        <f t="shared" si="0"/>
        <v>34419313.719999999</v>
      </c>
    </row>
    <row r="16" spans="1:6" s="161" customFormat="1" ht="24" thickBot="1">
      <c r="A16" s="161" t="s">
        <v>512</v>
      </c>
      <c r="B16" s="161" t="s">
        <v>1231</v>
      </c>
      <c r="C16" s="463" t="s">
        <v>938</v>
      </c>
      <c r="D16" s="464">
        <v>17147.55</v>
      </c>
      <c r="E16" s="464">
        <v>2477.94</v>
      </c>
      <c r="F16" s="464">
        <f t="shared" si="0"/>
        <v>19625.489999999998</v>
      </c>
    </row>
    <row r="17" spans="1:6" s="190" customFormat="1" ht="25.5" customHeight="1" thickTop="1" thickBot="1">
      <c r="A17" s="652" t="s">
        <v>512</v>
      </c>
      <c r="B17" s="652" t="s">
        <v>1232</v>
      </c>
      <c r="C17" s="459" t="s">
        <v>939</v>
      </c>
      <c r="D17" s="460">
        <v>15468591.640000001</v>
      </c>
      <c r="E17" s="460">
        <v>2712936.05</v>
      </c>
      <c r="F17" s="460">
        <f t="shared" si="0"/>
        <v>18181527.690000001</v>
      </c>
    </row>
    <row r="18" spans="1:6" s="190" customFormat="1" ht="24.75" customHeight="1" thickTop="1">
      <c r="A18" s="190" t="s">
        <v>512</v>
      </c>
      <c r="B18" s="190" t="s">
        <v>1233</v>
      </c>
      <c r="C18" s="461" t="s">
        <v>940</v>
      </c>
      <c r="D18" s="462">
        <v>9149934.4499999993</v>
      </c>
      <c r="E18" s="462">
        <v>0</v>
      </c>
      <c r="F18" s="462">
        <f t="shared" si="0"/>
        <v>9149934.4499999993</v>
      </c>
    </row>
    <row r="19" spans="1:6" s="161" customFormat="1" ht="23.25" customHeight="1">
      <c r="A19" s="161" t="s">
        <v>512</v>
      </c>
      <c r="B19" s="161" t="s">
        <v>1234</v>
      </c>
      <c r="C19" s="463" t="s">
        <v>941</v>
      </c>
      <c r="D19" s="464">
        <v>5031757.8899999997</v>
      </c>
      <c r="E19" s="464">
        <v>1667415.92</v>
      </c>
      <c r="F19" s="464">
        <f t="shared" si="0"/>
        <v>6699173.8099999996</v>
      </c>
    </row>
    <row r="20" spans="1:6" s="161" customFormat="1" ht="23.25" customHeight="1">
      <c r="A20" s="161" t="s">
        <v>512</v>
      </c>
      <c r="B20" s="161" t="s">
        <v>1235</v>
      </c>
      <c r="C20" s="463" t="s">
        <v>942</v>
      </c>
      <c r="D20" s="464">
        <v>1286899.3</v>
      </c>
      <c r="E20" s="464">
        <v>1045520.13</v>
      </c>
      <c r="F20" s="464">
        <f t="shared" si="0"/>
        <v>2332419.4300000002</v>
      </c>
    </row>
    <row r="21" spans="1:6" s="161" customFormat="1" ht="23.25" customHeight="1">
      <c r="A21" s="161" t="s">
        <v>512</v>
      </c>
      <c r="B21" s="161" t="s">
        <v>1236</v>
      </c>
      <c r="C21" s="463" t="s">
        <v>943</v>
      </c>
      <c r="D21" s="464">
        <v>0</v>
      </c>
      <c r="E21" s="464">
        <v>0</v>
      </c>
      <c r="F21" s="464">
        <f t="shared" si="0"/>
        <v>0</v>
      </c>
    </row>
    <row r="22" spans="1:6" s="161" customFormat="1" ht="23.25" customHeight="1">
      <c r="A22" s="161" t="s">
        <v>512</v>
      </c>
      <c r="B22" s="161" t="s">
        <v>1237</v>
      </c>
      <c r="C22" s="463" t="s">
        <v>944</v>
      </c>
      <c r="D22" s="464">
        <v>0</v>
      </c>
      <c r="E22" s="464">
        <v>0</v>
      </c>
      <c r="F22" s="464">
        <f t="shared" si="0"/>
        <v>0</v>
      </c>
    </row>
    <row r="23" spans="1:6" s="161" customFormat="1" ht="50.25" customHeight="1" thickBot="1">
      <c r="A23" s="161" t="s">
        <v>512</v>
      </c>
      <c r="B23" s="653" t="s">
        <v>1223</v>
      </c>
      <c r="C23" s="463" t="s">
        <v>945</v>
      </c>
      <c r="D23" s="464">
        <v>0</v>
      </c>
      <c r="E23" s="464">
        <v>0</v>
      </c>
      <c r="F23" s="464">
        <f t="shared" si="0"/>
        <v>0</v>
      </c>
    </row>
    <row r="24" spans="1:6" s="985" customFormat="1" ht="24.75" customHeight="1" thickTop="1" thickBot="1">
      <c r="A24" s="613" t="s">
        <v>512</v>
      </c>
      <c r="B24" s="613" t="s">
        <v>1238</v>
      </c>
      <c r="C24" s="454" t="s">
        <v>463</v>
      </c>
      <c r="D24" s="465">
        <v>13447348.35</v>
      </c>
      <c r="E24" s="465">
        <v>16015009.449999999</v>
      </c>
      <c r="F24" s="465">
        <f t="shared" si="0"/>
        <v>29462357.799999997</v>
      </c>
    </row>
    <row r="25" spans="1:6" s="190" customFormat="1" ht="24.75" customHeight="1" thickTop="1">
      <c r="A25" s="190" t="s">
        <v>512</v>
      </c>
      <c r="B25" s="190" t="s">
        <v>1239</v>
      </c>
      <c r="C25" s="461" t="s">
        <v>946</v>
      </c>
      <c r="D25" s="462">
        <v>10956000</v>
      </c>
      <c r="E25" s="462">
        <v>11000000</v>
      </c>
      <c r="F25" s="462">
        <f t="shared" si="0"/>
        <v>21956000</v>
      </c>
    </row>
    <row r="26" spans="1:6" s="161" customFormat="1" ht="23.25" customHeight="1">
      <c r="A26" s="161" t="s">
        <v>512</v>
      </c>
      <c r="B26" s="161" t="s">
        <v>1240</v>
      </c>
      <c r="C26" s="463" t="s">
        <v>947</v>
      </c>
      <c r="D26" s="464">
        <v>0</v>
      </c>
      <c r="E26" s="464">
        <v>0</v>
      </c>
      <c r="F26" s="464">
        <f t="shared" si="0"/>
        <v>0</v>
      </c>
    </row>
    <row r="27" spans="1:6" s="161" customFormat="1" ht="23.25" customHeight="1">
      <c r="A27" s="161" t="s">
        <v>512</v>
      </c>
      <c r="B27" s="161" t="s">
        <v>1241</v>
      </c>
      <c r="C27" s="463" t="s">
        <v>948</v>
      </c>
      <c r="D27" s="464">
        <v>0</v>
      </c>
      <c r="E27" s="464">
        <v>0</v>
      </c>
      <c r="F27" s="464">
        <f t="shared" si="0"/>
        <v>0</v>
      </c>
    </row>
    <row r="28" spans="1:6" s="161" customFormat="1" ht="23.25" customHeight="1">
      <c r="A28" s="161" t="s">
        <v>512</v>
      </c>
      <c r="B28" s="161" t="s">
        <v>1242</v>
      </c>
      <c r="C28" s="463" t="s">
        <v>949</v>
      </c>
      <c r="D28" s="464">
        <v>1665341.85</v>
      </c>
      <c r="E28" s="464">
        <v>3818160.51</v>
      </c>
      <c r="F28" s="464">
        <f t="shared" si="0"/>
        <v>5483502.3599999994</v>
      </c>
    </row>
    <row r="29" spans="1:6" s="161" customFormat="1" ht="23.25" customHeight="1">
      <c r="A29" s="161" t="s">
        <v>512</v>
      </c>
      <c r="B29" s="161" t="s">
        <v>1243</v>
      </c>
      <c r="C29" s="463" t="s">
        <v>950</v>
      </c>
      <c r="D29" s="464">
        <v>826006.5</v>
      </c>
      <c r="E29" s="464">
        <v>1196848.94</v>
      </c>
      <c r="F29" s="464">
        <f t="shared" si="0"/>
        <v>2022855.44</v>
      </c>
    </row>
    <row r="30" spans="1:6" s="161" customFormat="1" ht="23.25" customHeight="1">
      <c r="A30" s="161" t="s">
        <v>512</v>
      </c>
      <c r="B30" s="161" t="s">
        <v>1244</v>
      </c>
      <c r="C30" s="466" t="s">
        <v>951</v>
      </c>
      <c r="D30" s="464">
        <v>0</v>
      </c>
      <c r="E30" s="464">
        <v>0</v>
      </c>
      <c r="F30" s="464">
        <f t="shared" si="0"/>
        <v>0</v>
      </c>
    </row>
    <row r="31" spans="1:6" s="161" customFormat="1" ht="23.25" customHeight="1">
      <c r="A31" s="161" t="s">
        <v>512</v>
      </c>
      <c r="B31" s="161" t="s">
        <v>1245</v>
      </c>
      <c r="C31" s="466" t="s">
        <v>952</v>
      </c>
      <c r="D31" s="464">
        <v>824233.72</v>
      </c>
      <c r="E31" s="464">
        <v>1196848.94</v>
      </c>
      <c r="F31" s="464">
        <f t="shared" si="0"/>
        <v>2021082.66</v>
      </c>
    </row>
    <row r="32" spans="1:6" s="161" customFormat="1" ht="23.25" customHeight="1">
      <c r="A32" s="161" t="s">
        <v>512</v>
      </c>
      <c r="B32" s="161" t="s">
        <v>1246</v>
      </c>
      <c r="C32" s="467" t="s">
        <v>467</v>
      </c>
      <c r="D32" s="464">
        <v>28915939.989999998</v>
      </c>
      <c r="E32" s="464">
        <v>18727945.5</v>
      </c>
      <c r="F32" s="464">
        <f t="shared" si="0"/>
        <v>47643885.489999995</v>
      </c>
    </row>
    <row r="33" spans="1:6" s="161" customFormat="1" ht="23.25" customHeight="1">
      <c r="A33" s="161" t="s">
        <v>512</v>
      </c>
      <c r="B33" s="161" t="s">
        <v>1247</v>
      </c>
      <c r="C33" s="463" t="s">
        <v>953</v>
      </c>
      <c r="D33" s="464">
        <v>0</v>
      </c>
      <c r="E33" s="464">
        <v>0</v>
      </c>
      <c r="F33" s="464">
        <f t="shared" si="0"/>
        <v>0</v>
      </c>
    </row>
    <row r="34" spans="1:6" s="161" customFormat="1" ht="23.25" customHeight="1">
      <c r="A34" s="161" t="s">
        <v>512</v>
      </c>
      <c r="B34" s="161" t="s">
        <v>1248</v>
      </c>
      <c r="C34" s="463" t="s">
        <v>954</v>
      </c>
      <c r="D34" s="464">
        <v>284118307.36000001</v>
      </c>
      <c r="E34" s="464">
        <v>104636524.69</v>
      </c>
      <c r="F34" s="464">
        <f t="shared" si="0"/>
        <v>388754832.05000001</v>
      </c>
    </row>
    <row r="35" spans="1:6" s="161" customFormat="1" ht="23.25" customHeight="1">
      <c r="A35" s="161" t="s">
        <v>512</v>
      </c>
      <c r="B35" s="161" t="s">
        <v>1249</v>
      </c>
      <c r="C35" s="468" t="s">
        <v>955</v>
      </c>
      <c r="D35" s="464">
        <v>128689930.31</v>
      </c>
      <c r="E35" s="464">
        <v>104552013.40000001</v>
      </c>
      <c r="F35" s="464">
        <f t="shared" si="0"/>
        <v>233241943.71000001</v>
      </c>
    </row>
    <row r="36" spans="1:6" s="161" customFormat="1" ht="23.25" customHeight="1">
      <c r="A36" s="161" t="s">
        <v>512</v>
      </c>
      <c r="B36" s="161" t="s">
        <v>1250</v>
      </c>
      <c r="C36" s="468" t="s">
        <v>956</v>
      </c>
      <c r="D36" s="464">
        <v>0</v>
      </c>
      <c r="E36" s="464">
        <v>0</v>
      </c>
      <c r="F36" s="464">
        <f t="shared" si="0"/>
        <v>0</v>
      </c>
    </row>
    <row r="37" spans="1:6" s="161" customFormat="1" ht="23.25" customHeight="1">
      <c r="A37" s="161" t="s">
        <v>512</v>
      </c>
      <c r="B37" s="161" t="s">
        <v>1251</v>
      </c>
      <c r="C37" s="468" t="s">
        <v>957</v>
      </c>
      <c r="D37" s="464">
        <v>0</v>
      </c>
      <c r="E37" s="464">
        <v>0</v>
      </c>
      <c r="F37" s="464">
        <f>+E37+D37</f>
        <v>0</v>
      </c>
    </row>
    <row r="38" spans="1:6" s="161" customFormat="1" ht="23.25" customHeight="1">
      <c r="A38" s="161" t="s">
        <v>512</v>
      </c>
      <c r="B38" s="161" t="s">
        <v>1252</v>
      </c>
      <c r="C38" s="468" t="s">
        <v>958</v>
      </c>
      <c r="D38" s="464">
        <v>0</v>
      </c>
      <c r="E38" s="464">
        <v>0</v>
      </c>
      <c r="F38" s="464">
        <f>+E38+D38</f>
        <v>0</v>
      </c>
    </row>
    <row r="39" spans="1:6" s="161" customFormat="1" ht="23.25" customHeight="1">
      <c r="A39" s="161" t="s">
        <v>512</v>
      </c>
      <c r="B39" s="161" t="s">
        <v>1253</v>
      </c>
      <c r="C39" s="468" t="s">
        <v>959</v>
      </c>
      <c r="D39" s="464">
        <v>0</v>
      </c>
      <c r="E39" s="464">
        <v>0</v>
      </c>
      <c r="F39" s="464">
        <f t="shared" si="0"/>
        <v>0</v>
      </c>
    </row>
    <row r="40" spans="1:6" s="161" customFormat="1" ht="23.25" customHeight="1">
      <c r="A40" s="161" t="s">
        <v>512</v>
      </c>
      <c r="B40" s="161" t="s">
        <v>1254</v>
      </c>
      <c r="C40" s="468" t="s">
        <v>960</v>
      </c>
      <c r="D40" s="464">
        <v>155428377.05000001</v>
      </c>
      <c r="E40" s="464">
        <v>84511.29</v>
      </c>
      <c r="F40" s="464">
        <f>+E40+D40</f>
        <v>155512888.34</v>
      </c>
    </row>
    <row r="41" spans="1:6" s="161" customFormat="1" ht="47.25" customHeight="1" thickBot="1">
      <c r="A41" s="161" t="s">
        <v>512</v>
      </c>
      <c r="B41" s="161" t="s">
        <v>1255</v>
      </c>
      <c r="C41" s="468" t="s">
        <v>961</v>
      </c>
      <c r="D41" s="464">
        <v>0</v>
      </c>
      <c r="E41" s="464">
        <v>0</v>
      </c>
      <c r="F41" s="464">
        <f t="shared" si="0"/>
        <v>0</v>
      </c>
    </row>
    <row r="42" spans="1:6" s="190" customFormat="1" ht="24.75" customHeight="1" thickTop="1" thickBot="1">
      <c r="A42" s="652" t="s">
        <v>512</v>
      </c>
      <c r="B42" s="652"/>
      <c r="C42" s="469" t="s">
        <v>475</v>
      </c>
      <c r="D42" s="470"/>
      <c r="E42" s="470"/>
      <c r="F42" s="460"/>
    </row>
    <row r="43" spans="1:6" s="190" customFormat="1" ht="23.25" customHeight="1" thickTop="1">
      <c r="A43" s="190" t="s">
        <v>512</v>
      </c>
      <c r="B43" s="196" t="s">
        <v>1256</v>
      </c>
      <c r="C43" s="471" t="s">
        <v>962</v>
      </c>
      <c r="D43" s="462">
        <v>29762.51</v>
      </c>
      <c r="E43" s="462">
        <v>551844.62</v>
      </c>
      <c r="F43" s="462">
        <f t="shared" ref="F43:F69" si="1">+E43+D43</f>
        <v>581607.13</v>
      </c>
    </row>
    <row r="44" spans="1:6" s="190" customFormat="1" ht="23.25" customHeight="1">
      <c r="A44" s="190" t="s">
        <v>512</v>
      </c>
      <c r="B44" s="654" t="s">
        <v>1257</v>
      </c>
      <c r="C44" s="472" t="s">
        <v>963</v>
      </c>
      <c r="D44" s="462">
        <v>-741718.21</v>
      </c>
      <c r="E44" s="462">
        <v>-76240.800000000003</v>
      </c>
      <c r="F44" s="462">
        <f t="shared" si="1"/>
        <v>-817959.01</v>
      </c>
    </row>
    <row r="45" spans="1:6" s="190" customFormat="1" ht="23.25" customHeight="1">
      <c r="A45" s="190" t="s">
        <v>512</v>
      </c>
      <c r="B45" s="196" t="s">
        <v>1258</v>
      </c>
      <c r="C45" s="461" t="s">
        <v>478</v>
      </c>
      <c r="D45" s="462">
        <v>-711955.7</v>
      </c>
      <c r="E45" s="462">
        <v>475603.82</v>
      </c>
      <c r="F45" s="462">
        <f t="shared" si="1"/>
        <v>-236351.87999999995</v>
      </c>
    </row>
    <row r="46" spans="1:6" s="190" customFormat="1" ht="23.25" customHeight="1">
      <c r="A46" s="190" t="s">
        <v>512</v>
      </c>
      <c r="B46" s="654" t="s">
        <v>1259</v>
      </c>
      <c r="C46" s="471" t="s">
        <v>964</v>
      </c>
      <c r="D46" s="462">
        <v>7070551.7599999998</v>
      </c>
      <c r="E46" s="462">
        <v>5116075.9800000004</v>
      </c>
      <c r="F46" s="462">
        <f t="shared" si="1"/>
        <v>12186627.74</v>
      </c>
    </row>
    <row r="47" spans="1:6" s="190" customFormat="1" ht="23.25" customHeight="1">
      <c r="A47" s="190" t="s">
        <v>512</v>
      </c>
      <c r="B47" s="654" t="s">
        <v>1260</v>
      </c>
      <c r="C47" s="472" t="s">
        <v>965</v>
      </c>
      <c r="D47" s="462">
        <v>-407118</v>
      </c>
      <c r="E47" s="462">
        <v>-41958.82</v>
      </c>
      <c r="F47" s="462">
        <f t="shared" si="1"/>
        <v>-449076.82</v>
      </c>
    </row>
    <row r="48" spans="1:6" s="190" customFormat="1" ht="23.25" customHeight="1">
      <c r="A48" s="190" t="s">
        <v>512</v>
      </c>
      <c r="B48" s="196" t="s">
        <v>1261</v>
      </c>
      <c r="C48" s="461" t="s">
        <v>966</v>
      </c>
      <c r="D48" s="462">
        <v>5951478.0599999996</v>
      </c>
      <c r="E48" s="462">
        <v>5549720.9800000004</v>
      </c>
      <c r="F48" s="462">
        <f t="shared" si="1"/>
        <v>11501199.039999999</v>
      </c>
    </row>
    <row r="49" spans="1:6" s="190" customFormat="1" ht="23.25" customHeight="1">
      <c r="A49" s="190" t="s">
        <v>512</v>
      </c>
      <c r="B49" s="196" t="s">
        <v>1262</v>
      </c>
      <c r="C49" s="471" t="s">
        <v>967</v>
      </c>
      <c r="D49" s="462">
        <v>24220.799999999999</v>
      </c>
      <c r="E49" s="462">
        <v>11284602.310000001</v>
      </c>
      <c r="F49" s="462">
        <f t="shared" si="1"/>
        <v>11308823.110000001</v>
      </c>
    </row>
    <row r="50" spans="1:6" s="190" customFormat="1" ht="23.25" customHeight="1">
      <c r="A50" s="190" t="s">
        <v>512</v>
      </c>
      <c r="B50" s="654" t="s">
        <v>1263</v>
      </c>
      <c r="C50" s="472" t="s">
        <v>968</v>
      </c>
      <c r="D50" s="462">
        <v>-96864</v>
      </c>
      <c r="E50" s="462">
        <v>-10253698.699999999</v>
      </c>
      <c r="F50" s="462">
        <f t="shared" si="1"/>
        <v>-10350562.699999999</v>
      </c>
    </row>
    <row r="51" spans="1:6" s="190" customFormat="1" ht="23.25" customHeight="1">
      <c r="A51" s="190" t="s">
        <v>512</v>
      </c>
      <c r="B51" s="196" t="s">
        <v>1264</v>
      </c>
      <c r="C51" s="461" t="s">
        <v>969</v>
      </c>
      <c r="D51" s="462">
        <v>5878834.8600000003</v>
      </c>
      <c r="E51" s="462">
        <v>6580624.5899999999</v>
      </c>
      <c r="F51" s="462">
        <f t="shared" si="1"/>
        <v>12459459.449999999</v>
      </c>
    </row>
    <row r="52" spans="1:6" s="190" customFormat="1" ht="23.25" customHeight="1">
      <c r="A52" s="190" t="s">
        <v>512</v>
      </c>
      <c r="B52" s="654" t="s">
        <v>1265</v>
      </c>
      <c r="C52" s="471" t="s">
        <v>970</v>
      </c>
      <c r="D52" s="462">
        <v>-6189989.0899999999</v>
      </c>
      <c r="E52" s="462">
        <v>-4759294.84</v>
      </c>
      <c r="F52" s="462">
        <f t="shared" si="1"/>
        <v>-10949283.93</v>
      </c>
    </row>
    <row r="53" spans="1:6" s="190" customFormat="1" ht="23.25" customHeight="1">
      <c r="A53" s="190" t="s">
        <v>512</v>
      </c>
      <c r="B53" s="196" t="s">
        <v>1266</v>
      </c>
      <c r="C53" s="461" t="s">
        <v>971</v>
      </c>
      <c r="D53" s="462">
        <v>-311154.23</v>
      </c>
      <c r="E53" s="462">
        <v>1821329.75</v>
      </c>
      <c r="F53" s="462">
        <f t="shared" si="1"/>
        <v>1510175.52</v>
      </c>
    </row>
    <row r="54" spans="1:6" s="190" customFormat="1" ht="23.25" customHeight="1">
      <c r="A54" s="190" t="s">
        <v>512</v>
      </c>
      <c r="B54" s="654" t="s">
        <v>1267</v>
      </c>
      <c r="C54" s="473" t="s">
        <v>972</v>
      </c>
      <c r="D54" s="462">
        <v>231.56</v>
      </c>
      <c r="E54" s="462">
        <v>18281.45</v>
      </c>
      <c r="F54" s="462">
        <f t="shared" si="1"/>
        <v>18513.010000000002</v>
      </c>
    </row>
    <row r="55" spans="1:6" s="190" customFormat="1" ht="23.25" customHeight="1">
      <c r="A55" s="190" t="s">
        <v>512</v>
      </c>
      <c r="B55" s="196" t="s">
        <v>1268</v>
      </c>
      <c r="C55" s="474" t="s">
        <v>973</v>
      </c>
      <c r="D55" s="462">
        <v>1963.12</v>
      </c>
      <c r="E55" s="462">
        <v>18281.45</v>
      </c>
      <c r="F55" s="462">
        <f t="shared" si="1"/>
        <v>20244.57</v>
      </c>
    </row>
    <row r="56" spans="1:6" s="190" customFormat="1" ht="23.25" customHeight="1">
      <c r="A56" s="190" t="s">
        <v>512</v>
      </c>
      <c r="B56" s="196" t="s">
        <v>1269</v>
      </c>
      <c r="C56" s="471" t="s">
        <v>974</v>
      </c>
      <c r="D56" s="462">
        <v>-1731.56</v>
      </c>
      <c r="E56" s="462">
        <v>0</v>
      </c>
      <c r="F56" s="462">
        <f t="shared" si="1"/>
        <v>-1731.56</v>
      </c>
    </row>
    <row r="57" spans="1:6" s="190" customFormat="1" ht="23.25" customHeight="1">
      <c r="A57" s="190" t="s">
        <v>512</v>
      </c>
      <c r="B57" s="654" t="s">
        <v>1270</v>
      </c>
      <c r="C57" s="461" t="s">
        <v>975</v>
      </c>
      <c r="D57" s="462">
        <v>-3072.94</v>
      </c>
      <c r="E57" s="462">
        <v>-8269.0499999999993</v>
      </c>
      <c r="F57" s="462">
        <f t="shared" si="1"/>
        <v>-11341.99</v>
      </c>
    </row>
    <row r="58" spans="1:6" s="190" customFormat="1" ht="23.25" customHeight="1">
      <c r="A58" s="190" t="s">
        <v>512</v>
      </c>
      <c r="B58" s="196" t="s">
        <v>1271</v>
      </c>
      <c r="C58" s="474" t="s">
        <v>976</v>
      </c>
      <c r="D58" s="462">
        <v>3072.94</v>
      </c>
      <c r="E58" s="462">
        <v>8258.1</v>
      </c>
      <c r="F58" s="462">
        <f t="shared" si="1"/>
        <v>11331.04</v>
      </c>
    </row>
    <row r="59" spans="1:6" s="190" customFormat="1" ht="23.25" customHeight="1">
      <c r="A59" s="190" t="s">
        <v>512</v>
      </c>
      <c r="B59" s="196" t="s">
        <v>1272</v>
      </c>
      <c r="C59" s="471" t="s">
        <v>977</v>
      </c>
      <c r="D59" s="462">
        <v>0</v>
      </c>
      <c r="E59" s="462">
        <v>10.95</v>
      </c>
      <c r="F59" s="462">
        <f t="shared" si="1"/>
        <v>10.95</v>
      </c>
    </row>
    <row r="60" spans="1:6" s="190" customFormat="1" ht="23.25" customHeight="1">
      <c r="A60" s="190" t="s">
        <v>512</v>
      </c>
      <c r="B60" s="655" t="s">
        <v>1273</v>
      </c>
      <c r="C60" s="461" t="s">
        <v>978</v>
      </c>
      <c r="D60" s="462">
        <v>-313995.61</v>
      </c>
      <c r="E60" s="462">
        <v>1831342.15</v>
      </c>
      <c r="F60" s="462">
        <f t="shared" si="1"/>
        <v>1517346.54</v>
      </c>
    </row>
    <row r="61" spans="1:6" s="190" customFormat="1" ht="23.25" customHeight="1">
      <c r="A61" s="190" t="s">
        <v>512</v>
      </c>
      <c r="B61" s="654" t="s">
        <v>1274</v>
      </c>
      <c r="C61" s="471" t="s">
        <v>979</v>
      </c>
      <c r="D61" s="462">
        <v>6989.6</v>
      </c>
      <c r="E61" s="462">
        <v>0</v>
      </c>
      <c r="F61" s="462">
        <f t="shared" si="1"/>
        <v>6989.6</v>
      </c>
    </row>
    <row r="62" spans="1:6" s="190" customFormat="1" ht="23.25" customHeight="1">
      <c r="A62" s="190" t="s">
        <v>512</v>
      </c>
      <c r="B62" s="655" t="s">
        <v>1275</v>
      </c>
      <c r="C62" s="461" t="s">
        <v>495</v>
      </c>
      <c r="D62" s="462">
        <v>-307006.01</v>
      </c>
      <c r="E62" s="462">
        <v>1831342.15</v>
      </c>
      <c r="F62" s="462">
        <f t="shared" si="1"/>
        <v>1524336.14</v>
      </c>
    </row>
    <row r="63" spans="1:6" s="190" customFormat="1" ht="23.25" customHeight="1">
      <c r="A63" s="190" t="s">
        <v>512</v>
      </c>
      <c r="B63" s="654" t="s">
        <v>1276</v>
      </c>
      <c r="C63" s="471" t="s">
        <v>980</v>
      </c>
      <c r="D63" s="462">
        <v>1895287.44</v>
      </c>
      <c r="E63" s="462">
        <v>2117.5</v>
      </c>
      <c r="F63" s="462">
        <f t="shared" si="1"/>
        <v>1897404.94</v>
      </c>
    </row>
    <row r="64" spans="1:6" s="190" customFormat="1" ht="23.25" customHeight="1">
      <c r="A64" s="190" t="s">
        <v>512</v>
      </c>
      <c r="B64" s="654" t="s">
        <v>1277</v>
      </c>
      <c r="C64" s="472" t="s">
        <v>981</v>
      </c>
      <c r="D64" s="462">
        <v>-103119.71</v>
      </c>
      <c r="E64" s="462">
        <v>-234603.33</v>
      </c>
      <c r="F64" s="462">
        <f t="shared" si="1"/>
        <v>-337723.04</v>
      </c>
    </row>
    <row r="65" spans="1:6" s="190" customFormat="1" ht="23.25" customHeight="1">
      <c r="A65" s="190" t="s">
        <v>512</v>
      </c>
      <c r="B65" s="196" t="s">
        <v>1278</v>
      </c>
      <c r="C65" s="461" t="s">
        <v>497</v>
      </c>
      <c r="D65" s="462">
        <v>1485161.72</v>
      </c>
      <c r="E65" s="462">
        <v>1598856.32</v>
      </c>
      <c r="F65" s="462">
        <f t="shared" si="1"/>
        <v>3084018.04</v>
      </c>
    </row>
    <row r="66" spans="1:6" s="190" customFormat="1" ht="23.25" customHeight="1">
      <c r="A66" s="190" t="s">
        <v>512</v>
      </c>
      <c r="B66" s="196" t="s">
        <v>1279</v>
      </c>
      <c r="C66" s="471" t="s">
        <v>982</v>
      </c>
      <c r="D66" s="462">
        <v>0</v>
      </c>
      <c r="E66" s="462">
        <v>0</v>
      </c>
      <c r="F66" s="462">
        <f t="shared" si="1"/>
        <v>0</v>
      </c>
    </row>
    <row r="67" spans="1:6" s="190" customFormat="1" ht="23.25" customHeight="1">
      <c r="A67" s="190" t="s">
        <v>512</v>
      </c>
      <c r="B67" s="196" t="s">
        <v>1280</v>
      </c>
      <c r="C67" s="461" t="s">
        <v>983</v>
      </c>
      <c r="D67" s="462">
        <v>1485161.72</v>
      </c>
      <c r="E67" s="462">
        <v>1598856.32</v>
      </c>
      <c r="F67" s="462">
        <f t="shared" si="1"/>
        <v>3084018.04</v>
      </c>
    </row>
    <row r="68" spans="1:6" s="190" customFormat="1" ht="23.25" customHeight="1" thickBot="1">
      <c r="A68" s="190" t="s">
        <v>512</v>
      </c>
      <c r="B68" s="654" t="s">
        <v>1281</v>
      </c>
      <c r="C68" s="471" t="s">
        <v>984</v>
      </c>
      <c r="D68" s="462">
        <v>-660928</v>
      </c>
      <c r="E68" s="462">
        <v>-402007.38</v>
      </c>
      <c r="F68" s="462">
        <f t="shared" si="1"/>
        <v>-1062935.3799999999</v>
      </c>
    </row>
    <row r="69" spans="1:6" s="190" customFormat="1" ht="23.25" customHeight="1" thickTop="1" thickBot="1">
      <c r="A69" s="656" t="s">
        <v>512</v>
      </c>
      <c r="B69" s="305" t="s">
        <v>1282</v>
      </c>
      <c r="C69" s="475" t="s">
        <v>985</v>
      </c>
      <c r="D69" s="476">
        <v>824233.72</v>
      </c>
      <c r="E69" s="476">
        <v>1196848.94</v>
      </c>
      <c r="F69" s="476">
        <f t="shared" si="1"/>
        <v>2021082.66</v>
      </c>
    </row>
    <row r="70" spans="1:6" s="985" customFormat="1" ht="6" customHeight="1" thickTop="1" thickBot="1">
      <c r="A70" s="613"/>
      <c r="B70" s="613"/>
      <c r="C70" s="477"/>
      <c r="D70" s="478"/>
      <c r="E70" s="479"/>
      <c r="F70" s="479"/>
    </row>
    <row r="71" spans="1:6" s="985" customFormat="1" ht="6.75" customHeight="1" thickTop="1">
      <c r="C71" s="130"/>
      <c r="D71" s="480"/>
      <c r="E71" s="480"/>
      <c r="F71" s="480"/>
    </row>
    <row r="72" spans="1:6" s="985" customFormat="1" ht="4.5" customHeight="1">
      <c r="C72" s="130"/>
      <c r="D72" s="142"/>
      <c r="E72" s="142"/>
      <c r="F72" s="142"/>
    </row>
    <row r="73" spans="1:6" s="985" customFormat="1" ht="15.75">
      <c r="C73" s="1128"/>
      <c r="D73" s="1128"/>
      <c r="E73" s="1128"/>
      <c r="F73" s="1128"/>
    </row>
    <row r="74" spans="1:6" s="985" customFormat="1" ht="23.25">
      <c r="C74" s="1078" t="s">
        <v>986</v>
      </c>
      <c r="D74" s="1078"/>
      <c r="E74" s="1078"/>
      <c r="F74" s="1078"/>
    </row>
    <row r="75" spans="1:6" s="985" customFormat="1" ht="15.75">
      <c r="C75" s="1128"/>
      <c r="D75" s="1128"/>
      <c r="E75" s="1128"/>
      <c r="F75" s="1128"/>
    </row>
    <row r="76" spans="1:6" s="985" customFormat="1" ht="8.25" customHeight="1">
      <c r="C76" s="130"/>
      <c r="D76" s="142"/>
      <c r="E76" s="142"/>
      <c r="F76" s="142"/>
    </row>
    <row r="77" spans="1:6" s="985" customFormat="1" ht="23.25">
      <c r="C77" s="481" t="s">
        <v>987</v>
      </c>
      <c r="D77" s="482">
        <f>+D79+D80</f>
        <v>128689930.31</v>
      </c>
      <c r="E77" s="482">
        <f>+E79+E80</f>
        <v>104552013.41</v>
      </c>
      <c r="F77" s="482">
        <f>SUM(D77:E77)</f>
        <v>233241943.72</v>
      </c>
    </row>
    <row r="78" spans="1:6" s="985" customFormat="1" ht="5.25" customHeight="1">
      <c r="C78" s="481"/>
      <c r="D78" s="482"/>
      <c r="E78" s="482"/>
      <c r="F78" s="482"/>
    </row>
    <row r="79" spans="1:6" s="985" customFormat="1" ht="23.25">
      <c r="A79" s="985" t="s">
        <v>512</v>
      </c>
      <c r="B79" s="985" t="s">
        <v>1283</v>
      </c>
      <c r="C79" s="483" t="s">
        <v>988</v>
      </c>
      <c r="D79" s="482">
        <v>27834763.23</v>
      </c>
      <c r="E79" s="482">
        <v>24486279.739999998</v>
      </c>
      <c r="F79" s="482">
        <f>SUM(D79:E79)</f>
        <v>52321042.969999999</v>
      </c>
    </row>
    <row r="80" spans="1:6" s="985" customFormat="1" ht="23.25">
      <c r="A80" s="985" t="s">
        <v>512</v>
      </c>
      <c r="B80" s="985" t="s">
        <v>1284</v>
      </c>
      <c r="C80" s="483" t="s">
        <v>989</v>
      </c>
      <c r="D80" s="482">
        <v>100855167.08</v>
      </c>
      <c r="E80" s="482">
        <v>80065733.670000002</v>
      </c>
      <c r="F80" s="482">
        <f>SUM(D80:E80)</f>
        <v>180920900.75</v>
      </c>
    </row>
    <row r="81" spans="1:6" s="985" customFormat="1" ht="7.5" customHeight="1">
      <c r="C81" s="483"/>
      <c r="D81" s="482"/>
      <c r="E81" s="482"/>
      <c r="F81" s="482"/>
    </row>
    <row r="82" spans="1:6" s="985" customFormat="1" ht="23.25">
      <c r="C82" s="484" t="s">
        <v>990</v>
      </c>
      <c r="D82" s="482">
        <f>SUM(D84:D88)</f>
        <v>128689930.30839999</v>
      </c>
      <c r="E82" s="482">
        <f>SUM(E84:E88)</f>
        <v>104552013.41</v>
      </c>
      <c r="F82" s="482">
        <f t="shared" ref="F82:F88" si="2">SUM(D82:E82)</f>
        <v>233241943.7184</v>
      </c>
    </row>
    <row r="83" spans="1:6" s="985" customFormat="1" ht="4.5" customHeight="1">
      <c r="C83" s="483"/>
      <c r="D83" s="482"/>
      <c r="E83" s="482"/>
      <c r="F83" s="482">
        <f t="shared" si="2"/>
        <v>0</v>
      </c>
    </row>
    <row r="84" spans="1:6" s="985" customFormat="1" ht="23.25">
      <c r="A84" s="985" t="s">
        <v>512</v>
      </c>
      <c r="B84" s="985" t="s">
        <v>1285</v>
      </c>
      <c r="C84" s="483" t="s">
        <v>991</v>
      </c>
      <c r="D84" s="482">
        <v>7948996.46</v>
      </c>
      <c r="E84" s="482">
        <v>1260826.8400000001</v>
      </c>
      <c r="F84" s="482">
        <f t="shared" si="2"/>
        <v>9209823.3000000007</v>
      </c>
    </row>
    <row r="85" spans="1:6" s="985" customFormat="1" ht="23.25">
      <c r="A85" s="985" t="s">
        <v>512</v>
      </c>
      <c r="B85" s="985" t="s">
        <v>1286</v>
      </c>
      <c r="C85" s="483" t="s">
        <v>992</v>
      </c>
      <c r="D85" s="482">
        <v>120682620.83</v>
      </c>
      <c r="E85" s="482">
        <v>102262186.56999999</v>
      </c>
      <c r="F85" s="482">
        <f t="shared" si="2"/>
        <v>222944807.39999998</v>
      </c>
    </row>
    <row r="86" spans="1:6" s="985" customFormat="1" ht="23.25">
      <c r="A86" s="985" t="s">
        <v>512</v>
      </c>
      <c r="B86" s="985" t="s">
        <v>1287</v>
      </c>
      <c r="C86" s="483" t="s">
        <v>993</v>
      </c>
      <c r="D86" s="482">
        <v>0</v>
      </c>
      <c r="E86" s="482">
        <v>0</v>
      </c>
      <c r="F86" s="482">
        <f t="shared" si="2"/>
        <v>0</v>
      </c>
    </row>
    <row r="87" spans="1:6" s="985" customFormat="1" ht="23.25">
      <c r="A87" s="985" t="s">
        <v>512</v>
      </c>
      <c r="B87" s="985" t="s">
        <v>1288</v>
      </c>
      <c r="C87" s="483" t="s">
        <v>994</v>
      </c>
      <c r="D87" s="482">
        <v>58313.018400000008</v>
      </c>
      <c r="E87" s="482">
        <v>1029000</v>
      </c>
      <c r="F87" s="482">
        <f t="shared" si="2"/>
        <v>1087313.0183999999</v>
      </c>
    </row>
    <row r="88" spans="1:6" s="985" customFormat="1" ht="23.25">
      <c r="A88" s="985" t="s">
        <v>512</v>
      </c>
      <c r="B88" s="985" t="s">
        <v>1289</v>
      </c>
      <c r="C88" s="483" t="s">
        <v>995</v>
      </c>
      <c r="D88" s="482">
        <v>0</v>
      </c>
      <c r="E88" s="482">
        <v>0</v>
      </c>
      <c r="F88" s="482">
        <f t="shared" si="2"/>
        <v>0</v>
      </c>
    </row>
    <row r="89" spans="1:6" s="985" customFormat="1" ht="23.25">
      <c r="C89" s="485"/>
      <c r="D89" s="482"/>
      <c r="E89" s="482"/>
      <c r="F89" s="482"/>
    </row>
    <row r="90" spans="1:6" s="985" customFormat="1" ht="23.25">
      <c r="C90" s="486" t="s">
        <v>996</v>
      </c>
      <c r="D90" s="482">
        <f>+D77</f>
        <v>128689930.31</v>
      </c>
      <c r="E90" s="482">
        <f>+E77</f>
        <v>104552013.41</v>
      </c>
      <c r="F90" s="482">
        <f>SUM(D90:E90)</f>
        <v>233241943.72</v>
      </c>
    </row>
    <row r="91" spans="1:6" s="985" customFormat="1" ht="15.75" thickBot="1">
      <c r="C91" s="487"/>
      <c r="D91" s="488"/>
      <c r="E91" s="488"/>
      <c r="F91" s="488"/>
    </row>
    <row r="92" spans="1:6" s="985" customFormat="1" ht="24" customHeight="1">
      <c r="C92" s="965" t="s">
        <v>1453</v>
      </c>
      <c r="D92" s="142"/>
      <c r="E92" s="142"/>
      <c r="F92" s="142"/>
    </row>
    <row r="93" spans="1:6" s="985" customFormat="1" ht="18">
      <c r="C93" s="965" t="s">
        <v>1454</v>
      </c>
      <c r="D93" s="142"/>
      <c r="E93" s="142"/>
      <c r="F93" s="142"/>
    </row>
    <row r="94" spans="1:6" s="985" customFormat="1">
      <c r="C94" s="134"/>
      <c r="D94" s="142"/>
      <c r="E94" s="142"/>
      <c r="F94" s="142"/>
    </row>
    <row r="95" spans="1:6" s="985" customFormat="1">
      <c r="C95" s="489"/>
      <c r="D95" s="226"/>
      <c r="E95" s="226"/>
      <c r="F95" s="142"/>
    </row>
    <row r="96" spans="1:6" s="985" customFormat="1">
      <c r="A96" s="985" t="s">
        <v>511</v>
      </c>
      <c r="B96" s="985" t="s">
        <v>511</v>
      </c>
      <c r="C96" s="226"/>
      <c r="E96" s="142"/>
    </row>
    <row r="97" spans="3:6" s="985" customFormat="1">
      <c r="C97" s="226"/>
      <c r="E97" s="142"/>
    </row>
    <row r="98" spans="3:6" s="985" customFormat="1">
      <c r="C98" s="226"/>
      <c r="E98" s="142"/>
    </row>
    <row r="99" spans="3:6" s="985" customFormat="1">
      <c r="C99" s="226"/>
      <c r="E99" s="142"/>
    </row>
    <row r="100" spans="3:6" s="985" customFormat="1">
      <c r="C100" s="226"/>
      <c r="E100" s="142"/>
    </row>
    <row r="101" spans="3:6" s="985" customFormat="1">
      <c r="C101" s="226"/>
      <c r="E101" s="142"/>
    </row>
    <row r="102" spans="3:6" s="985" customFormat="1">
      <c r="C102" s="226"/>
      <c r="E102" s="142"/>
    </row>
    <row r="103" spans="3:6" s="985" customFormat="1">
      <c r="C103" s="226"/>
      <c r="E103" s="142"/>
    </row>
    <row r="104" spans="3:6" s="985" customFormat="1">
      <c r="C104" s="226"/>
      <c r="E104" s="142"/>
    </row>
    <row r="105" spans="3:6" s="985" customFormat="1">
      <c r="C105" s="226"/>
      <c r="E105" s="142"/>
    </row>
    <row r="106" spans="3:6" s="985" customFormat="1">
      <c r="C106" s="226"/>
      <c r="E106" s="142"/>
    </row>
    <row r="107" spans="3:6" s="985" customFormat="1">
      <c r="C107" s="226"/>
      <c r="E107" s="142"/>
    </row>
    <row r="108" spans="3:6" s="985" customFormat="1" ht="15.75">
      <c r="C108" s="132"/>
      <c r="D108" s="226"/>
      <c r="E108" s="226"/>
      <c r="F108" s="142"/>
    </row>
    <row r="109" spans="3:6" s="985" customFormat="1" ht="15.75">
      <c r="C109" s="132"/>
      <c r="D109" s="142"/>
      <c r="E109" s="142"/>
      <c r="F109" s="142"/>
    </row>
    <row r="110" spans="3:6" s="985" customFormat="1" ht="15.75">
      <c r="C110" s="132"/>
      <c r="D110" s="142"/>
      <c r="E110" s="142"/>
      <c r="F110" s="142"/>
    </row>
    <row r="111" spans="3:6" s="985" customFormat="1" ht="15.75">
      <c r="C111" s="132"/>
      <c r="D111" s="142"/>
      <c r="E111" s="142"/>
      <c r="F111" s="142"/>
    </row>
    <row r="112" spans="3:6" s="985" customFormat="1" ht="15.75">
      <c r="C112" s="132"/>
      <c r="D112" s="142"/>
      <c r="E112" s="142"/>
      <c r="F112" s="142"/>
    </row>
    <row r="113" spans="3:6" s="985" customFormat="1" ht="15.75">
      <c r="C113" s="132"/>
      <c r="D113" s="142"/>
      <c r="E113" s="142"/>
      <c r="F113" s="142"/>
    </row>
    <row r="114" spans="3:6" s="985" customFormat="1" ht="15.75">
      <c r="C114" s="132"/>
      <c r="D114" s="142"/>
      <c r="E114" s="142"/>
      <c r="F114" s="142"/>
    </row>
    <row r="115" spans="3:6" s="985" customFormat="1" ht="15.75">
      <c r="C115" s="132"/>
      <c r="D115" s="142"/>
      <c r="E115" s="142"/>
      <c r="F115" s="142"/>
    </row>
    <row r="116" spans="3:6" s="985" customFormat="1" ht="15.75">
      <c r="C116" s="132"/>
      <c r="D116" s="142"/>
      <c r="E116" s="142"/>
      <c r="F116" s="142"/>
    </row>
    <row r="117" spans="3:6" s="985" customFormat="1" ht="15.75">
      <c r="C117" s="132"/>
      <c r="D117" s="142"/>
      <c r="E117" s="142"/>
      <c r="F117" s="142"/>
    </row>
    <row r="118" spans="3:6" s="985" customFormat="1" ht="15.75">
      <c r="C118" s="132"/>
      <c r="D118" s="142"/>
      <c r="E118" s="142"/>
      <c r="F118" s="142"/>
    </row>
    <row r="119" spans="3:6" s="985" customFormat="1" ht="15.75">
      <c r="C119" s="132"/>
      <c r="D119" s="142"/>
      <c r="E119" s="142"/>
      <c r="F119" s="142"/>
    </row>
    <row r="120" spans="3:6" s="985" customFormat="1" ht="15.75">
      <c r="C120" s="132"/>
      <c r="D120" s="142"/>
      <c r="E120" s="142"/>
      <c r="F120" s="142"/>
    </row>
    <row r="121" spans="3:6" s="985" customFormat="1" ht="15.75">
      <c r="C121" s="132"/>
      <c r="D121" s="142"/>
      <c r="E121" s="142"/>
      <c r="F121" s="142"/>
    </row>
    <row r="122" spans="3:6" s="985" customFormat="1" ht="15.75">
      <c r="C122" s="132"/>
      <c r="D122" s="142"/>
      <c r="E122" s="142"/>
      <c r="F122" s="142"/>
    </row>
    <row r="123" spans="3:6" s="985" customFormat="1" ht="15.75">
      <c r="C123" s="132"/>
      <c r="D123" s="142"/>
      <c r="E123" s="142"/>
      <c r="F123" s="142"/>
    </row>
    <row r="124" spans="3:6" s="985" customFormat="1" ht="15.75">
      <c r="C124" s="132"/>
      <c r="D124" s="142"/>
      <c r="E124" s="142"/>
      <c r="F124" s="142"/>
    </row>
    <row r="125" spans="3:6" s="985" customFormat="1" ht="15.75">
      <c r="C125" s="132"/>
      <c r="D125" s="142"/>
      <c r="E125" s="142"/>
      <c r="F125" s="142"/>
    </row>
    <row r="126" spans="3:6" s="985" customFormat="1" ht="15.75">
      <c r="C126" s="132"/>
      <c r="D126" s="142"/>
      <c r="E126" s="142"/>
      <c r="F126" s="142"/>
    </row>
    <row r="127" spans="3:6" s="985" customFormat="1" ht="15.75">
      <c r="C127" s="132"/>
      <c r="D127" s="142"/>
      <c r="E127" s="142"/>
      <c r="F127" s="142"/>
    </row>
    <row r="128" spans="3:6" s="985" customFormat="1" ht="15.75">
      <c r="C128" s="132"/>
      <c r="D128" s="142"/>
      <c r="E128" s="142"/>
      <c r="F128" s="142"/>
    </row>
    <row r="129" spans="3:6" s="985" customFormat="1" ht="15.75">
      <c r="C129" s="132"/>
      <c r="D129" s="142"/>
      <c r="E129" s="142"/>
      <c r="F129" s="142"/>
    </row>
    <row r="130" spans="3:6" s="985" customFormat="1" ht="15.75">
      <c r="C130" s="132"/>
      <c r="D130" s="142"/>
      <c r="E130" s="142"/>
      <c r="F130" s="142"/>
    </row>
    <row r="131" spans="3:6" s="985" customFormat="1" ht="15.75">
      <c r="C131" s="132"/>
      <c r="D131" s="142"/>
      <c r="E131" s="142"/>
      <c r="F131" s="142"/>
    </row>
    <row r="132" spans="3:6" s="985" customFormat="1" ht="15.75">
      <c r="C132" s="132"/>
      <c r="D132" s="142"/>
      <c r="E132" s="142"/>
      <c r="F132" s="142"/>
    </row>
    <row r="133" spans="3:6" s="985" customFormat="1" ht="15.75">
      <c r="C133" s="132"/>
      <c r="D133" s="142"/>
      <c r="E133" s="142"/>
      <c r="F133" s="142"/>
    </row>
    <row r="134" spans="3:6" s="985" customFormat="1" ht="15.75">
      <c r="C134" s="132"/>
      <c r="D134" s="142"/>
      <c r="E134" s="142"/>
      <c r="F134" s="142"/>
    </row>
    <row r="135" spans="3:6" s="985" customFormat="1" ht="15.75">
      <c r="C135" s="132"/>
      <c r="D135" s="142"/>
      <c r="E135" s="142"/>
      <c r="F135" s="142"/>
    </row>
    <row r="136" spans="3:6" s="985" customFormat="1" ht="15.75">
      <c r="C136" s="132"/>
      <c r="D136" s="142"/>
      <c r="E136" s="142"/>
      <c r="F136" s="142"/>
    </row>
    <row r="137" spans="3:6" s="985" customFormat="1" ht="15.75">
      <c r="C137" s="132"/>
      <c r="D137" s="142"/>
      <c r="E137" s="142"/>
      <c r="F137" s="142"/>
    </row>
    <row r="138" spans="3:6" s="985" customFormat="1" ht="15.75">
      <c r="C138" s="132"/>
      <c r="D138" s="142"/>
      <c r="E138" s="142"/>
      <c r="F138" s="142"/>
    </row>
    <row r="139" spans="3:6" s="985" customFormat="1" ht="15.75">
      <c r="C139" s="132"/>
      <c r="D139" s="142"/>
      <c r="E139" s="142"/>
      <c r="F139" s="142"/>
    </row>
    <row r="140" spans="3:6" s="985" customFormat="1" ht="15.75">
      <c r="C140" s="132"/>
      <c r="D140" s="142"/>
      <c r="E140" s="142"/>
      <c r="F140" s="142"/>
    </row>
    <row r="141" spans="3:6" s="985" customFormat="1" ht="15.75">
      <c r="C141" s="132"/>
      <c r="D141" s="142"/>
      <c r="E141" s="142"/>
      <c r="F141" s="142"/>
    </row>
    <row r="142" spans="3:6" s="985" customFormat="1" ht="15.75">
      <c r="C142" s="132"/>
      <c r="D142" s="142"/>
      <c r="E142" s="142"/>
      <c r="F142" s="142"/>
    </row>
    <row r="143" spans="3:6" s="985" customFormat="1" ht="15.75">
      <c r="C143" s="132"/>
      <c r="D143" s="142"/>
      <c r="E143" s="142"/>
      <c r="F143" s="142"/>
    </row>
    <row r="144" spans="3:6" s="985" customFormat="1" ht="15.75">
      <c r="C144" s="132"/>
      <c r="D144" s="142"/>
      <c r="E144" s="142"/>
      <c r="F144" s="142"/>
    </row>
    <row r="145" spans="3:6" s="985" customFormat="1" ht="15.75">
      <c r="C145" s="132"/>
      <c r="D145" s="142"/>
      <c r="E145" s="142"/>
      <c r="F145" s="142"/>
    </row>
    <row r="146" spans="3:6" s="985" customFormat="1" ht="15.75">
      <c r="C146" s="132"/>
      <c r="D146" s="142"/>
      <c r="E146" s="142"/>
      <c r="F146" s="142"/>
    </row>
    <row r="147" spans="3:6" s="985" customFormat="1" ht="15.75">
      <c r="C147" s="132"/>
      <c r="D147" s="142"/>
      <c r="E147" s="142"/>
      <c r="F147" s="142"/>
    </row>
    <row r="148" spans="3:6" s="985" customFormat="1" ht="15.75">
      <c r="C148" s="132"/>
      <c r="D148" s="142"/>
      <c r="E148" s="142"/>
      <c r="F148" s="142"/>
    </row>
    <row r="149" spans="3:6" s="985" customFormat="1" ht="15.75">
      <c r="C149" s="132"/>
      <c r="D149" s="142"/>
      <c r="E149" s="142"/>
      <c r="F149" s="142"/>
    </row>
    <row r="150" spans="3:6" s="985" customFormat="1" ht="15.75">
      <c r="C150" s="132"/>
      <c r="D150" s="142"/>
      <c r="E150" s="142"/>
      <c r="F150" s="142"/>
    </row>
    <row r="151" spans="3:6" s="985" customFormat="1" ht="15.75">
      <c r="C151" s="132"/>
      <c r="D151" s="142"/>
      <c r="E151" s="142"/>
      <c r="F151" s="142"/>
    </row>
    <row r="152" spans="3:6" s="985" customFormat="1" ht="15.75">
      <c r="C152" s="132"/>
      <c r="D152" s="142"/>
      <c r="E152" s="142"/>
      <c r="F152" s="142"/>
    </row>
    <row r="153" spans="3:6" s="985" customFormat="1" ht="15.75">
      <c r="C153" s="132"/>
      <c r="D153" s="142"/>
      <c r="E153" s="142"/>
      <c r="F153" s="142"/>
    </row>
    <row r="154" spans="3:6" s="985" customFormat="1" ht="15.75">
      <c r="C154" s="132"/>
      <c r="D154" s="142"/>
      <c r="E154" s="142"/>
      <c r="F154" s="142"/>
    </row>
    <row r="155" spans="3:6" s="985" customFormat="1" ht="15.75">
      <c r="C155" s="132"/>
      <c r="D155" s="142"/>
      <c r="E155" s="142"/>
      <c r="F155" s="142"/>
    </row>
    <row r="156" spans="3:6" s="985" customFormat="1" ht="15.75">
      <c r="C156" s="132"/>
      <c r="D156" s="142"/>
      <c r="E156" s="142"/>
      <c r="F156" s="142"/>
    </row>
    <row r="157" spans="3:6" s="985" customFormat="1" ht="15.75">
      <c r="C157" s="132"/>
      <c r="D157" s="142"/>
      <c r="E157" s="142"/>
      <c r="F157" s="142"/>
    </row>
    <row r="158" spans="3:6" s="985" customFormat="1" ht="15.75">
      <c r="C158" s="132"/>
      <c r="D158" s="142"/>
      <c r="E158" s="142"/>
      <c r="F158" s="142"/>
    </row>
    <row r="159" spans="3:6" s="985" customFormat="1" ht="15.75">
      <c r="C159" s="132"/>
      <c r="D159" s="142"/>
      <c r="E159" s="142"/>
      <c r="F159" s="142"/>
    </row>
    <row r="160" spans="3:6" s="985" customFormat="1" ht="15.75">
      <c r="C160" s="132"/>
      <c r="D160" s="142"/>
      <c r="E160" s="142"/>
      <c r="F160" s="142"/>
    </row>
    <row r="161" spans="3:3" s="985" customFormat="1" ht="15.75">
      <c r="C161" s="132"/>
    </row>
    <row r="162" spans="3:3" s="985" customFormat="1" ht="15.75">
      <c r="C162" s="132"/>
    </row>
    <row r="163" spans="3:3" s="985" customFormat="1" ht="15.75">
      <c r="C163" s="132"/>
    </row>
    <row r="164" spans="3:3" s="985" customFormat="1" ht="15.75">
      <c r="C164" s="132"/>
    </row>
    <row r="165" spans="3:3" s="985" customFormat="1" ht="15.75">
      <c r="C165" s="132"/>
    </row>
    <row r="166" spans="3:3" s="985" customFormat="1" ht="15.75">
      <c r="C166" s="132"/>
    </row>
    <row r="167" spans="3:3" s="985" customFormat="1" ht="15.75">
      <c r="C167" s="132"/>
    </row>
    <row r="168" spans="3:3" s="985" customFormat="1" ht="15.75">
      <c r="C168" s="132"/>
    </row>
    <row r="169" spans="3:3" s="985" customFormat="1" ht="15.75">
      <c r="C169" s="132"/>
    </row>
    <row r="170" spans="3:3" s="985" customFormat="1" ht="15.75">
      <c r="C170" s="132"/>
    </row>
    <row r="171" spans="3:3" s="985" customFormat="1" ht="15.75">
      <c r="C171" s="132"/>
    </row>
    <row r="172" spans="3:3" s="985" customFormat="1" ht="15.75">
      <c r="C172" s="132"/>
    </row>
    <row r="173" spans="3:3" s="985" customFormat="1" ht="15.75">
      <c r="C173" s="132"/>
    </row>
    <row r="174" spans="3:3" s="985" customFormat="1" ht="15.75">
      <c r="C174" s="132"/>
    </row>
    <row r="175" spans="3:3" s="985" customFormat="1" ht="15.75">
      <c r="C175" s="132"/>
    </row>
    <row r="176" spans="3:3" s="985" customFormat="1" ht="15.75">
      <c r="C176" s="132"/>
    </row>
    <row r="177" spans="3:3" s="985" customFormat="1" ht="15.75">
      <c r="C177" s="132"/>
    </row>
    <row r="178" spans="3:3" s="985" customFormat="1" ht="15.75">
      <c r="C178" s="132"/>
    </row>
    <row r="179" spans="3:3" s="985" customFormat="1" ht="15.75">
      <c r="C179" s="132"/>
    </row>
    <row r="180" spans="3:3" s="985" customFormat="1" ht="15.75">
      <c r="C180" s="132"/>
    </row>
    <row r="181" spans="3:3" s="985" customFormat="1" ht="15.75">
      <c r="C181" s="132"/>
    </row>
    <row r="182" spans="3:3" s="985" customFormat="1" ht="15.75">
      <c r="C182" s="132"/>
    </row>
    <row r="183" spans="3:3" s="985" customFormat="1" ht="15.75">
      <c r="C183" s="132"/>
    </row>
    <row r="184" spans="3:3" s="985" customFormat="1" ht="15.75">
      <c r="C184" s="132"/>
    </row>
    <row r="185" spans="3:3" s="985" customFormat="1" ht="15.75">
      <c r="C185" s="132"/>
    </row>
    <row r="186" spans="3:3" s="985" customFormat="1" ht="15.75">
      <c r="C186" s="132"/>
    </row>
    <row r="187" spans="3:3" s="985" customFormat="1" ht="15.75">
      <c r="C187" s="132"/>
    </row>
    <row r="188" spans="3:3" s="985" customFormat="1" ht="15.75">
      <c r="C188" s="132"/>
    </row>
    <row r="189" spans="3:3" s="985" customFormat="1" ht="15.75">
      <c r="C189" s="132"/>
    </row>
    <row r="190" spans="3:3" s="985" customFormat="1" ht="15.75">
      <c r="C190" s="132"/>
    </row>
    <row r="191" spans="3:3" s="985" customFormat="1" ht="15.75">
      <c r="C191" s="132"/>
    </row>
    <row r="192" spans="3:3" s="985" customFormat="1" ht="15.75">
      <c r="C192" s="132"/>
    </row>
    <row r="193" spans="3:7" ht="15.75">
      <c r="C193" s="132"/>
      <c r="G193" s="985"/>
    </row>
    <row r="194" spans="3:7" ht="15.75">
      <c r="C194" s="132"/>
      <c r="G194" s="985"/>
    </row>
    <row r="195" spans="3:7" ht="15.75">
      <c r="C195" s="132"/>
      <c r="G195" s="985"/>
    </row>
    <row r="196" spans="3:7" ht="15.75">
      <c r="C196" s="132"/>
      <c r="G196" s="985"/>
    </row>
    <row r="197" spans="3:7" ht="15.75">
      <c r="C197" s="132"/>
      <c r="G197" s="985"/>
    </row>
    <row r="198" spans="3:7" ht="15.75">
      <c r="C198" s="132"/>
      <c r="G198" s="985"/>
    </row>
    <row r="199" spans="3:7" ht="15.75">
      <c r="C199" s="132"/>
      <c r="G199" s="985"/>
    </row>
    <row r="200" spans="3:7" ht="15.75">
      <c r="C200" s="132"/>
      <c r="G200" s="985"/>
    </row>
    <row r="201" spans="3:7" ht="15.75">
      <c r="C201" s="132"/>
    </row>
    <row r="202" spans="3:7" ht="15.75">
      <c r="C202" s="132"/>
    </row>
    <row r="203" spans="3:7" ht="15.75">
      <c r="C203" s="132"/>
    </row>
    <row r="204" spans="3:7" ht="15.75">
      <c r="C204" s="132"/>
    </row>
    <row r="205" spans="3:7" ht="15.75">
      <c r="C205" s="132"/>
    </row>
    <row r="206" spans="3:7" ht="15.75">
      <c r="C206" s="132"/>
    </row>
    <row r="207" spans="3:7" ht="15.75">
      <c r="C207" s="132"/>
    </row>
    <row r="208" spans="3:7" ht="15.75">
      <c r="C208" s="132"/>
    </row>
    <row r="209" spans="3:3" ht="15.75">
      <c r="C209" s="132"/>
    </row>
    <row r="210" spans="3:3" ht="15.75">
      <c r="C210" s="132"/>
    </row>
    <row r="211" spans="3:3" ht="15.75">
      <c r="C211" s="132"/>
    </row>
    <row r="212" spans="3:3" ht="15.75">
      <c r="C212" s="132"/>
    </row>
    <row r="213" spans="3:3" ht="15.75">
      <c r="C213" s="132"/>
    </row>
    <row r="214" spans="3:3" ht="15.75">
      <c r="C214" s="132"/>
    </row>
    <row r="215" spans="3:3" ht="15.75">
      <c r="C215" s="132"/>
    </row>
    <row r="216" spans="3:3" ht="15.75">
      <c r="C216" s="132"/>
    </row>
    <row r="217" spans="3:3" ht="15.75">
      <c r="C217" s="132"/>
    </row>
    <row r="218" spans="3:3" ht="15.75">
      <c r="C218" s="132"/>
    </row>
    <row r="219" spans="3:3" ht="15.75">
      <c r="C219" s="132"/>
    </row>
    <row r="220" spans="3:3" ht="15.75">
      <c r="C220" s="132"/>
    </row>
    <row r="221" spans="3:3" ht="15.75">
      <c r="C221" s="132"/>
    </row>
    <row r="222" spans="3:3" ht="15.75">
      <c r="C222" s="132"/>
    </row>
    <row r="223" spans="3:3" ht="15.75">
      <c r="C223" s="132"/>
    </row>
    <row r="224" spans="3:3" ht="15.75">
      <c r="C224" s="132"/>
    </row>
    <row r="225" spans="3:3" ht="15.75">
      <c r="C225" s="132"/>
    </row>
    <row r="226" spans="3:3" ht="15.75">
      <c r="C226" s="132"/>
    </row>
    <row r="227" spans="3:3" ht="15.75">
      <c r="C227" s="132"/>
    </row>
    <row r="228" spans="3:3" ht="15.75">
      <c r="C228" s="132"/>
    </row>
    <row r="229" spans="3:3" ht="15.75">
      <c r="C229" s="132"/>
    </row>
    <row r="230" spans="3:3" ht="15.75">
      <c r="C230" s="132"/>
    </row>
    <row r="231" spans="3:3" ht="15.75">
      <c r="C231" s="132"/>
    </row>
    <row r="232" spans="3:3" ht="15.75">
      <c r="C232" s="132"/>
    </row>
    <row r="233" spans="3:3" ht="15.75">
      <c r="C233" s="132"/>
    </row>
    <row r="234" spans="3:3" ht="15.75">
      <c r="C234" s="132"/>
    </row>
    <row r="235" spans="3:3" ht="15.75">
      <c r="C235" s="132"/>
    </row>
    <row r="236" spans="3:3" ht="15.75">
      <c r="C236" s="132"/>
    </row>
    <row r="237" spans="3:3" ht="15.75">
      <c r="C237" s="132"/>
    </row>
    <row r="238" spans="3:3" ht="15.75">
      <c r="C238" s="132"/>
    </row>
    <row r="239" spans="3:3" ht="15.75">
      <c r="C239" s="132"/>
    </row>
    <row r="240" spans="3:3" ht="15.75">
      <c r="C240" s="132"/>
    </row>
    <row r="241" spans="3:3" ht="15.75">
      <c r="C241" s="132"/>
    </row>
    <row r="242" spans="3:3" ht="15.75">
      <c r="C242" s="132"/>
    </row>
    <row r="243" spans="3:3" ht="15.75">
      <c r="C243" s="132"/>
    </row>
    <row r="244" spans="3:3" ht="15.75">
      <c r="C244" s="132"/>
    </row>
    <row r="245" spans="3:3" ht="15.75">
      <c r="C245" s="132"/>
    </row>
    <row r="246" spans="3:3" ht="15.75">
      <c r="C246" s="132"/>
    </row>
    <row r="247" spans="3:3" ht="15.75">
      <c r="C247" s="132"/>
    </row>
    <row r="248" spans="3:3" ht="15.75">
      <c r="C248" s="132"/>
    </row>
    <row r="249" spans="3:3" ht="15.75">
      <c r="C249" s="132"/>
    </row>
    <row r="250" spans="3:3" ht="15.75">
      <c r="C250" s="132"/>
    </row>
    <row r="251" spans="3:3" ht="15.75">
      <c r="C251" s="132"/>
    </row>
    <row r="252" spans="3:3" ht="15.75">
      <c r="C252" s="132"/>
    </row>
    <row r="253" spans="3:3" ht="15.75">
      <c r="C253" s="132"/>
    </row>
    <row r="254" spans="3:3" ht="15.75">
      <c r="C254" s="132"/>
    </row>
    <row r="255" spans="3:3" ht="15.75">
      <c r="C255" s="132"/>
    </row>
    <row r="256" spans="3:3" ht="15.75">
      <c r="C256" s="132"/>
    </row>
    <row r="257" spans="3:3" ht="15.75">
      <c r="C257" s="132"/>
    </row>
    <row r="258" spans="3:3" ht="15.75">
      <c r="C258" s="132"/>
    </row>
    <row r="259" spans="3:3" ht="15.75">
      <c r="C259" s="132"/>
    </row>
    <row r="260" spans="3:3" ht="15.75">
      <c r="C260" s="132"/>
    </row>
    <row r="261" spans="3:3" ht="15.75">
      <c r="C261" s="132"/>
    </row>
    <row r="262" spans="3:3" ht="15.75">
      <c r="C262" s="132"/>
    </row>
    <row r="263" spans="3:3" ht="15.75">
      <c r="C263" s="132"/>
    </row>
    <row r="264" spans="3:3" ht="15.75">
      <c r="C264" s="132"/>
    </row>
    <row r="265" spans="3:3" ht="15.75">
      <c r="C265" s="132"/>
    </row>
    <row r="266" spans="3:3" ht="15.75">
      <c r="C266" s="132"/>
    </row>
    <row r="267" spans="3:3" ht="15.75">
      <c r="C267" s="132"/>
    </row>
    <row r="268" spans="3:3" ht="15.75">
      <c r="C268" s="132"/>
    </row>
    <row r="269" spans="3:3" ht="15.75">
      <c r="C269" s="132"/>
    </row>
    <row r="270" spans="3:3" ht="15.75">
      <c r="C270" s="132"/>
    </row>
    <row r="271" spans="3:3" ht="15.75">
      <c r="C271" s="132"/>
    </row>
    <row r="272" spans="3:3" ht="15.75">
      <c r="C272" s="132"/>
    </row>
    <row r="273" spans="3:3" ht="15.75">
      <c r="C273" s="132"/>
    </row>
    <row r="274" spans="3:3" ht="15.75">
      <c r="C274" s="132"/>
    </row>
    <row r="275" spans="3:3" ht="15.75">
      <c r="C275" s="132"/>
    </row>
    <row r="276" spans="3:3" ht="15.75">
      <c r="C276" s="132"/>
    </row>
    <row r="277" spans="3:3" ht="15.75">
      <c r="C277" s="132"/>
    </row>
    <row r="278" spans="3:3" ht="15.75">
      <c r="C278" s="132"/>
    </row>
    <row r="279" spans="3:3" ht="15.75">
      <c r="C279" s="132"/>
    </row>
    <row r="280" spans="3:3" ht="15.75">
      <c r="C280" s="132"/>
    </row>
    <row r="281" spans="3:3" ht="15.75">
      <c r="C281" s="132"/>
    </row>
    <row r="282" spans="3:3" ht="15.75">
      <c r="C282" s="132"/>
    </row>
    <row r="283" spans="3:3" ht="15.75">
      <c r="C283" s="132"/>
    </row>
    <row r="284" spans="3:3" ht="15.75">
      <c r="C284" s="132"/>
    </row>
    <row r="285" spans="3:3" ht="15.75">
      <c r="C285" s="132"/>
    </row>
    <row r="286" spans="3:3" ht="15.75">
      <c r="C286" s="132"/>
    </row>
    <row r="287" spans="3:3" ht="15.75">
      <c r="C287" s="132"/>
    </row>
    <row r="288" spans="3:3" ht="15.75">
      <c r="C288" s="132"/>
    </row>
    <row r="289" spans="3:3" ht="15.75">
      <c r="C289" s="132"/>
    </row>
    <row r="290" spans="3:3" ht="15.75">
      <c r="C290" s="132"/>
    </row>
    <row r="291" spans="3:3" ht="15.75">
      <c r="C291" s="132"/>
    </row>
    <row r="292" spans="3:3" ht="15.75">
      <c r="C292" s="132"/>
    </row>
    <row r="293" spans="3:3" ht="15.75">
      <c r="C293" s="132"/>
    </row>
    <row r="294" spans="3:3" ht="15.75">
      <c r="C294" s="132"/>
    </row>
    <row r="295" spans="3:3" ht="15.75">
      <c r="C295" s="132"/>
    </row>
    <row r="296" spans="3:3" ht="15.75">
      <c r="C296" s="132"/>
    </row>
    <row r="297" spans="3:3" ht="15.75">
      <c r="C297" s="132"/>
    </row>
    <row r="298" spans="3:3" ht="15.75">
      <c r="C298" s="132"/>
    </row>
    <row r="299" spans="3:3" ht="15.75">
      <c r="C299" s="132"/>
    </row>
    <row r="300" spans="3:3" ht="15.75">
      <c r="C300" s="132"/>
    </row>
    <row r="301" spans="3:3" ht="15.75">
      <c r="C301" s="132"/>
    </row>
    <row r="302" spans="3:3" ht="15.75">
      <c r="C302" s="132"/>
    </row>
    <row r="303" spans="3:3" ht="15.75">
      <c r="C303" s="132"/>
    </row>
    <row r="304" spans="3:3" ht="15.75">
      <c r="C304" s="132"/>
    </row>
    <row r="305" spans="3:3" ht="15.75">
      <c r="C305" s="132"/>
    </row>
    <row r="306" spans="3:3" ht="15.75">
      <c r="C306" s="132"/>
    </row>
    <row r="307" spans="3:3" ht="15.75">
      <c r="C307" s="132"/>
    </row>
    <row r="308" spans="3:3" ht="15.75">
      <c r="C308" s="132"/>
    </row>
    <row r="309" spans="3:3" ht="15.75">
      <c r="C309" s="132"/>
    </row>
    <row r="310" spans="3:3" ht="15.75">
      <c r="C310" s="132"/>
    </row>
    <row r="311" spans="3:3" ht="15.75">
      <c r="C311" s="132"/>
    </row>
    <row r="312" spans="3:3" ht="15.75">
      <c r="C312" s="132"/>
    </row>
    <row r="313" spans="3:3" ht="15.75">
      <c r="C313" s="132"/>
    </row>
    <row r="314" spans="3:3" ht="15.75">
      <c r="C314" s="132"/>
    </row>
    <row r="315" spans="3:3" ht="15.75">
      <c r="C315" s="132"/>
    </row>
    <row r="316" spans="3:3" ht="15.75">
      <c r="C316" s="132"/>
    </row>
    <row r="317" spans="3:3" ht="15.75">
      <c r="C317" s="132"/>
    </row>
    <row r="318" spans="3:3" ht="15.75">
      <c r="C318" s="132"/>
    </row>
    <row r="319" spans="3:3" ht="15.75">
      <c r="C319" s="132"/>
    </row>
    <row r="320" spans="3:3" ht="15.75">
      <c r="C320" s="132"/>
    </row>
    <row r="321" spans="3:3" ht="15.75">
      <c r="C321" s="132"/>
    </row>
    <row r="322" spans="3:3" ht="15.75">
      <c r="C322" s="132"/>
    </row>
    <row r="323" spans="3:3" ht="15.75">
      <c r="C323" s="132"/>
    </row>
    <row r="324" spans="3:3" ht="15.75">
      <c r="C324" s="132"/>
    </row>
    <row r="325" spans="3:3" ht="15.75">
      <c r="C325" s="132"/>
    </row>
    <row r="326" spans="3:3" ht="15.75">
      <c r="C326" s="132"/>
    </row>
    <row r="327" spans="3:3" ht="15.75">
      <c r="C327" s="132"/>
    </row>
    <row r="328" spans="3:3" ht="15.75">
      <c r="C328" s="132"/>
    </row>
    <row r="329" spans="3:3" ht="15.75">
      <c r="C329" s="132"/>
    </row>
    <row r="330" spans="3:3" ht="15.75">
      <c r="C330" s="132"/>
    </row>
    <row r="331" spans="3:3" ht="15.75">
      <c r="C331" s="132"/>
    </row>
    <row r="332" spans="3:3" ht="15.75">
      <c r="C332" s="132"/>
    </row>
    <row r="333" spans="3:3" ht="15.75">
      <c r="C333" s="132"/>
    </row>
    <row r="334" spans="3:3" ht="15.75">
      <c r="C334" s="132"/>
    </row>
    <row r="335" spans="3:3" ht="15.75">
      <c r="C335" s="132"/>
    </row>
    <row r="336" spans="3:3" ht="15.75">
      <c r="C336" s="132"/>
    </row>
    <row r="337" spans="3:3" ht="15.75">
      <c r="C337" s="132"/>
    </row>
    <row r="338" spans="3:3" ht="15.75">
      <c r="C338" s="132"/>
    </row>
    <row r="339" spans="3:3" ht="15.75">
      <c r="C339" s="132"/>
    </row>
    <row r="340" spans="3:3" ht="15.75">
      <c r="C340" s="132"/>
    </row>
    <row r="341" spans="3:3" ht="15.75">
      <c r="C341" s="132"/>
    </row>
    <row r="342" spans="3:3" ht="15.75">
      <c r="C342" s="132"/>
    </row>
    <row r="343" spans="3:3" ht="15.75">
      <c r="C343" s="132"/>
    </row>
    <row r="344" spans="3:3" ht="15.75">
      <c r="C344" s="132"/>
    </row>
    <row r="345" spans="3:3" ht="15.75">
      <c r="C345" s="132"/>
    </row>
    <row r="346" spans="3:3" ht="15.75">
      <c r="C346" s="132"/>
    </row>
    <row r="347" spans="3:3" ht="15.75">
      <c r="C347" s="132"/>
    </row>
    <row r="348" spans="3:3" ht="15.75">
      <c r="C348" s="132"/>
    </row>
    <row r="349" spans="3:3" ht="15.75">
      <c r="C349" s="132"/>
    </row>
    <row r="350" spans="3:3" ht="15.75">
      <c r="C350" s="132"/>
    </row>
    <row r="351" spans="3:3" ht="15.75">
      <c r="C351" s="132"/>
    </row>
    <row r="352" spans="3:3" ht="15.75">
      <c r="C352" s="132"/>
    </row>
    <row r="353" spans="3:3" ht="15.75">
      <c r="C353" s="132"/>
    </row>
    <row r="354" spans="3:3" ht="15.75">
      <c r="C354" s="132"/>
    </row>
    <row r="355" spans="3:3" ht="15.75">
      <c r="C355" s="132"/>
    </row>
    <row r="356" spans="3:3" ht="15.75">
      <c r="C356" s="132"/>
    </row>
    <row r="357" spans="3:3" ht="15.75">
      <c r="C357" s="132"/>
    </row>
    <row r="358" spans="3:3" ht="15.75">
      <c r="C358" s="132"/>
    </row>
    <row r="359" spans="3:3" ht="15.75">
      <c r="C359" s="132"/>
    </row>
    <row r="360" spans="3:3" ht="15.75">
      <c r="C360" s="132"/>
    </row>
    <row r="361" spans="3:3" ht="15.75">
      <c r="C361" s="132"/>
    </row>
    <row r="362" spans="3:3" ht="15.75">
      <c r="C362" s="132"/>
    </row>
    <row r="363" spans="3:3" ht="15.75">
      <c r="C363" s="132"/>
    </row>
    <row r="364" spans="3:3" ht="15.75">
      <c r="C364" s="132"/>
    </row>
    <row r="365" spans="3:3" ht="15.75">
      <c r="C365" s="132"/>
    </row>
    <row r="366" spans="3:3" ht="15.75">
      <c r="C366" s="132"/>
    </row>
    <row r="367" spans="3:3" ht="15.75">
      <c r="C367" s="132"/>
    </row>
    <row r="368" spans="3:3" ht="15.75">
      <c r="C368" s="132"/>
    </row>
    <row r="369" spans="3:3" ht="15.75">
      <c r="C369" s="132"/>
    </row>
    <row r="370" spans="3:3" ht="15.75">
      <c r="C370" s="132"/>
    </row>
    <row r="371" spans="3:3" ht="15.75">
      <c r="C371" s="132"/>
    </row>
    <row r="372" spans="3:3" ht="15.75">
      <c r="C372" s="132"/>
    </row>
    <row r="373" spans="3:3" ht="15.75">
      <c r="C373" s="132"/>
    </row>
    <row r="374" spans="3:3" ht="15.75">
      <c r="C374" s="132"/>
    </row>
    <row r="375" spans="3:3" ht="15.75">
      <c r="C375" s="132"/>
    </row>
    <row r="376" spans="3:3" ht="15.75">
      <c r="C376" s="132"/>
    </row>
    <row r="377" spans="3:3" ht="15.75">
      <c r="C377" s="132"/>
    </row>
    <row r="378" spans="3:3" ht="15.75">
      <c r="C378" s="132"/>
    </row>
    <row r="379" spans="3:3" ht="15.75">
      <c r="C379" s="132"/>
    </row>
    <row r="380" spans="3:3" ht="15.75">
      <c r="C380" s="132"/>
    </row>
    <row r="381" spans="3:3" ht="15.75">
      <c r="C381" s="132"/>
    </row>
    <row r="382" spans="3:3" ht="15.75">
      <c r="C382" s="132"/>
    </row>
    <row r="383" spans="3:3" ht="15.75">
      <c r="C383" s="132"/>
    </row>
    <row r="384" spans="3:3" ht="15.75">
      <c r="C384" s="132"/>
    </row>
    <row r="385" spans="3:3" ht="15.75">
      <c r="C385" s="132"/>
    </row>
    <row r="386" spans="3:3" ht="15.75">
      <c r="C386" s="132"/>
    </row>
    <row r="387" spans="3:3" ht="15.75">
      <c r="C387" s="132"/>
    </row>
    <row r="388" spans="3:3" ht="15.75">
      <c r="C388" s="132"/>
    </row>
    <row r="389" spans="3:3" ht="15.75">
      <c r="C389" s="132"/>
    </row>
    <row r="390" spans="3:3" ht="15.75">
      <c r="C390" s="132"/>
    </row>
    <row r="391" spans="3:3" ht="15.75">
      <c r="C391" s="132"/>
    </row>
    <row r="392" spans="3:3" ht="15.75">
      <c r="C392" s="132"/>
    </row>
    <row r="393" spans="3:3" ht="15.75">
      <c r="C393" s="132"/>
    </row>
    <row r="394" spans="3:3" ht="15.75">
      <c r="C394" s="132"/>
    </row>
    <row r="395" spans="3:3" ht="15.75">
      <c r="C395" s="132"/>
    </row>
    <row r="396" spans="3:3" ht="15.75">
      <c r="C396" s="132"/>
    </row>
    <row r="397" spans="3:3" ht="15.75">
      <c r="C397" s="132"/>
    </row>
    <row r="398" spans="3:3" ht="15.75">
      <c r="C398" s="132"/>
    </row>
    <row r="399" spans="3:3" ht="15.75">
      <c r="C399" s="132"/>
    </row>
    <row r="400" spans="3:3" ht="15.75">
      <c r="C400" s="132"/>
    </row>
    <row r="401" spans="3:3" ht="15.75">
      <c r="C401" s="132"/>
    </row>
    <row r="402" spans="3:3" ht="15.75">
      <c r="C402" s="132"/>
    </row>
    <row r="403" spans="3:3" ht="15.75">
      <c r="C403" s="132"/>
    </row>
    <row r="404" spans="3:3" ht="15.75">
      <c r="C404" s="132"/>
    </row>
    <row r="405" spans="3:3" ht="15.75">
      <c r="C405" s="132"/>
    </row>
    <row r="406" spans="3:3" ht="15.75">
      <c r="C406" s="132"/>
    </row>
    <row r="407" spans="3:3" ht="15.75">
      <c r="C407" s="132"/>
    </row>
    <row r="408" spans="3:3" ht="15.75">
      <c r="C408" s="132"/>
    </row>
    <row r="409" spans="3:3" ht="15.75">
      <c r="C409" s="132"/>
    </row>
    <row r="410" spans="3:3" ht="15.75">
      <c r="C410" s="132"/>
    </row>
    <row r="411" spans="3:3" ht="15.75">
      <c r="C411" s="132"/>
    </row>
    <row r="412" spans="3:3" ht="15.75">
      <c r="C412" s="132"/>
    </row>
    <row r="413" spans="3:3" ht="15.75">
      <c r="C413" s="132"/>
    </row>
    <row r="414" spans="3:3" ht="15.75">
      <c r="C414" s="132"/>
    </row>
    <row r="415" spans="3:3" ht="15.75">
      <c r="C415" s="132"/>
    </row>
    <row r="416" spans="3:3" ht="15.75">
      <c r="C416" s="132"/>
    </row>
    <row r="417" spans="3:3" ht="15.75">
      <c r="C417" s="132"/>
    </row>
    <row r="418" spans="3:3" ht="15.75">
      <c r="C418" s="132"/>
    </row>
    <row r="419" spans="3:3" ht="15.75">
      <c r="C419" s="132"/>
    </row>
    <row r="420" spans="3:3" ht="15.75">
      <c r="C420" s="132"/>
    </row>
    <row r="421" spans="3:3" ht="15.75">
      <c r="C421" s="132"/>
    </row>
    <row r="422" spans="3:3" ht="15.75">
      <c r="C422" s="132"/>
    </row>
    <row r="423" spans="3:3" ht="15.75">
      <c r="C423" s="132"/>
    </row>
    <row r="424" spans="3:3" ht="15.75">
      <c r="C424" s="132"/>
    </row>
    <row r="425" spans="3:3" ht="15.75">
      <c r="C425" s="132"/>
    </row>
    <row r="426" spans="3:3" ht="15.75">
      <c r="C426" s="132"/>
    </row>
    <row r="427" spans="3:3" ht="15.75">
      <c r="C427" s="132"/>
    </row>
    <row r="428" spans="3:3" ht="15.75">
      <c r="C428" s="132"/>
    </row>
    <row r="429" spans="3:3" ht="15.75">
      <c r="C429" s="132"/>
    </row>
    <row r="430" spans="3:3" ht="15.75">
      <c r="C430" s="132"/>
    </row>
    <row r="431" spans="3:3" ht="15.75">
      <c r="C431" s="132"/>
    </row>
    <row r="432" spans="3:3" ht="15.75">
      <c r="C432" s="132"/>
    </row>
    <row r="433" spans="3:3" ht="15.75">
      <c r="C433" s="132"/>
    </row>
    <row r="434" spans="3:3" ht="15.75">
      <c r="C434" s="132"/>
    </row>
    <row r="435" spans="3:3" ht="15.75">
      <c r="C435" s="132"/>
    </row>
    <row r="436" spans="3:3" ht="15.75">
      <c r="C436" s="132"/>
    </row>
    <row r="437" spans="3:3" ht="15.75">
      <c r="C437" s="132"/>
    </row>
    <row r="438" spans="3:3" ht="15.75">
      <c r="C438" s="132"/>
    </row>
    <row r="439" spans="3:3" ht="15.75">
      <c r="C439" s="132"/>
    </row>
    <row r="440" spans="3:3" ht="15.75">
      <c r="C440" s="132"/>
    </row>
    <row r="441" spans="3:3" ht="15.75">
      <c r="C441" s="132"/>
    </row>
    <row r="442" spans="3:3" ht="15.75">
      <c r="C442" s="132"/>
    </row>
    <row r="443" spans="3:3" ht="15.75">
      <c r="C443" s="132"/>
    </row>
    <row r="444" spans="3:3" ht="15.75">
      <c r="C444" s="132"/>
    </row>
    <row r="445" spans="3:3" ht="15.75">
      <c r="C445" s="132"/>
    </row>
    <row r="446" spans="3:3" ht="15.75">
      <c r="C446" s="132"/>
    </row>
    <row r="447" spans="3:3" ht="15.75">
      <c r="C447" s="132"/>
    </row>
    <row r="448" spans="3:3" ht="15.75">
      <c r="C448" s="132"/>
    </row>
    <row r="449" spans="3:3" ht="15.75">
      <c r="C449" s="132"/>
    </row>
    <row r="450" spans="3:3" ht="15.75">
      <c r="C450" s="132"/>
    </row>
    <row r="451" spans="3:3" ht="15.75">
      <c r="C451" s="132"/>
    </row>
    <row r="452" spans="3:3" ht="15.75">
      <c r="C452" s="132"/>
    </row>
    <row r="453" spans="3:3" ht="15.75">
      <c r="C453" s="132"/>
    </row>
    <row r="454" spans="3:3" ht="15.75">
      <c r="C454" s="132"/>
    </row>
    <row r="455" spans="3:3" ht="15.75">
      <c r="C455" s="132"/>
    </row>
    <row r="456" spans="3:3" ht="15.75">
      <c r="C456" s="132"/>
    </row>
    <row r="457" spans="3:3" ht="15.75">
      <c r="C457" s="132"/>
    </row>
    <row r="458" spans="3:3" ht="15.75">
      <c r="C458" s="132"/>
    </row>
    <row r="459" spans="3:3" ht="15.75">
      <c r="C459" s="132"/>
    </row>
    <row r="460" spans="3:3" ht="15.75">
      <c r="C460" s="132"/>
    </row>
    <row r="461" spans="3:3" ht="15.75">
      <c r="C461" s="132"/>
    </row>
    <row r="462" spans="3:3" ht="15.75">
      <c r="C462" s="132"/>
    </row>
    <row r="463" spans="3:3" ht="15.75">
      <c r="C463" s="132"/>
    </row>
    <row r="464" spans="3:3" ht="15.75">
      <c r="C464" s="132"/>
    </row>
    <row r="465" spans="3:3" ht="15.75">
      <c r="C465" s="132"/>
    </row>
    <row r="466" spans="3:3" ht="15.75">
      <c r="C466" s="132"/>
    </row>
    <row r="467" spans="3:3" ht="15.75">
      <c r="C467" s="132"/>
    </row>
    <row r="468" spans="3:3" ht="15.75">
      <c r="C468" s="132"/>
    </row>
    <row r="469" spans="3:3" ht="15.75">
      <c r="C469" s="132"/>
    </row>
    <row r="470" spans="3:3" ht="15.75">
      <c r="C470" s="132"/>
    </row>
    <row r="471" spans="3:3" ht="15.75">
      <c r="C471" s="132"/>
    </row>
    <row r="472" spans="3:3" ht="15.75">
      <c r="C472" s="132"/>
    </row>
    <row r="473" spans="3:3" ht="15.75">
      <c r="C473" s="132"/>
    </row>
    <row r="474" spans="3:3" ht="15.75">
      <c r="C474" s="132"/>
    </row>
    <row r="475" spans="3:3" ht="15.75">
      <c r="C475" s="132"/>
    </row>
    <row r="476" spans="3:3" ht="15.75">
      <c r="C476" s="132"/>
    </row>
    <row r="477" spans="3:3" ht="15.75">
      <c r="C477" s="132"/>
    </row>
    <row r="478" spans="3:3" ht="15.75">
      <c r="C478" s="132"/>
    </row>
    <row r="479" spans="3:3" ht="15.75">
      <c r="C479" s="132"/>
    </row>
    <row r="480" spans="3:3" ht="15.75">
      <c r="C480" s="132"/>
    </row>
    <row r="481" spans="3:3" ht="15.75">
      <c r="C481" s="132"/>
    </row>
    <row r="482" spans="3:3" ht="15.75">
      <c r="C482" s="132"/>
    </row>
    <row r="483" spans="3:3" ht="15.75">
      <c r="C483" s="132"/>
    </row>
    <row r="484" spans="3:3" ht="15.75">
      <c r="C484" s="132"/>
    </row>
    <row r="485" spans="3:3" ht="15.75">
      <c r="C485" s="132"/>
    </row>
    <row r="486" spans="3:3" ht="15.75">
      <c r="C486" s="132"/>
    </row>
    <row r="487" spans="3:3" ht="15.75">
      <c r="C487" s="132"/>
    </row>
    <row r="488" spans="3:3" ht="15.75">
      <c r="C488" s="132"/>
    </row>
    <row r="489" spans="3:3" ht="15.75">
      <c r="C489" s="132"/>
    </row>
    <row r="490" spans="3:3" ht="15.75">
      <c r="C490" s="132"/>
    </row>
    <row r="491" spans="3:3" ht="15.75">
      <c r="C491" s="132"/>
    </row>
    <row r="492" spans="3:3" ht="15.75">
      <c r="C492" s="132"/>
    </row>
    <row r="493" spans="3:3" ht="15.75">
      <c r="C493" s="132"/>
    </row>
    <row r="494" spans="3:3" ht="15.75">
      <c r="C494" s="132"/>
    </row>
    <row r="495" spans="3:3" ht="15.75">
      <c r="C495" s="132"/>
    </row>
    <row r="496" spans="3:3" ht="15.75">
      <c r="C496" s="132"/>
    </row>
    <row r="497" spans="3:3" ht="15.75">
      <c r="C497" s="132"/>
    </row>
    <row r="498" spans="3:3" ht="15.75">
      <c r="C498" s="132"/>
    </row>
    <row r="499" spans="3:3" ht="15.75">
      <c r="C499" s="132"/>
    </row>
    <row r="500" spans="3:3" ht="15.75">
      <c r="C500" s="132"/>
    </row>
    <row r="501" spans="3:3" ht="15.75">
      <c r="C501" s="132"/>
    </row>
    <row r="502" spans="3:3" ht="15.75">
      <c r="C502" s="132"/>
    </row>
    <row r="503" spans="3:3" ht="15.75">
      <c r="C503" s="132"/>
    </row>
    <row r="504" spans="3:3" ht="15.75">
      <c r="C504" s="132"/>
    </row>
    <row r="505" spans="3:3" ht="15.75">
      <c r="C505" s="132"/>
    </row>
    <row r="506" spans="3:3" ht="15.75">
      <c r="C506" s="132"/>
    </row>
    <row r="507" spans="3:3" ht="15.75">
      <c r="C507" s="132"/>
    </row>
    <row r="508" spans="3:3" ht="15.75">
      <c r="C508" s="132"/>
    </row>
    <row r="509" spans="3:3" ht="15.75">
      <c r="C509" s="132"/>
    </row>
    <row r="510" spans="3:3" ht="15.75">
      <c r="C510" s="132"/>
    </row>
    <row r="511" spans="3:3" ht="15.75">
      <c r="C511" s="132"/>
    </row>
    <row r="512" spans="3:3" ht="15.75">
      <c r="C512" s="132"/>
    </row>
    <row r="513" spans="3:3" ht="15.75">
      <c r="C513" s="132"/>
    </row>
    <row r="514" spans="3:3" ht="15.75">
      <c r="C514" s="132"/>
    </row>
    <row r="515" spans="3:3" ht="15.75">
      <c r="C515" s="132"/>
    </row>
    <row r="516" spans="3:3" ht="15.75">
      <c r="C516" s="132"/>
    </row>
    <row r="517" spans="3:3" ht="15.75">
      <c r="C517" s="132"/>
    </row>
    <row r="518" spans="3:3" ht="15.75">
      <c r="C518" s="132"/>
    </row>
    <row r="519" spans="3:3" ht="15.75">
      <c r="C519" s="132"/>
    </row>
    <row r="520" spans="3:3" ht="15.75">
      <c r="C520" s="132"/>
    </row>
    <row r="521" spans="3:3" ht="15.75">
      <c r="C521" s="132"/>
    </row>
    <row r="522" spans="3:3" ht="15.75">
      <c r="C522" s="132"/>
    </row>
    <row r="523" spans="3:3" ht="15.75">
      <c r="C523" s="132"/>
    </row>
    <row r="524" spans="3:3" ht="15.75">
      <c r="C524" s="132"/>
    </row>
    <row r="525" spans="3:3" ht="15.75">
      <c r="C525" s="132"/>
    </row>
    <row r="526" spans="3:3" ht="15.75">
      <c r="C526" s="132"/>
    </row>
    <row r="527" spans="3:3" ht="15.75">
      <c r="C527" s="132"/>
    </row>
    <row r="528" spans="3:3" ht="15.75">
      <c r="C528" s="132"/>
    </row>
    <row r="529" spans="3:3" ht="15.75">
      <c r="C529" s="132"/>
    </row>
    <row r="530" spans="3:3" ht="15.75">
      <c r="C530" s="132"/>
    </row>
    <row r="531" spans="3:3" ht="15.75">
      <c r="C531" s="132"/>
    </row>
    <row r="532" spans="3:3" ht="15.75">
      <c r="C532" s="132"/>
    </row>
    <row r="533" spans="3:3" ht="15.75">
      <c r="C533" s="132"/>
    </row>
    <row r="534" spans="3:3" ht="15.75">
      <c r="C534" s="132"/>
    </row>
    <row r="535" spans="3:3" ht="15.75">
      <c r="C535" s="132"/>
    </row>
    <row r="536" spans="3:3" ht="15.75">
      <c r="C536" s="132"/>
    </row>
    <row r="537" spans="3:3" ht="15.75">
      <c r="C537" s="132"/>
    </row>
    <row r="538" spans="3:3" ht="15.75">
      <c r="C538" s="132"/>
    </row>
    <row r="539" spans="3:3" ht="15.75">
      <c r="C539" s="132"/>
    </row>
    <row r="540" spans="3:3" ht="15.75">
      <c r="C540" s="132"/>
    </row>
    <row r="541" spans="3:3" ht="15.75">
      <c r="C541" s="132"/>
    </row>
    <row r="542" spans="3:3" ht="15.75">
      <c r="C542" s="132"/>
    </row>
    <row r="543" spans="3:3" ht="15.75">
      <c r="C543" s="132"/>
    </row>
    <row r="544" spans="3:3" ht="15.75">
      <c r="C544" s="132"/>
    </row>
    <row r="545" spans="3:3" ht="15.75">
      <c r="C545" s="132"/>
    </row>
    <row r="546" spans="3:3" ht="15.75">
      <c r="C546" s="132"/>
    </row>
    <row r="547" spans="3:3" ht="15.75">
      <c r="C547" s="132"/>
    </row>
    <row r="548" spans="3:3" ht="15.75">
      <c r="C548" s="132"/>
    </row>
    <row r="549" spans="3:3" ht="15.75">
      <c r="C549" s="132"/>
    </row>
    <row r="550" spans="3:3" ht="15.75">
      <c r="C550" s="132"/>
    </row>
    <row r="551" spans="3:3" ht="15.75">
      <c r="C551" s="132"/>
    </row>
    <row r="552" spans="3:3" ht="15.75">
      <c r="C552" s="132"/>
    </row>
    <row r="553" spans="3:3" ht="15.75">
      <c r="C553" s="132"/>
    </row>
    <row r="554" spans="3:3" ht="15.75">
      <c r="C554" s="132"/>
    </row>
    <row r="555" spans="3:3" ht="15.75">
      <c r="C555" s="132"/>
    </row>
    <row r="556" spans="3:3" ht="15.75">
      <c r="C556" s="132"/>
    </row>
    <row r="557" spans="3:3" ht="15.75">
      <c r="C557" s="132"/>
    </row>
    <row r="558" spans="3:3" ht="15.75">
      <c r="C558" s="132"/>
    </row>
    <row r="559" spans="3:3" ht="15.75">
      <c r="C559" s="132"/>
    </row>
    <row r="560" spans="3:3" ht="15.75">
      <c r="C560" s="132"/>
    </row>
    <row r="561" spans="3:3" ht="15.75">
      <c r="C561" s="132"/>
    </row>
    <row r="562" spans="3:3" ht="15.75">
      <c r="C562" s="132"/>
    </row>
    <row r="563" spans="3:3" ht="15.75">
      <c r="C563" s="132"/>
    </row>
    <row r="564" spans="3:3" ht="15.75">
      <c r="C564" s="132"/>
    </row>
    <row r="565" spans="3:3" ht="15.75">
      <c r="C565" s="132"/>
    </row>
    <row r="566" spans="3:3" ht="15.75">
      <c r="C566" s="132"/>
    </row>
    <row r="567" spans="3:3" ht="15.75">
      <c r="C567" s="132"/>
    </row>
    <row r="568" spans="3:3" ht="15.75">
      <c r="C568" s="132"/>
    </row>
    <row r="569" spans="3:3" ht="15.75">
      <c r="C569" s="132"/>
    </row>
    <row r="570" spans="3:3" ht="15.75">
      <c r="C570" s="132"/>
    </row>
    <row r="571" spans="3:3" ht="15.75">
      <c r="C571" s="132"/>
    </row>
    <row r="572" spans="3:3" ht="15.75">
      <c r="C572" s="132"/>
    </row>
    <row r="573" spans="3:3" ht="15.75">
      <c r="C573" s="132"/>
    </row>
    <row r="574" spans="3:3" ht="15.75">
      <c r="C574" s="132"/>
    </row>
    <row r="575" spans="3:3" ht="15.75">
      <c r="C575" s="132"/>
    </row>
    <row r="576" spans="3:3" ht="15.75">
      <c r="C576" s="132"/>
    </row>
    <row r="577" spans="3:3" ht="15.75">
      <c r="C577" s="132"/>
    </row>
    <row r="578" spans="3:3" ht="15.75">
      <c r="C578" s="132"/>
    </row>
    <row r="579" spans="3:3" ht="15.75">
      <c r="C579" s="132"/>
    </row>
    <row r="580" spans="3:3" ht="15.75">
      <c r="C580" s="132"/>
    </row>
    <row r="581" spans="3:3" ht="15.75">
      <c r="C581" s="132"/>
    </row>
    <row r="582" spans="3:3" ht="15.75">
      <c r="C582" s="132"/>
    </row>
    <row r="583" spans="3:3" ht="15.75">
      <c r="C583" s="132"/>
    </row>
    <row r="584" spans="3:3" ht="15.75">
      <c r="C584" s="132"/>
    </row>
    <row r="585" spans="3:3" ht="15.75">
      <c r="C585" s="132"/>
    </row>
    <row r="586" spans="3:3" ht="15.75">
      <c r="C586" s="132"/>
    </row>
    <row r="587" spans="3:3" ht="15.75">
      <c r="C587" s="132"/>
    </row>
    <row r="588" spans="3:3" ht="15.75">
      <c r="C588" s="132"/>
    </row>
    <row r="589" spans="3:3" ht="15.75">
      <c r="C589" s="132"/>
    </row>
    <row r="590" spans="3:3" ht="15.75">
      <c r="C590" s="132"/>
    </row>
    <row r="591" spans="3:3" ht="15.75">
      <c r="C591" s="132"/>
    </row>
    <row r="592" spans="3:3" ht="15.75">
      <c r="C592" s="132"/>
    </row>
    <row r="593" spans="3:3" ht="15.75">
      <c r="C593" s="132"/>
    </row>
    <row r="594" spans="3:3" ht="15.75">
      <c r="C594" s="132"/>
    </row>
    <row r="595" spans="3:3" ht="15.75">
      <c r="C595" s="132"/>
    </row>
    <row r="596" spans="3:3" ht="15.75">
      <c r="C596" s="132"/>
    </row>
    <row r="597" spans="3:3" ht="15.75">
      <c r="C597" s="132"/>
    </row>
    <row r="598" spans="3:3" ht="15.75">
      <c r="C598" s="132"/>
    </row>
    <row r="599" spans="3:3" ht="15.75">
      <c r="C599" s="132"/>
    </row>
    <row r="600" spans="3:3" ht="15.75">
      <c r="C600" s="132"/>
    </row>
    <row r="601" spans="3:3" ht="15.75">
      <c r="C601" s="132"/>
    </row>
    <row r="602" spans="3:3" ht="15.75">
      <c r="C602" s="132"/>
    </row>
    <row r="603" spans="3:3" ht="15.75">
      <c r="C603" s="132"/>
    </row>
    <row r="604" spans="3:3" ht="15.75">
      <c r="C604" s="132"/>
    </row>
    <row r="605" spans="3:3" ht="15.75">
      <c r="C605" s="132"/>
    </row>
    <row r="606" spans="3:3" ht="15.75">
      <c r="C606" s="132"/>
    </row>
    <row r="607" spans="3:3" ht="15.75">
      <c r="C607" s="132"/>
    </row>
    <row r="608" spans="3:3" ht="15.75">
      <c r="C608" s="132"/>
    </row>
    <row r="609" spans="3:3" ht="15.75">
      <c r="C609" s="132"/>
    </row>
    <row r="610" spans="3:3" ht="15.75">
      <c r="C610" s="132"/>
    </row>
    <row r="611" spans="3:3" ht="15.75">
      <c r="C611" s="132"/>
    </row>
    <row r="612" spans="3:3" ht="15.75">
      <c r="C612" s="132"/>
    </row>
    <row r="613" spans="3:3" ht="15.75">
      <c r="C613" s="132"/>
    </row>
    <row r="614" spans="3:3" ht="15.75">
      <c r="C614" s="132"/>
    </row>
    <row r="615" spans="3:3" ht="15.75">
      <c r="C615" s="132"/>
    </row>
    <row r="616" spans="3:3" ht="15.75">
      <c r="C616" s="132"/>
    </row>
    <row r="617" spans="3:3" ht="15.75">
      <c r="C617" s="132"/>
    </row>
    <row r="618" spans="3:3" ht="15.75">
      <c r="C618" s="132"/>
    </row>
    <row r="619" spans="3:3" ht="15.75">
      <c r="C619" s="132"/>
    </row>
    <row r="620" spans="3:3" ht="15.75">
      <c r="C620" s="132"/>
    </row>
    <row r="621" spans="3:3" ht="15.75">
      <c r="C621" s="132"/>
    </row>
    <row r="622" spans="3:3" ht="15.75">
      <c r="C622" s="132"/>
    </row>
    <row r="623" spans="3:3" ht="15.75">
      <c r="C623" s="132"/>
    </row>
    <row r="624" spans="3:3" ht="15.75">
      <c r="C624" s="132"/>
    </row>
    <row r="625" spans="3:3" ht="15.75">
      <c r="C625" s="132"/>
    </row>
    <row r="626" spans="3:3" ht="15.75">
      <c r="C626" s="132"/>
    </row>
    <row r="627" spans="3:3" ht="15.75">
      <c r="C627" s="132"/>
    </row>
    <row r="628" spans="3:3" ht="15.75">
      <c r="C628" s="132"/>
    </row>
    <row r="629" spans="3:3" ht="15.75">
      <c r="C629" s="132"/>
    </row>
    <row r="630" spans="3:3" ht="15.75">
      <c r="C630" s="132"/>
    </row>
    <row r="631" spans="3:3" ht="15.75">
      <c r="C631" s="132"/>
    </row>
    <row r="632" spans="3:3" ht="15.75">
      <c r="C632" s="132"/>
    </row>
    <row r="633" spans="3:3" ht="15.75">
      <c r="C633" s="132"/>
    </row>
    <row r="634" spans="3:3" ht="15.75">
      <c r="C634" s="13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heetViews>
  <sheetFormatPr defaultRowHeight="15"/>
  <cols>
    <col min="1" max="1" width="64.7109375" style="134" customWidth="1"/>
    <col min="2" max="2" width="0.7109375" style="985" hidden="1" customWidth="1"/>
    <col min="3" max="3" width="17.85546875" style="985" customWidth="1"/>
    <col min="4" max="4" width="5.42578125" style="985" customWidth="1"/>
    <col min="5" max="5" width="72.140625" style="985" customWidth="1"/>
    <col min="6" max="6" width="15.85546875" style="985" customWidth="1"/>
    <col min="7" max="7" width="3.7109375" style="138" customWidth="1"/>
    <col min="8" max="256" width="9.140625" style="985"/>
    <col min="257" max="257" width="64.7109375" style="985" customWidth="1"/>
    <col min="258" max="258" width="0" style="985" hidden="1" customWidth="1"/>
    <col min="259" max="259" width="17.85546875" style="985" customWidth="1"/>
    <col min="260" max="260" width="5.42578125" style="985" customWidth="1"/>
    <col min="261" max="261" width="72.140625" style="985" customWidth="1"/>
    <col min="262" max="262" width="15.85546875" style="985" customWidth="1"/>
    <col min="263" max="263" width="3.7109375" style="985" customWidth="1"/>
    <col min="264" max="512" width="9.140625" style="985"/>
    <col min="513" max="513" width="64.7109375" style="985" customWidth="1"/>
    <col min="514" max="514" width="0" style="985" hidden="1" customWidth="1"/>
    <col min="515" max="515" width="17.85546875" style="985" customWidth="1"/>
    <col min="516" max="516" width="5.42578125" style="985" customWidth="1"/>
    <col min="517" max="517" width="72.140625" style="985" customWidth="1"/>
    <col min="518" max="518" width="15.85546875" style="985" customWidth="1"/>
    <col min="519" max="519" width="3.7109375" style="985" customWidth="1"/>
    <col min="520" max="768" width="9.140625" style="985"/>
    <col min="769" max="769" width="64.7109375" style="985" customWidth="1"/>
    <col min="770" max="770" width="0" style="985" hidden="1" customWidth="1"/>
    <col min="771" max="771" width="17.85546875" style="985" customWidth="1"/>
    <col min="772" max="772" width="5.42578125" style="985" customWidth="1"/>
    <col min="773" max="773" width="72.140625" style="985" customWidth="1"/>
    <col min="774" max="774" width="15.85546875" style="985" customWidth="1"/>
    <col min="775" max="775" width="3.7109375" style="985" customWidth="1"/>
    <col min="776" max="1024" width="9.140625" style="985"/>
    <col min="1025" max="1025" width="64.7109375" style="985" customWidth="1"/>
    <col min="1026" max="1026" width="0" style="985" hidden="1" customWidth="1"/>
    <col min="1027" max="1027" width="17.85546875" style="985" customWidth="1"/>
    <col min="1028" max="1028" width="5.42578125" style="985" customWidth="1"/>
    <col min="1029" max="1029" width="72.140625" style="985" customWidth="1"/>
    <col min="1030" max="1030" width="15.85546875" style="985" customWidth="1"/>
    <col min="1031" max="1031" width="3.7109375" style="985" customWidth="1"/>
    <col min="1032" max="1280" width="9.140625" style="985"/>
    <col min="1281" max="1281" width="64.7109375" style="985" customWidth="1"/>
    <col min="1282" max="1282" width="0" style="985" hidden="1" customWidth="1"/>
    <col min="1283" max="1283" width="17.85546875" style="985" customWidth="1"/>
    <col min="1284" max="1284" width="5.42578125" style="985" customWidth="1"/>
    <col min="1285" max="1285" width="72.140625" style="985" customWidth="1"/>
    <col min="1286" max="1286" width="15.85546875" style="985" customWidth="1"/>
    <col min="1287" max="1287" width="3.7109375" style="985" customWidth="1"/>
    <col min="1288" max="1536" width="9.140625" style="985"/>
    <col min="1537" max="1537" width="64.7109375" style="985" customWidth="1"/>
    <col min="1538" max="1538" width="0" style="985" hidden="1" customWidth="1"/>
    <col min="1539" max="1539" width="17.85546875" style="985" customWidth="1"/>
    <col min="1540" max="1540" width="5.42578125" style="985" customWidth="1"/>
    <col min="1541" max="1541" width="72.140625" style="985" customWidth="1"/>
    <col min="1542" max="1542" width="15.85546875" style="985" customWidth="1"/>
    <col min="1543" max="1543" width="3.7109375" style="985" customWidth="1"/>
    <col min="1544" max="1792" width="9.140625" style="985"/>
    <col min="1793" max="1793" width="64.7109375" style="985" customWidth="1"/>
    <col min="1794" max="1794" width="0" style="985" hidden="1" customWidth="1"/>
    <col min="1795" max="1795" width="17.85546875" style="985" customWidth="1"/>
    <col min="1796" max="1796" width="5.42578125" style="985" customWidth="1"/>
    <col min="1797" max="1797" width="72.140625" style="985" customWidth="1"/>
    <col min="1798" max="1798" width="15.85546875" style="985" customWidth="1"/>
    <col min="1799" max="1799" width="3.7109375" style="985" customWidth="1"/>
    <col min="1800" max="2048" width="9.140625" style="985"/>
    <col min="2049" max="2049" width="64.7109375" style="985" customWidth="1"/>
    <col min="2050" max="2050" width="0" style="985" hidden="1" customWidth="1"/>
    <col min="2051" max="2051" width="17.85546875" style="985" customWidth="1"/>
    <col min="2052" max="2052" width="5.42578125" style="985" customWidth="1"/>
    <col min="2053" max="2053" width="72.140625" style="985" customWidth="1"/>
    <col min="2054" max="2054" width="15.85546875" style="985" customWidth="1"/>
    <col min="2055" max="2055" width="3.7109375" style="985" customWidth="1"/>
    <col min="2056" max="2304" width="9.140625" style="985"/>
    <col min="2305" max="2305" width="64.7109375" style="985" customWidth="1"/>
    <col min="2306" max="2306" width="0" style="985" hidden="1" customWidth="1"/>
    <col min="2307" max="2307" width="17.85546875" style="985" customWidth="1"/>
    <col min="2308" max="2308" width="5.42578125" style="985" customWidth="1"/>
    <col min="2309" max="2309" width="72.140625" style="985" customWidth="1"/>
    <col min="2310" max="2310" width="15.85546875" style="985" customWidth="1"/>
    <col min="2311" max="2311" width="3.7109375" style="985" customWidth="1"/>
    <col min="2312" max="2560" width="9.140625" style="985"/>
    <col min="2561" max="2561" width="64.7109375" style="985" customWidth="1"/>
    <col min="2562" max="2562" width="0" style="985" hidden="1" customWidth="1"/>
    <col min="2563" max="2563" width="17.85546875" style="985" customWidth="1"/>
    <col min="2564" max="2564" width="5.42578125" style="985" customWidth="1"/>
    <col min="2565" max="2565" width="72.140625" style="985" customWidth="1"/>
    <col min="2566" max="2566" width="15.85546875" style="985" customWidth="1"/>
    <col min="2567" max="2567" width="3.7109375" style="985" customWidth="1"/>
    <col min="2568" max="2816" width="9.140625" style="985"/>
    <col min="2817" max="2817" width="64.7109375" style="985" customWidth="1"/>
    <col min="2818" max="2818" width="0" style="985" hidden="1" customWidth="1"/>
    <col min="2819" max="2819" width="17.85546875" style="985" customWidth="1"/>
    <col min="2820" max="2820" width="5.42578125" style="985" customWidth="1"/>
    <col min="2821" max="2821" width="72.140625" style="985" customWidth="1"/>
    <col min="2822" max="2822" width="15.85546875" style="985" customWidth="1"/>
    <col min="2823" max="2823" width="3.7109375" style="985" customWidth="1"/>
    <col min="2824" max="3072" width="9.140625" style="985"/>
    <col min="3073" max="3073" width="64.7109375" style="985" customWidth="1"/>
    <col min="3074" max="3074" width="0" style="985" hidden="1" customWidth="1"/>
    <col min="3075" max="3075" width="17.85546875" style="985" customWidth="1"/>
    <col min="3076" max="3076" width="5.42578125" style="985" customWidth="1"/>
    <col min="3077" max="3077" width="72.140625" style="985" customWidth="1"/>
    <col min="3078" max="3078" width="15.85546875" style="985" customWidth="1"/>
    <col min="3079" max="3079" width="3.7109375" style="985" customWidth="1"/>
    <col min="3080" max="3328" width="9.140625" style="985"/>
    <col min="3329" max="3329" width="64.7109375" style="985" customWidth="1"/>
    <col min="3330" max="3330" width="0" style="985" hidden="1" customWidth="1"/>
    <col min="3331" max="3331" width="17.85546875" style="985" customWidth="1"/>
    <col min="3332" max="3332" width="5.42578125" style="985" customWidth="1"/>
    <col min="3333" max="3333" width="72.140625" style="985" customWidth="1"/>
    <col min="3334" max="3334" width="15.85546875" style="985" customWidth="1"/>
    <col min="3335" max="3335" width="3.7109375" style="985" customWidth="1"/>
    <col min="3336" max="3584" width="9.140625" style="985"/>
    <col min="3585" max="3585" width="64.7109375" style="985" customWidth="1"/>
    <col min="3586" max="3586" width="0" style="985" hidden="1" customWidth="1"/>
    <col min="3587" max="3587" width="17.85546875" style="985" customWidth="1"/>
    <col min="3588" max="3588" width="5.42578125" style="985" customWidth="1"/>
    <col min="3589" max="3589" width="72.140625" style="985" customWidth="1"/>
    <col min="3590" max="3590" width="15.85546875" style="985" customWidth="1"/>
    <col min="3591" max="3591" width="3.7109375" style="985" customWidth="1"/>
    <col min="3592" max="3840" width="9.140625" style="985"/>
    <col min="3841" max="3841" width="64.7109375" style="985" customWidth="1"/>
    <col min="3842" max="3842" width="0" style="985" hidden="1" customWidth="1"/>
    <col min="3843" max="3843" width="17.85546875" style="985" customWidth="1"/>
    <col min="3844" max="3844" width="5.42578125" style="985" customWidth="1"/>
    <col min="3845" max="3845" width="72.140625" style="985" customWidth="1"/>
    <col min="3846" max="3846" width="15.85546875" style="985" customWidth="1"/>
    <col min="3847" max="3847" width="3.7109375" style="985" customWidth="1"/>
    <col min="3848" max="4096" width="9.140625" style="985"/>
    <col min="4097" max="4097" width="64.7109375" style="985" customWidth="1"/>
    <col min="4098" max="4098" width="0" style="985" hidden="1" customWidth="1"/>
    <col min="4099" max="4099" width="17.85546875" style="985" customWidth="1"/>
    <col min="4100" max="4100" width="5.42578125" style="985" customWidth="1"/>
    <col min="4101" max="4101" width="72.140625" style="985" customWidth="1"/>
    <col min="4102" max="4102" width="15.85546875" style="985" customWidth="1"/>
    <col min="4103" max="4103" width="3.7109375" style="985" customWidth="1"/>
    <col min="4104" max="4352" width="9.140625" style="985"/>
    <col min="4353" max="4353" width="64.7109375" style="985" customWidth="1"/>
    <col min="4354" max="4354" width="0" style="985" hidden="1" customWidth="1"/>
    <col min="4355" max="4355" width="17.85546875" style="985" customWidth="1"/>
    <col min="4356" max="4356" width="5.42578125" style="985" customWidth="1"/>
    <col min="4357" max="4357" width="72.140625" style="985" customWidth="1"/>
    <col min="4358" max="4358" width="15.85546875" style="985" customWidth="1"/>
    <col min="4359" max="4359" width="3.7109375" style="985" customWidth="1"/>
    <col min="4360" max="4608" width="9.140625" style="985"/>
    <col min="4609" max="4609" width="64.7109375" style="985" customWidth="1"/>
    <col min="4610" max="4610" width="0" style="985" hidden="1" customWidth="1"/>
    <col min="4611" max="4611" width="17.85546875" style="985" customWidth="1"/>
    <col min="4612" max="4612" width="5.42578125" style="985" customWidth="1"/>
    <col min="4613" max="4613" width="72.140625" style="985" customWidth="1"/>
    <col min="4614" max="4614" width="15.85546875" style="985" customWidth="1"/>
    <col min="4615" max="4615" width="3.7109375" style="985" customWidth="1"/>
    <col min="4616" max="4864" width="9.140625" style="985"/>
    <col min="4865" max="4865" width="64.7109375" style="985" customWidth="1"/>
    <col min="4866" max="4866" width="0" style="985" hidden="1" customWidth="1"/>
    <col min="4867" max="4867" width="17.85546875" style="985" customWidth="1"/>
    <col min="4868" max="4868" width="5.42578125" style="985" customWidth="1"/>
    <col min="4869" max="4869" width="72.140625" style="985" customWidth="1"/>
    <col min="4870" max="4870" width="15.85546875" style="985" customWidth="1"/>
    <col min="4871" max="4871" width="3.7109375" style="985" customWidth="1"/>
    <col min="4872" max="5120" width="9.140625" style="985"/>
    <col min="5121" max="5121" width="64.7109375" style="985" customWidth="1"/>
    <col min="5122" max="5122" width="0" style="985" hidden="1" customWidth="1"/>
    <col min="5123" max="5123" width="17.85546875" style="985" customWidth="1"/>
    <col min="5124" max="5124" width="5.42578125" style="985" customWidth="1"/>
    <col min="5125" max="5125" width="72.140625" style="985" customWidth="1"/>
    <col min="5126" max="5126" width="15.85546875" style="985" customWidth="1"/>
    <col min="5127" max="5127" width="3.7109375" style="985" customWidth="1"/>
    <col min="5128" max="5376" width="9.140625" style="985"/>
    <col min="5377" max="5377" width="64.7109375" style="985" customWidth="1"/>
    <col min="5378" max="5378" width="0" style="985" hidden="1" customWidth="1"/>
    <col min="5379" max="5379" width="17.85546875" style="985" customWidth="1"/>
    <col min="5380" max="5380" width="5.42578125" style="985" customWidth="1"/>
    <col min="5381" max="5381" width="72.140625" style="985" customWidth="1"/>
    <col min="5382" max="5382" width="15.85546875" style="985" customWidth="1"/>
    <col min="5383" max="5383" width="3.7109375" style="985" customWidth="1"/>
    <col min="5384" max="5632" width="9.140625" style="985"/>
    <col min="5633" max="5633" width="64.7109375" style="985" customWidth="1"/>
    <col min="5634" max="5634" width="0" style="985" hidden="1" customWidth="1"/>
    <col min="5635" max="5635" width="17.85546875" style="985" customWidth="1"/>
    <col min="5636" max="5636" width="5.42578125" style="985" customWidth="1"/>
    <col min="5637" max="5637" width="72.140625" style="985" customWidth="1"/>
    <col min="5638" max="5638" width="15.85546875" style="985" customWidth="1"/>
    <col min="5639" max="5639" width="3.7109375" style="985" customWidth="1"/>
    <col min="5640" max="5888" width="9.140625" style="985"/>
    <col min="5889" max="5889" width="64.7109375" style="985" customWidth="1"/>
    <col min="5890" max="5890" width="0" style="985" hidden="1" customWidth="1"/>
    <col min="5891" max="5891" width="17.85546875" style="985" customWidth="1"/>
    <col min="5892" max="5892" width="5.42578125" style="985" customWidth="1"/>
    <col min="5893" max="5893" width="72.140625" style="985" customWidth="1"/>
    <col min="5894" max="5894" width="15.85546875" style="985" customWidth="1"/>
    <col min="5895" max="5895" width="3.7109375" style="985" customWidth="1"/>
    <col min="5896" max="6144" width="9.140625" style="985"/>
    <col min="6145" max="6145" width="64.7109375" style="985" customWidth="1"/>
    <col min="6146" max="6146" width="0" style="985" hidden="1" customWidth="1"/>
    <col min="6147" max="6147" width="17.85546875" style="985" customWidth="1"/>
    <col min="6148" max="6148" width="5.42578125" style="985" customWidth="1"/>
    <col min="6149" max="6149" width="72.140625" style="985" customWidth="1"/>
    <col min="6150" max="6150" width="15.85546875" style="985" customWidth="1"/>
    <col min="6151" max="6151" width="3.7109375" style="985" customWidth="1"/>
    <col min="6152" max="6400" width="9.140625" style="985"/>
    <col min="6401" max="6401" width="64.7109375" style="985" customWidth="1"/>
    <col min="6402" max="6402" width="0" style="985" hidden="1" customWidth="1"/>
    <col min="6403" max="6403" width="17.85546875" style="985" customWidth="1"/>
    <col min="6404" max="6404" width="5.42578125" style="985" customWidth="1"/>
    <col min="6405" max="6405" width="72.140625" style="985" customWidth="1"/>
    <col min="6406" max="6406" width="15.85546875" style="985" customWidth="1"/>
    <col min="6407" max="6407" width="3.7109375" style="985" customWidth="1"/>
    <col min="6408" max="6656" width="9.140625" style="985"/>
    <col min="6657" max="6657" width="64.7109375" style="985" customWidth="1"/>
    <col min="6658" max="6658" width="0" style="985" hidden="1" customWidth="1"/>
    <col min="6659" max="6659" width="17.85546875" style="985" customWidth="1"/>
    <col min="6660" max="6660" width="5.42578125" style="985" customWidth="1"/>
    <col min="6661" max="6661" width="72.140625" style="985" customWidth="1"/>
    <col min="6662" max="6662" width="15.85546875" style="985" customWidth="1"/>
    <col min="6663" max="6663" width="3.7109375" style="985" customWidth="1"/>
    <col min="6664" max="6912" width="9.140625" style="985"/>
    <col min="6913" max="6913" width="64.7109375" style="985" customWidth="1"/>
    <col min="6914" max="6914" width="0" style="985" hidden="1" customWidth="1"/>
    <col min="6915" max="6915" width="17.85546875" style="985" customWidth="1"/>
    <col min="6916" max="6916" width="5.42578125" style="985" customWidth="1"/>
    <col min="6917" max="6917" width="72.140625" style="985" customWidth="1"/>
    <col min="6918" max="6918" width="15.85546875" style="985" customWidth="1"/>
    <col min="6919" max="6919" width="3.7109375" style="985" customWidth="1"/>
    <col min="6920" max="7168" width="9.140625" style="985"/>
    <col min="7169" max="7169" width="64.7109375" style="985" customWidth="1"/>
    <col min="7170" max="7170" width="0" style="985" hidden="1" customWidth="1"/>
    <col min="7171" max="7171" width="17.85546875" style="985" customWidth="1"/>
    <col min="7172" max="7172" width="5.42578125" style="985" customWidth="1"/>
    <col min="7173" max="7173" width="72.140625" style="985" customWidth="1"/>
    <col min="7174" max="7174" width="15.85546875" style="985" customWidth="1"/>
    <col min="7175" max="7175" width="3.7109375" style="985" customWidth="1"/>
    <col min="7176" max="7424" width="9.140625" style="985"/>
    <col min="7425" max="7425" width="64.7109375" style="985" customWidth="1"/>
    <col min="7426" max="7426" width="0" style="985" hidden="1" customWidth="1"/>
    <col min="7427" max="7427" width="17.85546875" style="985" customWidth="1"/>
    <col min="7428" max="7428" width="5.42578125" style="985" customWidth="1"/>
    <col min="7429" max="7429" width="72.140625" style="985" customWidth="1"/>
    <col min="7430" max="7430" width="15.85546875" style="985" customWidth="1"/>
    <col min="7431" max="7431" width="3.7109375" style="985" customWidth="1"/>
    <col min="7432" max="7680" width="9.140625" style="985"/>
    <col min="7681" max="7681" width="64.7109375" style="985" customWidth="1"/>
    <col min="7682" max="7682" width="0" style="985" hidden="1" customWidth="1"/>
    <col min="7683" max="7683" width="17.85546875" style="985" customWidth="1"/>
    <col min="7684" max="7684" width="5.42578125" style="985" customWidth="1"/>
    <col min="7685" max="7685" width="72.140625" style="985" customWidth="1"/>
    <col min="7686" max="7686" width="15.85546875" style="985" customWidth="1"/>
    <col min="7687" max="7687" width="3.7109375" style="985" customWidth="1"/>
    <col min="7688" max="7936" width="9.140625" style="985"/>
    <col min="7937" max="7937" width="64.7109375" style="985" customWidth="1"/>
    <col min="7938" max="7938" width="0" style="985" hidden="1" customWidth="1"/>
    <col min="7939" max="7939" width="17.85546875" style="985" customWidth="1"/>
    <col min="7940" max="7940" width="5.42578125" style="985" customWidth="1"/>
    <col min="7941" max="7941" width="72.140625" style="985" customWidth="1"/>
    <col min="7942" max="7942" width="15.85546875" style="985" customWidth="1"/>
    <col min="7943" max="7943" width="3.7109375" style="985" customWidth="1"/>
    <col min="7944" max="8192" width="9.140625" style="985"/>
    <col min="8193" max="8193" width="64.7109375" style="985" customWidth="1"/>
    <col min="8194" max="8194" width="0" style="985" hidden="1" customWidth="1"/>
    <col min="8195" max="8195" width="17.85546875" style="985" customWidth="1"/>
    <col min="8196" max="8196" width="5.42578125" style="985" customWidth="1"/>
    <col min="8197" max="8197" width="72.140625" style="985" customWidth="1"/>
    <col min="8198" max="8198" width="15.85546875" style="985" customWidth="1"/>
    <col min="8199" max="8199" width="3.7109375" style="985" customWidth="1"/>
    <col min="8200" max="8448" width="9.140625" style="985"/>
    <col min="8449" max="8449" width="64.7109375" style="985" customWidth="1"/>
    <col min="8450" max="8450" width="0" style="985" hidden="1" customWidth="1"/>
    <col min="8451" max="8451" width="17.85546875" style="985" customWidth="1"/>
    <col min="8452" max="8452" width="5.42578125" style="985" customWidth="1"/>
    <col min="8453" max="8453" width="72.140625" style="985" customWidth="1"/>
    <col min="8454" max="8454" width="15.85546875" style="985" customWidth="1"/>
    <col min="8455" max="8455" width="3.7109375" style="985" customWidth="1"/>
    <col min="8456" max="8704" width="9.140625" style="985"/>
    <col min="8705" max="8705" width="64.7109375" style="985" customWidth="1"/>
    <col min="8706" max="8706" width="0" style="985" hidden="1" customWidth="1"/>
    <col min="8707" max="8707" width="17.85546875" style="985" customWidth="1"/>
    <col min="8708" max="8708" width="5.42578125" style="985" customWidth="1"/>
    <col min="8709" max="8709" width="72.140625" style="985" customWidth="1"/>
    <col min="8710" max="8710" width="15.85546875" style="985" customWidth="1"/>
    <col min="8711" max="8711" width="3.7109375" style="985" customWidth="1"/>
    <col min="8712" max="8960" width="9.140625" style="985"/>
    <col min="8961" max="8961" width="64.7109375" style="985" customWidth="1"/>
    <col min="8962" max="8962" width="0" style="985" hidden="1" customWidth="1"/>
    <col min="8963" max="8963" width="17.85546875" style="985" customWidth="1"/>
    <col min="8964" max="8964" width="5.42578125" style="985" customWidth="1"/>
    <col min="8965" max="8965" width="72.140625" style="985" customWidth="1"/>
    <col min="8966" max="8966" width="15.85546875" style="985" customWidth="1"/>
    <col min="8967" max="8967" width="3.7109375" style="985" customWidth="1"/>
    <col min="8968" max="9216" width="9.140625" style="985"/>
    <col min="9217" max="9217" width="64.7109375" style="985" customWidth="1"/>
    <col min="9218" max="9218" width="0" style="985" hidden="1" customWidth="1"/>
    <col min="9219" max="9219" width="17.85546875" style="985" customWidth="1"/>
    <col min="9220" max="9220" width="5.42578125" style="985" customWidth="1"/>
    <col min="9221" max="9221" width="72.140625" style="985" customWidth="1"/>
    <col min="9222" max="9222" width="15.85546875" style="985" customWidth="1"/>
    <col min="9223" max="9223" width="3.7109375" style="985" customWidth="1"/>
    <col min="9224" max="9472" width="9.140625" style="985"/>
    <col min="9473" max="9473" width="64.7109375" style="985" customWidth="1"/>
    <col min="9474" max="9474" width="0" style="985" hidden="1" customWidth="1"/>
    <col min="9475" max="9475" width="17.85546875" style="985" customWidth="1"/>
    <col min="9476" max="9476" width="5.42578125" style="985" customWidth="1"/>
    <col min="9477" max="9477" width="72.140625" style="985" customWidth="1"/>
    <col min="9478" max="9478" width="15.85546875" style="985" customWidth="1"/>
    <col min="9479" max="9479" width="3.7109375" style="985" customWidth="1"/>
    <col min="9480" max="9728" width="9.140625" style="985"/>
    <col min="9729" max="9729" width="64.7109375" style="985" customWidth="1"/>
    <col min="9730" max="9730" width="0" style="985" hidden="1" customWidth="1"/>
    <col min="9731" max="9731" width="17.85546875" style="985" customWidth="1"/>
    <col min="9732" max="9732" width="5.42578125" style="985" customWidth="1"/>
    <col min="9733" max="9733" width="72.140625" style="985" customWidth="1"/>
    <col min="9734" max="9734" width="15.85546875" style="985" customWidth="1"/>
    <col min="9735" max="9735" width="3.7109375" style="985" customWidth="1"/>
    <col min="9736" max="9984" width="9.140625" style="985"/>
    <col min="9985" max="9985" width="64.7109375" style="985" customWidth="1"/>
    <col min="9986" max="9986" width="0" style="985" hidden="1" customWidth="1"/>
    <col min="9987" max="9987" width="17.85546875" style="985" customWidth="1"/>
    <col min="9988" max="9988" width="5.42578125" style="985" customWidth="1"/>
    <col min="9989" max="9989" width="72.140625" style="985" customWidth="1"/>
    <col min="9990" max="9990" width="15.85546875" style="985" customWidth="1"/>
    <col min="9991" max="9991" width="3.7109375" style="985" customWidth="1"/>
    <col min="9992" max="10240" width="9.140625" style="985"/>
    <col min="10241" max="10241" width="64.7109375" style="985" customWidth="1"/>
    <col min="10242" max="10242" width="0" style="985" hidden="1" customWidth="1"/>
    <col min="10243" max="10243" width="17.85546875" style="985" customWidth="1"/>
    <col min="10244" max="10244" width="5.42578125" style="985" customWidth="1"/>
    <col min="10245" max="10245" width="72.140625" style="985" customWidth="1"/>
    <col min="10246" max="10246" width="15.85546875" style="985" customWidth="1"/>
    <col min="10247" max="10247" width="3.7109375" style="985" customWidth="1"/>
    <col min="10248" max="10496" width="9.140625" style="985"/>
    <col min="10497" max="10497" width="64.7109375" style="985" customWidth="1"/>
    <col min="10498" max="10498" width="0" style="985" hidden="1" customWidth="1"/>
    <col min="10499" max="10499" width="17.85546875" style="985" customWidth="1"/>
    <col min="10500" max="10500" width="5.42578125" style="985" customWidth="1"/>
    <col min="10501" max="10501" width="72.140625" style="985" customWidth="1"/>
    <col min="10502" max="10502" width="15.85546875" style="985" customWidth="1"/>
    <col min="10503" max="10503" width="3.7109375" style="985" customWidth="1"/>
    <col min="10504" max="10752" width="9.140625" style="985"/>
    <col min="10753" max="10753" width="64.7109375" style="985" customWidth="1"/>
    <col min="10754" max="10754" width="0" style="985" hidden="1" customWidth="1"/>
    <col min="10755" max="10755" width="17.85546875" style="985" customWidth="1"/>
    <col min="10756" max="10756" width="5.42578125" style="985" customWidth="1"/>
    <col min="10757" max="10757" width="72.140625" style="985" customWidth="1"/>
    <col min="10758" max="10758" width="15.85546875" style="985" customWidth="1"/>
    <col min="10759" max="10759" width="3.7109375" style="985" customWidth="1"/>
    <col min="10760" max="11008" width="9.140625" style="985"/>
    <col min="11009" max="11009" width="64.7109375" style="985" customWidth="1"/>
    <col min="11010" max="11010" width="0" style="985" hidden="1" customWidth="1"/>
    <col min="11011" max="11011" width="17.85546875" style="985" customWidth="1"/>
    <col min="11012" max="11012" width="5.42578125" style="985" customWidth="1"/>
    <col min="11013" max="11013" width="72.140625" style="985" customWidth="1"/>
    <col min="11014" max="11014" width="15.85546875" style="985" customWidth="1"/>
    <col min="11015" max="11015" width="3.7109375" style="985" customWidth="1"/>
    <col min="11016" max="11264" width="9.140625" style="985"/>
    <col min="11265" max="11265" width="64.7109375" style="985" customWidth="1"/>
    <col min="11266" max="11266" width="0" style="985" hidden="1" customWidth="1"/>
    <col min="11267" max="11267" width="17.85546875" style="985" customWidth="1"/>
    <col min="11268" max="11268" width="5.42578125" style="985" customWidth="1"/>
    <col min="11269" max="11269" width="72.140625" style="985" customWidth="1"/>
    <col min="11270" max="11270" width="15.85546875" style="985" customWidth="1"/>
    <col min="11271" max="11271" width="3.7109375" style="985" customWidth="1"/>
    <col min="11272" max="11520" width="9.140625" style="985"/>
    <col min="11521" max="11521" width="64.7109375" style="985" customWidth="1"/>
    <col min="11522" max="11522" width="0" style="985" hidden="1" customWidth="1"/>
    <col min="11523" max="11523" width="17.85546875" style="985" customWidth="1"/>
    <col min="11524" max="11524" width="5.42578125" style="985" customWidth="1"/>
    <col min="11525" max="11525" width="72.140625" style="985" customWidth="1"/>
    <col min="11526" max="11526" width="15.85546875" style="985" customWidth="1"/>
    <col min="11527" max="11527" width="3.7109375" style="985" customWidth="1"/>
    <col min="11528" max="11776" width="9.140625" style="985"/>
    <col min="11777" max="11777" width="64.7109375" style="985" customWidth="1"/>
    <col min="11778" max="11778" width="0" style="985" hidden="1" customWidth="1"/>
    <col min="11779" max="11779" width="17.85546875" style="985" customWidth="1"/>
    <col min="11780" max="11780" width="5.42578125" style="985" customWidth="1"/>
    <col min="11781" max="11781" width="72.140625" style="985" customWidth="1"/>
    <col min="11782" max="11782" width="15.85546875" style="985" customWidth="1"/>
    <col min="11783" max="11783" width="3.7109375" style="985" customWidth="1"/>
    <col min="11784" max="12032" width="9.140625" style="985"/>
    <col min="12033" max="12033" width="64.7109375" style="985" customWidth="1"/>
    <col min="12034" max="12034" width="0" style="985" hidden="1" customWidth="1"/>
    <col min="12035" max="12035" width="17.85546875" style="985" customWidth="1"/>
    <col min="12036" max="12036" width="5.42578125" style="985" customWidth="1"/>
    <col min="12037" max="12037" width="72.140625" style="985" customWidth="1"/>
    <col min="12038" max="12038" width="15.85546875" style="985" customWidth="1"/>
    <col min="12039" max="12039" width="3.7109375" style="985" customWidth="1"/>
    <col min="12040" max="12288" width="9.140625" style="985"/>
    <col min="12289" max="12289" width="64.7109375" style="985" customWidth="1"/>
    <col min="12290" max="12290" width="0" style="985" hidden="1" customWidth="1"/>
    <col min="12291" max="12291" width="17.85546875" style="985" customWidth="1"/>
    <col min="12292" max="12292" width="5.42578125" style="985" customWidth="1"/>
    <col min="12293" max="12293" width="72.140625" style="985" customWidth="1"/>
    <col min="12294" max="12294" width="15.85546875" style="985" customWidth="1"/>
    <col min="12295" max="12295" width="3.7109375" style="985" customWidth="1"/>
    <col min="12296" max="12544" width="9.140625" style="985"/>
    <col min="12545" max="12545" width="64.7109375" style="985" customWidth="1"/>
    <col min="12546" max="12546" width="0" style="985" hidden="1" customWidth="1"/>
    <col min="12547" max="12547" width="17.85546875" style="985" customWidth="1"/>
    <col min="12548" max="12548" width="5.42578125" style="985" customWidth="1"/>
    <col min="12549" max="12549" width="72.140625" style="985" customWidth="1"/>
    <col min="12550" max="12550" width="15.85546875" style="985" customWidth="1"/>
    <col min="12551" max="12551" width="3.7109375" style="985" customWidth="1"/>
    <col min="12552" max="12800" width="9.140625" style="985"/>
    <col min="12801" max="12801" width="64.7109375" style="985" customWidth="1"/>
    <col min="12802" max="12802" width="0" style="985" hidden="1" customWidth="1"/>
    <col min="12803" max="12803" width="17.85546875" style="985" customWidth="1"/>
    <col min="12804" max="12804" width="5.42578125" style="985" customWidth="1"/>
    <col min="12805" max="12805" width="72.140625" style="985" customWidth="1"/>
    <col min="12806" max="12806" width="15.85546875" style="985" customWidth="1"/>
    <col min="12807" max="12807" width="3.7109375" style="985" customWidth="1"/>
    <col min="12808" max="13056" width="9.140625" style="985"/>
    <col min="13057" max="13057" width="64.7109375" style="985" customWidth="1"/>
    <col min="13058" max="13058" width="0" style="985" hidden="1" customWidth="1"/>
    <col min="13059" max="13059" width="17.85546875" style="985" customWidth="1"/>
    <col min="13060" max="13060" width="5.42578125" style="985" customWidth="1"/>
    <col min="13061" max="13061" width="72.140625" style="985" customWidth="1"/>
    <col min="13062" max="13062" width="15.85546875" style="985" customWidth="1"/>
    <col min="13063" max="13063" width="3.7109375" style="985" customWidth="1"/>
    <col min="13064" max="13312" width="9.140625" style="985"/>
    <col min="13313" max="13313" width="64.7109375" style="985" customWidth="1"/>
    <col min="13314" max="13314" width="0" style="985" hidden="1" customWidth="1"/>
    <col min="13315" max="13315" width="17.85546875" style="985" customWidth="1"/>
    <col min="13316" max="13316" width="5.42578125" style="985" customWidth="1"/>
    <col min="13317" max="13317" width="72.140625" style="985" customWidth="1"/>
    <col min="13318" max="13318" width="15.85546875" style="985" customWidth="1"/>
    <col min="13319" max="13319" width="3.7109375" style="985" customWidth="1"/>
    <col min="13320" max="13568" width="9.140625" style="985"/>
    <col min="13569" max="13569" width="64.7109375" style="985" customWidth="1"/>
    <col min="13570" max="13570" width="0" style="985" hidden="1" customWidth="1"/>
    <col min="13571" max="13571" width="17.85546875" style="985" customWidth="1"/>
    <col min="13572" max="13572" width="5.42578125" style="985" customWidth="1"/>
    <col min="13573" max="13573" width="72.140625" style="985" customWidth="1"/>
    <col min="13574" max="13574" width="15.85546875" style="985" customWidth="1"/>
    <col min="13575" max="13575" width="3.7109375" style="985" customWidth="1"/>
    <col min="13576" max="13824" width="9.140625" style="985"/>
    <col min="13825" max="13825" width="64.7109375" style="985" customWidth="1"/>
    <col min="13826" max="13826" width="0" style="985" hidden="1" customWidth="1"/>
    <col min="13827" max="13827" width="17.85546875" style="985" customWidth="1"/>
    <col min="13828" max="13828" width="5.42578125" style="985" customWidth="1"/>
    <col min="13829" max="13829" width="72.140625" style="985" customWidth="1"/>
    <col min="13830" max="13830" width="15.85546875" style="985" customWidth="1"/>
    <col min="13831" max="13831" width="3.7109375" style="985" customWidth="1"/>
    <col min="13832" max="14080" width="9.140625" style="985"/>
    <col min="14081" max="14081" width="64.7109375" style="985" customWidth="1"/>
    <col min="14082" max="14082" width="0" style="985" hidden="1" customWidth="1"/>
    <col min="14083" max="14083" width="17.85546875" style="985" customWidth="1"/>
    <col min="14084" max="14084" width="5.42578125" style="985" customWidth="1"/>
    <col min="14085" max="14085" width="72.140625" style="985" customWidth="1"/>
    <col min="14086" max="14086" width="15.85546875" style="985" customWidth="1"/>
    <col min="14087" max="14087" width="3.7109375" style="985" customWidth="1"/>
    <col min="14088" max="14336" width="9.140625" style="985"/>
    <col min="14337" max="14337" width="64.7109375" style="985" customWidth="1"/>
    <col min="14338" max="14338" width="0" style="985" hidden="1" customWidth="1"/>
    <col min="14339" max="14339" width="17.85546875" style="985" customWidth="1"/>
    <col min="14340" max="14340" width="5.42578125" style="985" customWidth="1"/>
    <col min="14341" max="14341" width="72.140625" style="985" customWidth="1"/>
    <col min="14342" max="14342" width="15.85546875" style="985" customWidth="1"/>
    <col min="14343" max="14343" width="3.7109375" style="985" customWidth="1"/>
    <col min="14344" max="14592" width="9.140625" style="985"/>
    <col min="14593" max="14593" width="64.7109375" style="985" customWidth="1"/>
    <col min="14594" max="14594" width="0" style="985" hidden="1" customWidth="1"/>
    <col min="14595" max="14595" width="17.85546875" style="985" customWidth="1"/>
    <col min="14596" max="14596" width="5.42578125" style="985" customWidth="1"/>
    <col min="14597" max="14597" width="72.140625" style="985" customWidth="1"/>
    <col min="14598" max="14598" width="15.85546875" style="985" customWidth="1"/>
    <col min="14599" max="14599" width="3.7109375" style="985" customWidth="1"/>
    <col min="14600" max="14848" width="9.140625" style="985"/>
    <col min="14849" max="14849" width="64.7109375" style="985" customWidth="1"/>
    <col min="14850" max="14850" width="0" style="985" hidden="1" customWidth="1"/>
    <col min="14851" max="14851" width="17.85546875" style="985" customWidth="1"/>
    <col min="14852" max="14852" width="5.42578125" style="985" customWidth="1"/>
    <col min="14853" max="14853" width="72.140625" style="985" customWidth="1"/>
    <col min="14854" max="14854" width="15.85546875" style="985" customWidth="1"/>
    <col min="14855" max="14855" width="3.7109375" style="985" customWidth="1"/>
    <col min="14856" max="15104" width="9.140625" style="985"/>
    <col min="15105" max="15105" width="64.7109375" style="985" customWidth="1"/>
    <col min="15106" max="15106" width="0" style="985" hidden="1" customWidth="1"/>
    <col min="15107" max="15107" width="17.85546875" style="985" customWidth="1"/>
    <col min="15108" max="15108" width="5.42578125" style="985" customWidth="1"/>
    <col min="15109" max="15109" width="72.140625" style="985" customWidth="1"/>
    <col min="15110" max="15110" width="15.85546875" style="985" customWidth="1"/>
    <col min="15111" max="15111" width="3.7109375" style="985" customWidth="1"/>
    <col min="15112" max="15360" width="9.140625" style="985"/>
    <col min="15361" max="15361" width="64.7109375" style="985" customWidth="1"/>
    <col min="15362" max="15362" width="0" style="985" hidden="1" customWidth="1"/>
    <col min="15363" max="15363" width="17.85546875" style="985" customWidth="1"/>
    <col min="15364" max="15364" width="5.42578125" style="985" customWidth="1"/>
    <col min="15365" max="15365" width="72.140625" style="985" customWidth="1"/>
    <col min="15366" max="15366" width="15.85546875" style="985" customWidth="1"/>
    <col min="15367" max="15367" width="3.7109375" style="985" customWidth="1"/>
    <col min="15368" max="15616" width="9.140625" style="985"/>
    <col min="15617" max="15617" width="64.7109375" style="985" customWidth="1"/>
    <col min="15618" max="15618" width="0" style="985" hidden="1" customWidth="1"/>
    <col min="15619" max="15619" width="17.85546875" style="985" customWidth="1"/>
    <col min="15620" max="15620" width="5.42578125" style="985" customWidth="1"/>
    <col min="15621" max="15621" width="72.140625" style="985" customWidth="1"/>
    <col min="15622" max="15622" width="15.85546875" style="985" customWidth="1"/>
    <col min="15623" max="15623" width="3.7109375" style="985" customWidth="1"/>
    <col min="15624" max="15872" width="9.140625" style="985"/>
    <col min="15873" max="15873" width="64.7109375" style="985" customWidth="1"/>
    <col min="15874" max="15874" width="0" style="985" hidden="1" customWidth="1"/>
    <col min="15875" max="15875" width="17.85546875" style="985" customWidth="1"/>
    <col min="15876" max="15876" width="5.42578125" style="985" customWidth="1"/>
    <col min="15877" max="15877" width="72.140625" style="985" customWidth="1"/>
    <col min="15878" max="15878" width="15.85546875" style="985" customWidth="1"/>
    <col min="15879" max="15879" width="3.7109375" style="985" customWidth="1"/>
    <col min="15880" max="16128" width="9.140625" style="985"/>
    <col min="16129" max="16129" width="64.7109375" style="985" customWidth="1"/>
    <col min="16130" max="16130" width="0" style="985" hidden="1" customWidth="1"/>
    <col min="16131" max="16131" width="17.85546875" style="985" customWidth="1"/>
    <col min="16132" max="16132" width="5.42578125" style="985" customWidth="1"/>
    <col min="16133" max="16133" width="72.140625" style="985" customWidth="1"/>
    <col min="16134" max="16134" width="15.85546875" style="985" customWidth="1"/>
    <col min="16135" max="16135" width="3.7109375" style="985" customWidth="1"/>
    <col min="16136" max="16384" width="9.140625" style="985"/>
  </cols>
  <sheetData>
    <row r="1" spans="1:10" s="137" customFormat="1" ht="3.75" customHeight="1">
      <c r="A1" s="490"/>
      <c r="B1" s="491"/>
      <c r="C1" s="491"/>
      <c r="D1" s="491"/>
      <c r="E1" s="491"/>
      <c r="F1" s="976"/>
      <c r="G1" s="410"/>
    </row>
    <row r="2" spans="1:10" s="126" customFormat="1" ht="48.75" customHeight="1">
      <c r="A2" s="1082" t="s">
        <v>1473</v>
      </c>
      <c r="B2" s="1082"/>
      <c r="C2" s="1082"/>
      <c r="D2" s="1082"/>
      <c r="E2" s="1082"/>
      <c r="F2" s="1082"/>
      <c r="G2" s="492"/>
    </row>
    <row r="3" spans="1:10" s="126" customFormat="1" ht="35.25" customHeight="1">
      <c r="A3" s="1082" t="s">
        <v>908</v>
      </c>
      <c r="B3" s="1082"/>
      <c r="C3" s="1082"/>
      <c r="D3" s="1082"/>
      <c r="E3" s="1082"/>
      <c r="F3" s="1082"/>
      <c r="G3" s="492"/>
    </row>
    <row r="4" spans="1:10" s="126" customFormat="1" ht="35.25" customHeight="1">
      <c r="A4" s="1082" t="s">
        <v>1493</v>
      </c>
      <c r="B4" s="1082"/>
      <c r="C4" s="1082"/>
      <c r="D4" s="1082"/>
      <c r="E4" s="1082"/>
      <c r="F4" s="1082"/>
      <c r="G4" s="492"/>
    </row>
    <row r="5" spans="1:10" s="144" customFormat="1" ht="51" customHeight="1">
      <c r="A5" s="1133" t="s">
        <v>1372</v>
      </c>
      <c r="B5" s="1133"/>
      <c r="C5" s="1133"/>
      <c r="D5" s="1133"/>
      <c r="E5" s="1133"/>
      <c r="F5" s="1133"/>
      <c r="G5" s="493"/>
    </row>
    <row r="6" spans="1:10" ht="6" customHeight="1"/>
    <row r="7" spans="1:10" ht="28.5" customHeight="1"/>
    <row r="8" spans="1:10" ht="27" customHeight="1">
      <c r="A8" s="1134" t="s">
        <v>997</v>
      </c>
      <c r="B8" s="1134"/>
      <c r="C8" s="1134"/>
      <c r="D8" s="1134"/>
      <c r="E8" s="1134"/>
      <c r="F8" s="1134"/>
      <c r="G8" s="494"/>
    </row>
    <row r="9" spans="1:10" ht="5.25" customHeight="1">
      <c r="A9" s="495"/>
      <c r="B9" s="495"/>
      <c r="C9" s="495"/>
      <c r="D9" s="495"/>
      <c r="E9" s="495"/>
      <c r="F9" s="495"/>
      <c r="G9" s="494"/>
    </row>
    <row r="10" spans="1:10" s="357" customFormat="1" ht="32.25" customHeight="1">
      <c r="A10" s="496" t="s">
        <v>305</v>
      </c>
      <c r="B10" s="497"/>
      <c r="C10" s="498"/>
      <c r="D10" s="78"/>
      <c r="E10" s="496" t="s">
        <v>475</v>
      </c>
      <c r="F10" s="374"/>
      <c r="G10" s="494"/>
    </row>
    <row r="11" spans="1:10" s="357" customFormat="1" ht="5.25" customHeight="1">
      <c r="A11" s="499"/>
      <c r="B11" s="78"/>
      <c r="C11" s="446"/>
      <c r="D11" s="78"/>
      <c r="E11" s="499"/>
      <c r="F11" s="370"/>
      <c r="G11" s="494"/>
    </row>
    <row r="12" spans="1:10" s="357" customFormat="1" ht="24" customHeight="1">
      <c r="A12" s="500" t="s">
        <v>438</v>
      </c>
      <c r="B12" s="497"/>
      <c r="C12" s="498">
        <v>2291179057.98</v>
      </c>
      <c r="D12" s="415"/>
      <c r="E12" s="499"/>
      <c r="F12" s="78"/>
      <c r="G12" s="494"/>
      <c r="J12" s="501"/>
    </row>
    <row r="13" spans="1:10" s="357" customFormat="1" ht="24" customHeight="1">
      <c r="A13" s="502"/>
      <c r="B13" s="78"/>
      <c r="C13" s="503"/>
      <c r="D13" s="415"/>
      <c r="E13" s="78"/>
      <c r="F13" s="78"/>
      <c r="G13" s="494"/>
      <c r="J13" s="501"/>
    </row>
    <row r="14" spans="1:10" s="357" customFormat="1" ht="24" customHeight="1">
      <c r="A14" s="199" t="s">
        <v>932</v>
      </c>
      <c r="B14" s="196"/>
      <c r="C14" s="442">
        <v>75632465.469999999</v>
      </c>
      <c r="D14" s="415"/>
      <c r="E14" s="504" t="s">
        <v>962</v>
      </c>
      <c r="F14" s="444">
        <v>74978445.140000001</v>
      </c>
      <c r="G14" s="494"/>
      <c r="J14" s="402"/>
    </row>
    <row r="15" spans="1:10" s="357" customFormat="1" ht="24" customHeight="1">
      <c r="A15" s="199" t="s">
        <v>933</v>
      </c>
      <c r="B15" s="196"/>
      <c r="C15" s="442">
        <v>169545550.41</v>
      </c>
      <c r="D15" s="415"/>
      <c r="E15" s="505" t="s">
        <v>998</v>
      </c>
      <c r="F15" s="444">
        <v>-35082135.560000002</v>
      </c>
      <c r="G15" s="494"/>
      <c r="J15" s="402"/>
    </row>
    <row r="16" spans="1:10" s="357" customFormat="1" ht="24" customHeight="1">
      <c r="A16" s="199" t="s">
        <v>999</v>
      </c>
      <c r="B16" s="196"/>
      <c r="C16" s="442">
        <v>1486801813.6800001</v>
      </c>
      <c r="D16" s="415"/>
      <c r="E16" s="78"/>
      <c r="F16" s="503"/>
      <c r="G16" s="494"/>
      <c r="J16" s="402"/>
    </row>
    <row r="17" spans="1:10" s="357" customFormat="1" ht="24" customHeight="1">
      <c r="A17" s="196" t="s">
        <v>1000</v>
      </c>
      <c r="B17" s="196"/>
      <c r="C17" s="442">
        <v>1552127434.3099999</v>
      </c>
      <c r="D17" s="415"/>
      <c r="E17" s="506" t="s">
        <v>478</v>
      </c>
      <c r="F17" s="498">
        <v>39896309.579999998</v>
      </c>
      <c r="G17" s="494"/>
      <c r="J17" s="402"/>
    </row>
    <row r="18" spans="1:10" s="357" customFormat="1" ht="24" customHeight="1">
      <c r="A18" s="196" t="s">
        <v>1001</v>
      </c>
      <c r="B18" s="196"/>
      <c r="C18" s="442">
        <v>0</v>
      </c>
      <c r="D18" s="415"/>
      <c r="E18" s="78"/>
      <c r="F18" s="503"/>
      <c r="G18" s="494"/>
      <c r="J18" s="402"/>
    </row>
    <row r="19" spans="1:10" s="357" customFormat="1" ht="24" customHeight="1">
      <c r="A19" s="196" t="s">
        <v>1002</v>
      </c>
      <c r="B19" s="196"/>
      <c r="C19" s="442">
        <v>0</v>
      </c>
      <c r="D19" s="415"/>
      <c r="E19" s="507" t="s">
        <v>964</v>
      </c>
      <c r="F19" s="442">
        <v>32780557.910000004</v>
      </c>
      <c r="G19" s="494"/>
    </row>
    <row r="20" spans="1:10" s="357" customFormat="1" ht="24" customHeight="1">
      <c r="A20" s="196" t="s">
        <v>1003</v>
      </c>
      <c r="B20" s="196"/>
      <c r="C20" s="442">
        <v>10237288.66</v>
      </c>
      <c r="D20" s="415"/>
      <c r="E20" s="196" t="s">
        <v>965</v>
      </c>
      <c r="F20" s="442">
        <v>-1665532.94</v>
      </c>
      <c r="G20" s="494"/>
    </row>
    <row r="21" spans="1:10" s="357" customFormat="1" ht="24" customHeight="1">
      <c r="A21" s="507" t="s">
        <v>1004</v>
      </c>
      <c r="B21" s="196"/>
      <c r="C21" s="442">
        <v>-75562909.290000007</v>
      </c>
      <c r="D21" s="415"/>
      <c r="E21" s="78"/>
      <c r="F21" s="503"/>
      <c r="G21" s="494"/>
    </row>
    <row r="22" spans="1:10" s="357" customFormat="1" ht="24" customHeight="1">
      <c r="A22" s="199" t="s">
        <v>934</v>
      </c>
      <c r="B22" s="196"/>
      <c r="C22" s="442">
        <v>3417356.42</v>
      </c>
      <c r="D22" s="415"/>
      <c r="E22" s="506" t="s">
        <v>966</v>
      </c>
      <c r="F22" s="498">
        <v>71011334.549999997</v>
      </c>
      <c r="G22" s="494"/>
      <c r="J22" s="508"/>
    </row>
    <row r="23" spans="1:10" s="357" customFormat="1" ht="24" customHeight="1">
      <c r="A23" s="199" t="s">
        <v>935</v>
      </c>
      <c r="B23" s="196"/>
      <c r="C23" s="442">
        <v>0</v>
      </c>
      <c r="D23" s="415"/>
      <c r="E23" s="78"/>
      <c r="F23" s="503"/>
      <c r="G23" s="494"/>
      <c r="J23" s="402"/>
    </row>
    <row r="24" spans="1:10" s="357" customFormat="1" ht="24" customHeight="1">
      <c r="A24" s="199" t="s">
        <v>936</v>
      </c>
      <c r="B24" s="196"/>
      <c r="C24" s="442">
        <v>177137310</v>
      </c>
      <c r="D24" s="415"/>
      <c r="E24" s="507" t="s">
        <v>1005</v>
      </c>
      <c r="F24" s="442">
        <v>664822.04</v>
      </c>
      <c r="G24" s="494"/>
      <c r="J24" s="402"/>
    </row>
    <row r="25" spans="1:10" s="357" customFormat="1" ht="24" customHeight="1">
      <c r="A25" s="199" t="s">
        <v>937</v>
      </c>
      <c r="B25" s="196"/>
      <c r="C25" s="442">
        <v>10914901.08</v>
      </c>
      <c r="D25" s="415"/>
      <c r="E25" s="196" t="s">
        <v>1006</v>
      </c>
      <c r="F25" s="442">
        <v>-1002752.06</v>
      </c>
      <c r="G25" s="494"/>
      <c r="J25" s="402"/>
    </row>
    <row r="26" spans="1:10" s="357" customFormat="1" ht="24" customHeight="1">
      <c r="A26" s="199" t="s">
        <v>938</v>
      </c>
      <c r="B26" s="196"/>
      <c r="C26" s="442">
        <v>2668928.48</v>
      </c>
      <c r="D26" s="415"/>
      <c r="E26" s="78"/>
      <c r="F26" s="503"/>
      <c r="G26" s="494"/>
      <c r="J26" s="402"/>
    </row>
    <row r="27" spans="1:10" s="357" customFormat="1" ht="24" customHeight="1">
      <c r="A27" s="199" t="s">
        <v>1007</v>
      </c>
      <c r="B27" s="196"/>
      <c r="C27" s="442">
        <v>365060732.44</v>
      </c>
      <c r="D27" s="415"/>
      <c r="E27" s="500" t="s">
        <v>969</v>
      </c>
      <c r="F27" s="498">
        <v>70673404.530000001</v>
      </c>
      <c r="G27" s="494"/>
      <c r="J27" s="402"/>
    </row>
    <row r="28" spans="1:10" s="357" customFormat="1" ht="24" customHeight="1">
      <c r="A28" s="199"/>
      <c r="B28" s="196"/>
      <c r="C28" s="442"/>
      <c r="D28" s="415"/>
      <c r="E28" s="509"/>
      <c r="F28" s="510"/>
      <c r="G28" s="494"/>
      <c r="J28" s="402"/>
    </row>
    <row r="29" spans="1:10" s="357" customFormat="1" ht="24" customHeight="1">
      <c r="A29" s="500" t="s">
        <v>939</v>
      </c>
      <c r="B29" s="497"/>
      <c r="C29" s="498">
        <v>1780051964.77</v>
      </c>
      <c r="D29" s="415"/>
      <c r="E29" s="78"/>
      <c r="F29" s="503"/>
      <c r="G29" s="494"/>
      <c r="J29" s="501"/>
    </row>
    <row r="30" spans="1:10" s="357" customFormat="1" ht="24" customHeight="1">
      <c r="A30" s="199" t="s">
        <v>760</v>
      </c>
      <c r="B30" s="196"/>
      <c r="C30" s="442">
        <v>223036066.65000001</v>
      </c>
      <c r="D30" s="415"/>
      <c r="E30" s="511" t="s">
        <v>970</v>
      </c>
      <c r="F30" s="444">
        <v>-40492590.609999999</v>
      </c>
      <c r="G30" s="494"/>
      <c r="J30" s="402"/>
    </row>
    <row r="31" spans="1:10" s="357" customFormat="1" ht="24" customHeight="1">
      <c r="A31" s="196" t="s">
        <v>1008</v>
      </c>
      <c r="B31" s="196"/>
      <c r="C31" s="442">
        <v>0</v>
      </c>
      <c r="D31" s="415"/>
      <c r="E31" s="500" t="s">
        <v>971</v>
      </c>
      <c r="F31" s="498">
        <v>30180813.920000002</v>
      </c>
      <c r="G31" s="494"/>
    </row>
    <row r="32" spans="1:10" s="357" customFormat="1" ht="24" customHeight="1">
      <c r="A32" s="196" t="s">
        <v>1009</v>
      </c>
      <c r="B32" s="196"/>
      <c r="C32" s="442">
        <v>0</v>
      </c>
      <c r="D32" s="415"/>
      <c r="E32" s="202"/>
      <c r="F32" s="503"/>
      <c r="G32" s="494"/>
    </row>
    <row r="33" spans="1:10" s="357" customFormat="1" ht="24" customHeight="1">
      <c r="A33" s="196" t="s">
        <v>1010</v>
      </c>
      <c r="B33" s="196"/>
      <c r="C33" s="442">
        <v>0</v>
      </c>
      <c r="D33" s="415"/>
      <c r="E33" s="507" t="s">
        <v>972</v>
      </c>
      <c r="F33" s="442">
        <v>111305.97</v>
      </c>
      <c r="G33" s="494"/>
    </row>
    <row r="34" spans="1:10" s="357" customFormat="1" ht="24" customHeight="1">
      <c r="A34" s="196" t="s">
        <v>1011</v>
      </c>
      <c r="B34" s="196"/>
      <c r="C34" s="442">
        <v>0</v>
      </c>
      <c r="D34" s="415"/>
      <c r="E34" s="512" t="s">
        <v>973</v>
      </c>
      <c r="F34" s="442">
        <v>0</v>
      </c>
      <c r="G34" s="494"/>
    </row>
    <row r="35" spans="1:10" s="357" customFormat="1" ht="24" customHeight="1">
      <c r="A35" s="196" t="s">
        <v>1012</v>
      </c>
      <c r="B35" s="196"/>
      <c r="C35" s="442">
        <v>223000000</v>
      </c>
      <c r="D35" s="415"/>
      <c r="E35" s="512" t="s">
        <v>974</v>
      </c>
      <c r="F35" s="442">
        <v>111305.97</v>
      </c>
      <c r="G35" s="1130"/>
    </row>
    <row r="36" spans="1:10" s="357" customFormat="1" ht="24" customHeight="1">
      <c r="A36" s="196" t="s">
        <v>1013</v>
      </c>
      <c r="B36" s="196"/>
      <c r="C36" s="442">
        <v>36066.65</v>
      </c>
      <c r="D36" s="415"/>
      <c r="E36" s="507" t="s">
        <v>975</v>
      </c>
      <c r="F36" s="442">
        <v>0</v>
      </c>
      <c r="G36" s="1130"/>
    </row>
    <row r="37" spans="1:10" s="357" customFormat="1" ht="24" customHeight="1">
      <c r="A37" s="199" t="s">
        <v>1014</v>
      </c>
      <c r="B37" s="196"/>
      <c r="C37" s="442">
        <v>0</v>
      </c>
      <c r="D37" s="415"/>
      <c r="E37" s="512" t="s">
        <v>976</v>
      </c>
      <c r="F37" s="442">
        <v>0</v>
      </c>
      <c r="G37" s="494"/>
      <c r="J37" s="402"/>
    </row>
    <row r="38" spans="1:10" s="357" customFormat="1" ht="24" customHeight="1">
      <c r="A38" s="199" t="s">
        <v>940</v>
      </c>
      <c r="B38" s="196"/>
      <c r="C38" s="442">
        <v>920347808.55999994</v>
      </c>
      <c r="D38" s="415"/>
      <c r="E38" s="512" t="s">
        <v>977</v>
      </c>
      <c r="F38" s="442">
        <v>0</v>
      </c>
      <c r="G38" s="494"/>
      <c r="J38" s="402"/>
    </row>
    <row r="39" spans="1:10" s="357" customFormat="1" ht="29.25" customHeight="1">
      <c r="A39" s="199" t="s">
        <v>941</v>
      </c>
      <c r="B39" s="196"/>
      <c r="C39" s="442">
        <v>9517835.9700000007</v>
      </c>
      <c r="D39" s="415"/>
      <c r="E39" s="1131" t="s">
        <v>493</v>
      </c>
      <c r="F39" s="513">
        <v>30292119.890000001</v>
      </c>
      <c r="G39" s="494"/>
      <c r="J39" s="402"/>
    </row>
    <row r="40" spans="1:10" s="357" customFormat="1" ht="24" customHeight="1">
      <c r="A40" s="199" t="s">
        <v>942</v>
      </c>
      <c r="B40" s="196"/>
      <c r="C40" s="442">
        <v>5159353.59</v>
      </c>
      <c r="D40" s="415"/>
      <c r="E40" s="1132"/>
      <c r="F40" s="513"/>
      <c r="G40" s="494"/>
      <c r="J40" s="402"/>
    </row>
    <row r="41" spans="1:10" s="357" customFormat="1" ht="24" customHeight="1">
      <c r="A41" s="199" t="s">
        <v>1015</v>
      </c>
      <c r="B41" s="196"/>
      <c r="C41" s="442">
        <v>621990900</v>
      </c>
      <c r="D41" s="415"/>
      <c r="E41" s="507" t="s">
        <v>1016</v>
      </c>
      <c r="F41" s="442">
        <v>344152.52</v>
      </c>
      <c r="G41" s="494"/>
      <c r="J41" s="402"/>
    </row>
    <row r="42" spans="1:10" s="357" customFormat="1" ht="24" customHeight="1">
      <c r="A42" s="199" t="s">
        <v>944</v>
      </c>
      <c r="B42" s="196"/>
      <c r="C42" s="442">
        <v>0</v>
      </c>
      <c r="D42" s="415"/>
      <c r="E42" s="507" t="s">
        <v>1017</v>
      </c>
      <c r="F42" s="442">
        <v>-54686</v>
      </c>
      <c r="G42" s="494"/>
      <c r="J42" s="402"/>
    </row>
    <row r="43" spans="1:10" s="357" customFormat="1" ht="24" customHeight="1">
      <c r="A43" s="199" t="s">
        <v>1018</v>
      </c>
      <c r="B43" s="196"/>
      <c r="C43" s="442">
        <v>0</v>
      </c>
      <c r="D43" s="415"/>
      <c r="E43" s="1131" t="s">
        <v>495</v>
      </c>
      <c r="F43" s="513">
        <v>30581586.41</v>
      </c>
      <c r="G43" s="494"/>
      <c r="J43" s="501"/>
    </row>
    <row r="44" spans="1:10" s="357" customFormat="1" ht="24" customHeight="1">
      <c r="A44" s="202"/>
      <c r="B44" s="78"/>
      <c r="C44" s="503"/>
      <c r="D44" s="415"/>
      <c r="E44" s="1132"/>
      <c r="F44" s="513"/>
      <c r="G44" s="494"/>
      <c r="J44" s="402"/>
    </row>
    <row r="45" spans="1:10" s="357" customFormat="1" ht="24" customHeight="1">
      <c r="A45" s="500" t="s">
        <v>463</v>
      </c>
      <c r="B45" s="497"/>
      <c r="C45" s="498">
        <v>511127093.24000001</v>
      </c>
      <c r="D45" s="415"/>
      <c r="E45" s="507" t="s">
        <v>1019</v>
      </c>
      <c r="F45" s="442">
        <v>179160.65</v>
      </c>
      <c r="G45" s="494"/>
      <c r="J45" s="402"/>
    </row>
    <row r="46" spans="1:10" s="357" customFormat="1" ht="24" customHeight="1">
      <c r="A46" s="199" t="s">
        <v>946</v>
      </c>
      <c r="B46" s="196"/>
      <c r="C46" s="442">
        <v>300163500</v>
      </c>
      <c r="D46" s="415"/>
      <c r="E46" s="507" t="s">
        <v>981</v>
      </c>
      <c r="F46" s="442">
        <v>-6701.46</v>
      </c>
      <c r="G46" s="494"/>
      <c r="J46" s="514"/>
    </row>
    <row r="47" spans="1:10" s="357" customFormat="1" ht="24" customHeight="1">
      <c r="A47" s="199" t="s">
        <v>947</v>
      </c>
      <c r="B47" s="196"/>
      <c r="C47" s="442">
        <v>0</v>
      </c>
      <c r="D47" s="415"/>
      <c r="E47" s="1131" t="s">
        <v>1020</v>
      </c>
      <c r="F47" s="513">
        <v>30754045.600000001</v>
      </c>
      <c r="G47" s="494"/>
      <c r="J47" s="402"/>
    </row>
    <row r="48" spans="1:10" s="357" customFormat="1" ht="24" customHeight="1">
      <c r="A48" s="515" t="s">
        <v>948</v>
      </c>
      <c r="B48" s="196"/>
      <c r="C48" s="442">
        <v>0</v>
      </c>
      <c r="D48" s="415"/>
      <c r="E48" s="1132"/>
      <c r="F48" s="513"/>
      <c r="G48" s="494"/>
      <c r="J48" s="402"/>
    </row>
    <row r="49" spans="1:12" s="357" customFormat="1" ht="24" customHeight="1">
      <c r="A49" s="199" t="s">
        <v>949</v>
      </c>
      <c r="B49" s="196"/>
      <c r="C49" s="442">
        <v>113577015.64</v>
      </c>
      <c r="D49" s="415"/>
      <c r="E49" s="196" t="s">
        <v>1021</v>
      </c>
      <c r="F49" s="442">
        <v>0</v>
      </c>
      <c r="G49" s="494"/>
    </row>
    <row r="50" spans="1:12" s="357" customFormat="1" ht="24" customHeight="1">
      <c r="A50" s="199" t="s">
        <v>950</v>
      </c>
      <c r="B50" s="196"/>
      <c r="C50" s="442">
        <v>97386577.599999994</v>
      </c>
      <c r="D50" s="415"/>
      <c r="E50" s="332" t="s">
        <v>499</v>
      </c>
      <c r="F50" s="513">
        <v>30754045.600000001</v>
      </c>
      <c r="G50" s="494"/>
      <c r="J50" s="508"/>
    </row>
    <row r="51" spans="1:12" s="357" customFormat="1" ht="24" customHeight="1">
      <c r="A51" s="196" t="s">
        <v>951</v>
      </c>
      <c r="B51" s="196"/>
      <c r="C51" s="442">
        <v>66632532.000000007</v>
      </c>
      <c r="D51" s="415"/>
      <c r="E51" s="78"/>
      <c r="F51" s="503"/>
      <c r="G51" s="494"/>
      <c r="J51" s="516"/>
    </row>
    <row r="52" spans="1:12" s="357" customFormat="1" ht="24" customHeight="1">
      <c r="A52" s="507" t="s">
        <v>952</v>
      </c>
      <c r="B52" s="196"/>
      <c r="C52" s="442">
        <v>30754045.600000001</v>
      </c>
      <c r="D52" s="415"/>
      <c r="E52" s="511" t="s">
        <v>1022</v>
      </c>
      <c r="F52" s="444">
        <v>0</v>
      </c>
      <c r="J52" s="501"/>
    </row>
    <row r="53" spans="1:12" s="357" customFormat="1" ht="24" customHeight="1">
      <c r="A53" s="78"/>
      <c r="B53" s="78"/>
      <c r="C53" s="503"/>
      <c r="D53" s="415"/>
      <c r="E53" s="500" t="s">
        <v>501</v>
      </c>
      <c r="F53" s="498">
        <v>30754045.600000001</v>
      </c>
      <c r="G53" s="494"/>
      <c r="J53" s="501"/>
    </row>
    <row r="54" spans="1:12" s="357" customFormat="1" ht="24" customHeight="1">
      <c r="A54" s="506" t="s">
        <v>1023</v>
      </c>
      <c r="B54" s="497"/>
      <c r="C54" s="498">
        <v>2291179058.0100002</v>
      </c>
      <c r="D54" s="415"/>
      <c r="E54" s="202"/>
      <c r="F54" s="503"/>
      <c r="G54" s="494"/>
    </row>
    <row r="55" spans="1:12" s="357" customFormat="1" ht="24" customHeight="1">
      <c r="A55" s="196"/>
      <c r="B55" s="196"/>
      <c r="C55" s="442"/>
      <c r="D55" s="415"/>
      <c r="F55" s="503"/>
      <c r="G55" s="494"/>
    </row>
    <row r="56" spans="1:12" s="357" customFormat="1" ht="24" customHeight="1">
      <c r="A56" s="500" t="s">
        <v>1024</v>
      </c>
      <c r="B56" s="497"/>
      <c r="C56" s="498">
        <v>0</v>
      </c>
      <c r="D56" s="415"/>
      <c r="E56" s="517"/>
      <c r="F56" s="518"/>
      <c r="G56" s="494"/>
    </row>
    <row r="57" spans="1:12" s="357" customFormat="1" ht="24" customHeight="1">
      <c r="A57" s="196"/>
      <c r="B57" s="196"/>
      <c r="C57" s="442"/>
      <c r="D57" s="415"/>
      <c r="F57" s="503"/>
      <c r="G57" s="494"/>
    </row>
    <row r="58" spans="1:12" s="357" customFormat="1" ht="21" customHeight="1">
      <c r="A58" s="500" t="s">
        <v>474</v>
      </c>
      <c r="B58" s="497"/>
      <c r="C58" s="498">
        <v>14429848824.780001</v>
      </c>
      <c r="D58" s="415"/>
      <c r="F58" s="518"/>
      <c r="G58" s="494"/>
    </row>
    <row r="59" spans="1:12" s="357" customFormat="1" ht="9.75" customHeight="1">
      <c r="A59" s="78"/>
      <c r="B59" s="78"/>
      <c r="C59" s="519"/>
      <c r="D59" s="303"/>
      <c r="E59" s="202"/>
      <c r="F59" s="518"/>
      <c r="G59" s="494"/>
      <c r="J59" s="141"/>
    </row>
    <row r="60" spans="1:12" s="357" customFormat="1" ht="11.25" customHeight="1" thickBot="1">
      <c r="A60" s="520"/>
      <c r="B60" s="520"/>
      <c r="C60" s="520"/>
      <c r="D60" s="521"/>
      <c r="E60" s="522"/>
      <c r="F60" s="522"/>
      <c r="G60" s="494"/>
      <c r="H60" s="141"/>
      <c r="J60" s="141"/>
    </row>
    <row r="61" spans="1:12" ht="9" customHeight="1">
      <c r="A61" s="109"/>
      <c r="C61" s="519"/>
      <c r="D61" s="523"/>
      <c r="E61" s="202"/>
      <c r="F61" s="219"/>
      <c r="G61" s="494"/>
      <c r="H61" s="141"/>
      <c r="I61" s="357"/>
      <c r="J61" s="141"/>
      <c r="K61" s="141"/>
      <c r="L61" s="141"/>
    </row>
    <row r="62" spans="1:12" ht="10.5" customHeight="1">
      <c r="C62" s="519"/>
      <c r="D62" s="523"/>
      <c r="E62" s="202"/>
      <c r="F62" s="524"/>
      <c r="G62" s="494"/>
      <c r="H62" s="141"/>
      <c r="I62" s="141"/>
      <c r="J62" s="141"/>
      <c r="K62" s="141"/>
      <c r="L62" s="141"/>
    </row>
    <row r="63" spans="1:12" ht="9" customHeight="1">
      <c r="C63" s="519"/>
      <c r="D63" s="523"/>
      <c r="E63" s="202"/>
      <c r="F63" s="524"/>
      <c r="G63" s="494"/>
      <c r="H63" s="141"/>
      <c r="I63" s="141"/>
      <c r="J63" s="141"/>
      <c r="K63" s="141"/>
      <c r="L63" s="141"/>
    </row>
    <row r="64" spans="1:12" ht="9" customHeight="1">
      <c r="C64" s="519"/>
      <c r="D64" s="523"/>
      <c r="E64" s="78"/>
      <c r="F64" s="524"/>
      <c r="G64" s="494"/>
      <c r="H64" s="141"/>
      <c r="I64" s="141"/>
      <c r="J64" s="141"/>
      <c r="K64" s="141"/>
      <c r="L64" s="141"/>
    </row>
    <row r="65" spans="1:12" ht="9" customHeight="1">
      <c r="C65" s="519"/>
      <c r="D65" s="523"/>
      <c r="F65" s="524"/>
      <c r="G65" s="423"/>
      <c r="H65" s="141"/>
      <c r="I65" s="141"/>
      <c r="J65" s="141"/>
      <c r="K65" s="141"/>
      <c r="L65" s="141"/>
    </row>
    <row r="66" spans="1:12" ht="9" customHeight="1">
      <c r="C66" s="519"/>
      <c r="D66" s="523"/>
      <c r="E66" s="525"/>
      <c r="F66" s="884"/>
      <c r="G66" s="423"/>
      <c r="H66" s="141"/>
      <c r="I66" s="141"/>
      <c r="J66" s="141"/>
      <c r="K66" s="141"/>
      <c r="L66" s="141"/>
    </row>
    <row r="67" spans="1:12" ht="9" customHeight="1">
      <c r="C67" s="519"/>
      <c r="D67" s="523"/>
      <c r="E67" s="526"/>
      <c r="F67" s="527"/>
      <c r="G67" s="423"/>
      <c r="H67" s="141"/>
      <c r="I67" s="141"/>
      <c r="J67" s="141"/>
      <c r="K67" s="141"/>
      <c r="L67" s="141"/>
    </row>
    <row r="68" spans="1:12">
      <c r="A68" s="141"/>
      <c r="C68" s="519"/>
      <c r="D68" s="142"/>
      <c r="E68" s="142"/>
      <c r="F68" s="527"/>
    </row>
    <row r="69" spans="1:12">
      <c r="A69" s="141"/>
      <c r="C69" s="519"/>
      <c r="D69" s="142"/>
      <c r="E69" s="142"/>
      <c r="F69" s="884"/>
    </row>
    <row r="70" spans="1:12">
      <c r="A70" s="141"/>
      <c r="C70" s="519"/>
      <c r="D70" s="142"/>
      <c r="E70" s="142"/>
      <c r="F70" s="884"/>
    </row>
    <row r="71" spans="1:12">
      <c r="A71" s="489"/>
      <c r="C71" s="519"/>
      <c r="D71" s="142"/>
      <c r="E71" s="142"/>
      <c r="F71" s="884"/>
    </row>
    <row r="72" spans="1:12">
      <c r="A72" s="489"/>
      <c r="C72" s="519"/>
      <c r="D72" s="142"/>
      <c r="E72" s="142"/>
      <c r="F72" s="884"/>
    </row>
    <row r="73" spans="1:12">
      <c r="A73" s="489"/>
      <c r="C73" s="519"/>
      <c r="D73" s="142"/>
      <c r="E73" s="142"/>
      <c r="F73" s="884"/>
    </row>
    <row r="74" spans="1:12">
      <c r="A74" s="489"/>
      <c r="C74" s="519"/>
      <c r="D74" s="142"/>
      <c r="E74" s="142"/>
      <c r="F74" s="884"/>
    </row>
    <row r="75" spans="1:12">
      <c r="A75" s="489"/>
      <c r="C75" s="519"/>
      <c r="D75" s="142"/>
      <c r="E75" s="142"/>
      <c r="F75" s="884"/>
    </row>
    <row r="76" spans="1:12">
      <c r="A76" s="489"/>
      <c r="C76" s="519"/>
      <c r="D76" s="142"/>
      <c r="E76" s="142"/>
      <c r="F76" s="884"/>
    </row>
    <row r="77" spans="1:12">
      <c r="A77" s="489"/>
      <c r="C77" s="519"/>
      <c r="D77" s="142"/>
      <c r="E77" s="142"/>
      <c r="F77" s="884"/>
    </row>
    <row r="78" spans="1:12">
      <c r="A78" s="489"/>
      <c r="C78" s="519"/>
      <c r="D78" s="142"/>
      <c r="E78" s="142"/>
      <c r="F78" s="884"/>
    </row>
    <row r="79" spans="1:12">
      <c r="A79" s="489"/>
      <c r="C79" s="519"/>
      <c r="D79" s="142"/>
      <c r="E79" s="142"/>
      <c r="F79" s="884"/>
    </row>
    <row r="80" spans="1:12">
      <c r="A80" s="489"/>
      <c r="C80" s="519"/>
      <c r="D80" s="142"/>
      <c r="E80" s="142"/>
      <c r="F80" s="884"/>
    </row>
    <row r="81" spans="1:6">
      <c r="A81" s="489"/>
      <c r="C81" s="519"/>
      <c r="D81" s="142"/>
      <c r="E81" s="142"/>
      <c r="F81" s="884"/>
    </row>
    <row r="82" spans="1:6">
      <c r="A82" s="489"/>
      <c r="C82" s="519"/>
      <c r="D82" s="142"/>
      <c r="E82" s="142"/>
      <c r="F82" s="884"/>
    </row>
    <row r="83" spans="1:6">
      <c r="A83" s="489"/>
      <c r="C83" s="519"/>
      <c r="D83" s="142"/>
      <c r="E83" s="142"/>
      <c r="F83" s="884"/>
    </row>
    <row r="84" spans="1:6" ht="15.75">
      <c r="A84" s="132"/>
      <c r="C84" s="519"/>
      <c r="D84" s="142"/>
      <c r="E84" s="142"/>
      <c r="F84" s="884"/>
    </row>
    <row r="85" spans="1:6" ht="15.75">
      <c r="A85" s="132"/>
      <c r="C85" s="519"/>
      <c r="D85" s="142"/>
      <c r="E85" s="142"/>
      <c r="F85" s="884"/>
    </row>
    <row r="86" spans="1:6" ht="15.75">
      <c r="A86" s="132"/>
      <c r="C86" s="519"/>
      <c r="D86" s="142"/>
      <c r="E86" s="142"/>
      <c r="F86" s="884"/>
    </row>
    <row r="87" spans="1:6" ht="15.75">
      <c r="A87" s="132"/>
      <c r="C87" s="519"/>
      <c r="D87" s="142"/>
      <c r="E87" s="142"/>
      <c r="F87" s="884"/>
    </row>
    <row r="88" spans="1:6" ht="15.75">
      <c r="A88" s="132"/>
      <c r="C88" s="519"/>
      <c r="D88" s="142"/>
      <c r="E88" s="142"/>
      <c r="F88" s="884"/>
    </row>
    <row r="89" spans="1:6" ht="15.75">
      <c r="A89" s="132"/>
      <c r="C89" s="519"/>
      <c r="D89" s="142"/>
      <c r="E89" s="142"/>
      <c r="F89" s="884"/>
    </row>
    <row r="90" spans="1:6" ht="15.75">
      <c r="A90" s="132"/>
      <c r="C90" s="519"/>
      <c r="D90" s="142"/>
      <c r="E90" s="142"/>
      <c r="F90" s="884"/>
    </row>
    <row r="91" spans="1:6" ht="15.75">
      <c r="A91" s="132"/>
      <c r="C91" s="519"/>
      <c r="D91" s="142"/>
      <c r="E91" s="142"/>
      <c r="F91" s="884"/>
    </row>
    <row r="92" spans="1:6" ht="15.75">
      <c r="A92" s="132"/>
      <c r="C92" s="519"/>
      <c r="D92" s="142"/>
      <c r="E92" s="142"/>
      <c r="F92" s="884"/>
    </row>
    <row r="93" spans="1:6" ht="15.75">
      <c r="A93" s="132"/>
      <c r="C93" s="519"/>
      <c r="D93" s="142"/>
      <c r="E93" s="142"/>
      <c r="F93" s="884"/>
    </row>
    <row r="94" spans="1:6" ht="15.75">
      <c r="A94" s="132"/>
      <c r="C94" s="519"/>
      <c r="D94" s="142"/>
      <c r="E94" s="142"/>
      <c r="F94" s="884"/>
    </row>
    <row r="95" spans="1:6" ht="15.75">
      <c r="A95" s="132"/>
      <c r="C95" s="519"/>
      <c r="D95" s="142"/>
      <c r="E95" s="142"/>
      <c r="F95" s="884"/>
    </row>
    <row r="96" spans="1:6" ht="15.75">
      <c r="A96" s="132"/>
      <c r="C96" s="519"/>
      <c r="D96" s="142"/>
      <c r="E96" s="142"/>
      <c r="F96" s="884"/>
    </row>
    <row r="97" spans="1:6" ht="15.75">
      <c r="A97" s="132"/>
      <c r="C97" s="519"/>
      <c r="D97" s="142"/>
      <c r="E97" s="142"/>
      <c r="F97" s="884"/>
    </row>
    <row r="98" spans="1:6" ht="15.75">
      <c r="A98" s="132"/>
      <c r="C98" s="519"/>
      <c r="D98" s="142"/>
      <c r="E98" s="142"/>
      <c r="F98" s="884"/>
    </row>
    <row r="99" spans="1:6" ht="15.75">
      <c r="A99" s="132"/>
      <c r="C99" s="519"/>
      <c r="D99" s="142"/>
      <c r="E99" s="142"/>
      <c r="F99" s="884"/>
    </row>
    <row r="100" spans="1:6" ht="15.75">
      <c r="A100" s="132"/>
      <c r="C100" s="519"/>
      <c r="D100" s="142"/>
      <c r="E100" s="142"/>
      <c r="F100" s="884"/>
    </row>
    <row r="101" spans="1:6" ht="15.75">
      <c r="A101" s="132"/>
      <c r="C101" s="519"/>
      <c r="D101" s="142"/>
      <c r="E101" s="142"/>
      <c r="F101" s="884"/>
    </row>
    <row r="102" spans="1:6" ht="15.75">
      <c r="A102" s="132"/>
      <c r="C102" s="519"/>
      <c r="D102" s="142"/>
      <c r="E102" s="142"/>
      <c r="F102" s="884"/>
    </row>
    <row r="103" spans="1:6" ht="15.75">
      <c r="A103" s="132"/>
      <c r="C103" s="519"/>
      <c r="D103" s="142"/>
      <c r="E103" s="142"/>
      <c r="F103" s="884"/>
    </row>
    <row r="104" spans="1:6" ht="15.75">
      <c r="A104" s="132"/>
      <c r="C104" s="519"/>
      <c r="D104" s="142"/>
      <c r="E104" s="142"/>
      <c r="F104" s="884"/>
    </row>
    <row r="105" spans="1:6" ht="15.75">
      <c r="A105" s="132"/>
      <c r="C105" s="519"/>
      <c r="D105" s="142"/>
      <c r="E105" s="142"/>
      <c r="F105" s="884"/>
    </row>
    <row r="106" spans="1:6" ht="15.75">
      <c r="A106" s="132"/>
      <c r="C106" s="519"/>
      <c r="D106" s="142"/>
      <c r="E106" s="142"/>
      <c r="F106" s="884"/>
    </row>
    <row r="107" spans="1:6" ht="15.75">
      <c r="A107" s="132"/>
      <c r="C107" s="519"/>
      <c r="D107" s="142"/>
      <c r="E107" s="142"/>
      <c r="F107" s="884"/>
    </row>
    <row r="108" spans="1:6" ht="15.75">
      <c r="A108" s="132"/>
      <c r="C108" s="519"/>
      <c r="D108" s="142"/>
      <c r="E108" s="142"/>
      <c r="F108" s="884"/>
    </row>
    <row r="109" spans="1:6" ht="15.75">
      <c r="A109" s="132"/>
      <c r="C109" s="519"/>
      <c r="D109" s="142"/>
      <c r="E109" s="142"/>
      <c r="F109" s="884"/>
    </row>
    <row r="110" spans="1:6" ht="15.75">
      <c r="A110" s="132"/>
      <c r="C110" s="519"/>
      <c r="D110" s="142"/>
      <c r="E110" s="142"/>
      <c r="F110" s="884"/>
    </row>
    <row r="111" spans="1:6" ht="15.75">
      <c r="A111" s="132"/>
      <c r="C111" s="519"/>
      <c r="D111" s="142"/>
      <c r="E111" s="142"/>
      <c r="F111" s="884"/>
    </row>
    <row r="112" spans="1:6" ht="15.75">
      <c r="A112" s="132"/>
      <c r="C112" s="519"/>
      <c r="D112" s="142"/>
      <c r="E112" s="142"/>
      <c r="F112" s="884"/>
    </row>
    <row r="113" spans="1:6" ht="15.75">
      <c r="A113" s="132"/>
      <c r="C113" s="519"/>
      <c r="D113" s="142"/>
      <c r="E113" s="142"/>
      <c r="F113" s="884"/>
    </row>
    <row r="114" spans="1:6" ht="15.75">
      <c r="A114" s="132"/>
      <c r="C114" s="519"/>
      <c r="D114" s="142"/>
      <c r="E114" s="142"/>
      <c r="F114" s="884"/>
    </row>
    <row r="115" spans="1:6" ht="15.75">
      <c r="A115" s="132"/>
      <c r="C115" s="519"/>
      <c r="D115" s="142"/>
      <c r="E115" s="142"/>
      <c r="F115" s="884"/>
    </row>
    <row r="116" spans="1:6" ht="15.75">
      <c r="A116" s="132"/>
      <c r="C116" s="519"/>
      <c r="D116" s="142"/>
      <c r="E116" s="142"/>
      <c r="F116" s="884"/>
    </row>
    <row r="117" spans="1:6" ht="15.75">
      <c r="A117" s="132"/>
      <c r="C117" s="519"/>
      <c r="D117" s="142"/>
      <c r="E117" s="142"/>
      <c r="F117" s="884"/>
    </row>
    <row r="118" spans="1:6" ht="15.75">
      <c r="A118" s="132"/>
      <c r="C118" s="519"/>
      <c r="D118" s="142"/>
      <c r="E118" s="142"/>
      <c r="F118" s="884"/>
    </row>
    <row r="119" spans="1:6" ht="15.75">
      <c r="A119" s="132"/>
      <c r="C119" s="519"/>
      <c r="D119" s="142"/>
      <c r="E119" s="142"/>
      <c r="F119" s="884"/>
    </row>
    <row r="120" spans="1:6" ht="15.75">
      <c r="A120" s="132"/>
      <c r="C120" s="519"/>
      <c r="D120" s="142"/>
      <c r="E120" s="142"/>
      <c r="F120" s="884"/>
    </row>
    <row r="121" spans="1:6" ht="15.75">
      <c r="A121" s="132"/>
      <c r="C121" s="519"/>
      <c r="D121" s="142"/>
      <c r="E121" s="142"/>
      <c r="F121" s="884"/>
    </row>
    <row r="122" spans="1:6" ht="15.75">
      <c r="A122" s="132"/>
      <c r="C122" s="519"/>
      <c r="D122" s="142"/>
      <c r="E122" s="142"/>
      <c r="F122" s="884"/>
    </row>
    <row r="123" spans="1:6" ht="15.75">
      <c r="A123" s="132"/>
      <c r="C123" s="519"/>
      <c r="D123" s="142"/>
      <c r="E123" s="142"/>
      <c r="F123" s="884"/>
    </row>
    <row r="124" spans="1:6" ht="15.75">
      <c r="A124" s="132"/>
      <c r="C124" s="519"/>
      <c r="D124" s="142"/>
      <c r="E124" s="142"/>
      <c r="F124" s="884"/>
    </row>
    <row r="125" spans="1:6" ht="15.75">
      <c r="A125" s="132"/>
      <c r="C125" s="519"/>
      <c r="D125" s="142"/>
      <c r="E125" s="142"/>
      <c r="F125" s="884"/>
    </row>
    <row r="126" spans="1:6" ht="15.75">
      <c r="A126" s="132"/>
      <c r="C126" s="519"/>
      <c r="D126" s="142"/>
      <c r="E126" s="142"/>
      <c r="F126" s="884"/>
    </row>
    <row r="127" spans="1:6" ht="15.75">
      <c r="A127" s="132"/>
      <c r="C127" s="519"/>
      <c r="D127" s="142"/>
      <c r="E127" s="142"/>
      <c r="F127" s="884"/>
    </row>
    <row r="128" spans="1:6" ht="15.75">
      <c r="A128" s="132"/>
      <c r="C128" s="519"/>
      <c r="D128" s="142"/>
      <c r="E128" s="142"/>
      <c r="F128" s="884"/>
    </row>
    <row r="129" spans="1:6" ht="15.75">
      <c r="A129" s="132"/>
      <c r="C129" s="519"/>
      <c r="D129" s="142"/>
      <c r="E129" s="142"/>
      <c r="F129" s="884"/>
    </row>
    <row r="130" spans="1:6" ht="15.75">
      <c r="A130" s="132"/>
      <c r="C130" s="519"/>
      <c r="D130" s="142"/>
      <c r="E130" s="142"/>
      <c r="F130" s="884"/>
    </row>
    <row r="131" spans="1:6" ht="15.75">
      <c r="A131" s="132"/>
      <c r="C131" s="519"/>
      <c r="D131" s="142"/>
      <c r="E131" s="142"/>
      <c r="F131" s="884"/>
    </row>
    <row r="132" spans="1:6" ht="15.75">
      <c r="A132" s="132"/>
      <c r="C132" s="519"/>
      <c r="D132" s="142"/>
      <c r="E132" s="142"/>
      <c r="F132" s="884"/>
    </row>
    <row r="133" spans="1:6" ht="15.75">
      <c r="A133" s="132"/>
      <c r="C133" s="519"/>
      <c r="D133" s="142"/>
      <c r="E133" s="142"/>
      <c r="F133" s="884"/>
    </row>
    <row r="134" spans="1:6" ht="15.75">
      <c r="A134" s="132"/>
      <c r="C134" s="519"/>
      <c r="D134" s="142"/>
      <c r="E134" s="142"/>
      <c r="F134" s="884"/>
    </row>
    <row r="135" spans="1:6" ht="15.75">
      <c r="A135" s="132"/>
      <c r="C135" s="519"/>
      <c r="D135" s="142"/>
      <c r="E135" s="142"/>
      <c r="F135" s="884"/>
    </row>
    <row r="136" spans="1:6" ht="15.75">
      <c r="A136" s="132"/>
      <c r="C136" s="519"/>
      <c r="D136" s="142"/>
      <c r="E136" s="142"/>
      <c r="F136" s="884"/>
    </row>
    <row r="137" spans="1:6" ht="15.75">
      <c r="A137" s="132"/>
      <c r="C137" s="519"/>
      <c r="D137" s="142"/>
      <c r="E137" s="142"/>
      <c r="F137" s="884"/>
    </row>
    <row r="138" spans="1:6" ht="15.75">
      <c r="A138" s="132"/>
      <c r="C138" s="519"/>
      <c r="D138" s="142"/>
      <c r="E138" s="142"/>
      <c r="F138" s="884"/>
    </row>
    <row r="139" spans="1:6" ht="15.75">
      <c r="A139" s="132"/>
      <c r="C139" s="519"/>
      <c r="D139" s="142"/>
      <c r="E139" s="142"/>
      <c r="F139" s="884"/>
    </row>
    <row r="140" spans="1:6" ht="15.75">
      <c r="A140" s="132"/>
      <c r="C140" s="519"/>
      <c r="D140" s="142"/>
      <c r="E140" s="142"/>
      <c r="F140" s="884"/>
    </row>
    <row r="141" spans="1:6" ht="15.75">
      <c r="A141" s="132"/>
      <c r="C141" s="107"/>
      <c r="D141" s="142"/>
      <c r="E141" s="142"/>
      <c r="F141" s="884"/>
    </row>
    <row r="142" spans="1:6" ht="15.75">
      <c r="A142" s="132"/>
      <c r="C142" s="107"/>
      <c r="D142" s="142"/>
      <c r="E142" s="142"/>
      <c r="F142" s="884"/>
    </row>
    <row r="143" spans="1:6" ht="15.75">
      <c r="A143" s="132"/>
      <c r="C143" s="107"/>
      <c r="D143" s="142"/>
      <c r="E143" s="142"/>
      <c r="F143" s="884"/>
    </row>
    <row r="144" spans="1:6" ht="15.75">
      <c r="A144" s="132"/>
      <c r="C144" s="107"/>
      <c r="E144" s="142"/>
      <c r="F144" s="884"/>
    </row>
    <row r="145" spans="1:6" ht="15.75">
      <c r="A145" s="132"/>
      <c r="C145" s="107"/>
      <c r="E145" s="142"/>
      <c r="F145" s="884"/>
    </row>
    <row r="146" spans="1:6" ht="15.75">
      <c r="A146" s="132"/>
      <c r="C146" s="107"/>
      <c r="E146" s="142"/>
      <c r="F146" s="884"/>
    </row>
    <row r="147" spans="1:6" ht="15.75">
      <c r="A147" s="132"/>
      <c r="C147" s="107"/>
      <c r="E147" s="142"/>
      <c r="F147" s="884"/>
    </row>
    <row r="148" spans="1:6" ht="15.75">
      <c r="A148" s="132"/>
      <c r="C148" s="107"/>
      <c r="E148" s="142"/>
      <c r="F148" s="884"/>
    </row>
    <row r="149" spans="1:6" ht="15.75">
      <c r="A149" s="132"/>
      <c r="C149" s="107"/>
      <c r="F149" s="884"/>
    </row>
    <row r="150" spans="1:6" ht="15.75">
      <c r="A150" s="132"/>
      <c r="C150" s="107"/>
      <c r="F150" s="884"/>
    </row>
    <row r="151" spans="1:6" ht="15.75">
      <c r="A151" s="132"/>
      <c r="C151" s="107"/>
      <c r="F151" s="884"/>
    </row>
    <row r="152" spans="1:6" ht="15.75">
      <c r="A152" s="132"/>
      <c r="C152" s="107"/>
      <c r="F152" s="884"/>
    </row>
    <row r="153" spans="1:6" ht="15.75">
      <c r="A153" s="132"/>
      <c r="C153" s="107"/>
      <c r="F153" s="884"/>
    </row>
    <row r="154" spans="1:6" ht="15.75">
      <c r="A154" s="132"/>
      <c r="C154" s="107"/>
      <c r="F154" s="884"/>
    </row>
    <row r="155" spans="1:6" ht="15.75">
      <c r="A155" s="132"/>
      <c r="C155" s="107"/>
    </row>
    <row r="156" spans="1:6" ht="15.75">
      <c r="A156" s="132"/>
      <c r="C156" s="107"/>
    </row>
    <row r="157" spans="1:6" ht="15.75">
      <c r="A157" s="132"/>
      <c r="C157" s="107"/>
    </row>
    <row r="158" spans="1:6" ht="15.75">
      <c r="A158" s="132"/>
      <c r="C158" s="107"/>
    </row>
    <row r="159" spans="1:6" ht="15.75">
      <c r="A159" s="132"/>
      <c r="C159" s="107"/>
    </row>
    <row r="160" spans="1:6" ht="15.75">
      <c r="A160" s="132"/>
      <c r="C160" s="107"/>
    </row>
    <row r="161" spans="1:3" ht="15.75">
      <c r="A161" s="132"/>
      <c r="C161" s="107"/>
    </row>
    <row r="162" spans="1:3" ht="15.75">
      <c r="A162" s="132"/>
      <c r="C162" s="107"/>
    </row>
    <row r="163" spans="1:3" ht="15.75">
      <c r="A163" s="132"/>
      <c r="C163" s="107"/>
    </row>
    <row r="164" spans="1:3" ht="15.75">
      <c r="A164" s="132"/>
      <c r="C164" s="107"/>
    </row>
    <row r="165" spans="1:3" ht="15.75">
      <c r="A165" s="132"/>
      <c r="C165" s="107"/>
    </row>
    <row r="166" spans="1:3" ht="15.75">
      <c r="A166" s="132"/>
      <c r="C166" s="107"/>
    </row>
    <row r="167" spans="1:3" ht="15.75">
      <c r="A167" s="132"/>
      <c r="C167" s="107"/>
    </row>
    <row r="168" spans="1:3" ht="15.75">
      <c r="A168" s="132"/>
      <c r="C168" s="107"/>
    </row>
    <row r="169" spans="1:3" ht="15.75">
      <c r="A169" s="132"/>
      <c r="C169" s="107"/>
    </row>
    <row r="170" spans="1:3" ht="15.75">
      <c r="A170" s="132"/>
      <c r="C170" s="107"/>
    </row>
    <row r="171" spans="1:3" ht="15.75">
      <c r="A171" s="132"/>
      <c r="C171" s="107"/>
    </row>
    <row r="172" spans="1:3" ht="15.75">
      <c r="A172" s="132"/>
      <c r="C172" s="107"/>
    </row>
    <row r="173" spans="1:3" ht="15.75">
      <c r="A173" s="132"/>
      <c r="C173" s="107"/>
    </row>
    <row r="174" spans="1:3" ht="15.75">
      <c r="A174" s="132"/>
      <c r="C174" s="107"/>
    </row>
    <row r="175" spans="1:3" ht="15.75">
      <c r="A175" s="132"/>
      <c r="C175" s="107"/>
    </row>
    <row r="176" spans="1:3" ht="15.75">
      <c r="A176" s="132"/>
      <c r="C176" s="107"/>
    </row>
    <row r="177" spans="1:3" ht="15.75">
      <c r="A177" s="132"/>
      <c r="C177" s="107"/>
    </row>
    <row r="178" spans="1:3" ht="15.75">
      <c r="A178" s="132"/>
      <c r="C178" s="107"/>
    </row>
    <row r="179" spans="1:3" ht="15.75">
      <c r="A179" s="132"/>
      <c r="C179" s="107"/>
    </row>
    <row r="180" spans="1:3" ht="15.75">
      <c r="A180" s="132"/>
      <c r="C180" s="107"/>
    </row>
    <row r="181" spans="1:3" ht="15.75">
      <c r="A181" s="132"/>
      <c r="C181" s="107"/>
    </row>
    <row r="182" spans="1:3" ht="15.75">
      <c r="A182" s="132"/>
      <c r="C182" s="107"/>
    </row>
    <row r="183" spans="1:3" ht="15.75">
      <c r="A183" s="132"/>
      <c r="C183" s="107"/>
    </row>
    <row r="184" spans="1:3" ht="15.75">
      <c r="A184" s="132"/>
      <c r="C184" s="107"/>
    </row>
    <row r="185" spans="1:3" ht="15.75">
      <c r="A185" s="132"/>
      <c r="C185" s="107"/>
    </row>
    <row r="186" spans="1:3" ht="15.75">
      <c r="A186" s="132"/>
      <c r="C186" s="107"/>
    </row>
    <row r="187" spans="1:3" ht="15.75">
      <c r="A187" s="132"/>
      <c r="C187" s="107"/>
    </row>
    <row r="188" spans="1:3" ht="15.75">
      <c r="A188" s="132"/>
      <c r="C188" s="107"/>
    </row>
    <row r="189" spans="1:3" ht="15.75">
      <c r="A189" s="132"/>
      <c r="C189" s="107"/>
    </row>
    <row r="190" spans="1:3" ht="15.75">
      <c r="A190" s="132"/>
      <c r="C190" s="107"/>
    </row>
    <row r="191" spans="1:3" ht="15.75">
      <c r="A191" s="132"/>
      <c r="C191" s="107"/>
    </row>
    <row r="192" spans="1:3" ht="15.75">
      <c r="A192" s="132"/>
      <c r="C192" s="107"/>
    </row>
    <row r="193" spans="1:3" ht="15.75">
      <c r="A193" s="132"/>
      <c r="C193" s="107"/>
    </row>
    <row r="194" spans="1:3" ht="15.75">
      <c r="A194" s="132"/>
      <c r="C194" s="107"/>
    </row>
    <row r="195" spans="1:3" ht="15.75">
      <c r="A195" s="132"/>
      <c r="C195" s="107"/>
    </row>
    <row r="196" spans="1:3" ht="15.75">
      <c r="A196" s="132"/>
      <c r="C196" s="107"/>
    </row>
    <row r="197" spans="1:3" ht="15.75">
      <c r="A197" s="132"/>
      <c r="C197" s="107"/>
    </row>
    <row r="198" spans="1:3" ht="15.75">
      <c r="A198" s="132"/>
      <c r="C198" s="107"/>
    </row>
    <row r="199" spans="1:3" ht="15.75">
      <c r="A199" s="132"/>
      <c r="C199" s="107"/>
    </row>
    <row r="200" spans="1:3" ht="15.75">
      <c r="A200" s="132"/>
      <c r="C200" s="107"/>
    </row>
    <row r="201" spans="1:3" ht="15.75">
      <c r="A201" s="132"/>
      <c r="C201" s="107"/>
    </row>
    <row r="202" spans="1:3" ht="15.75">
      <c r="A202" s="132"/>
      <c r="C202" s="107"/>
    </row>
    <row r="203" spans="1:3" ht="15.75">
      <c r="A203" s="132"/>
      <c r="C203" s="107"/>
    </row>
    <row r="204" spans="1:3" ht="15.75">
      <c r="A204" s="132"/>
      <c r="C204" s="107"/>
    </row>
    <row r="205" spans="1:3" ht="15.75">
      <c r="A205" s="132"/>
      <c r="C205" s="107"/>
    </row>
    <row r="206" spans="1:3" ht="15.75">
      <c r="A206" s="132"/>
      <c r="C206" s="107"/>
    </row>
    <row r="207" spans="1:3" ht="15.75">
      <c r="A207" s="132"/>
      <c r="C207" s="107"/>
    </row>
    <row r="208" spans="1:3" ht="15.75">
      <c r="A208" s="132"/>
      <c r="C208" s="107"/>
    </row>
    <row r="209" spans="1:3" ht="15.75">
      <c r="A209" s="132"/>
      <c r="C209" s="107"/>
    </row>
    <row r="210" spans="1:3" ht="15.75">
      <c r="A210" s="132"/>
      <c r="C210" s="107"/>
    </row>
    <row r="211" spans="1:3" ht="15.75">
      <c r="A211" s="132"/>
      <c r="C211" s="107"/>
    </row>
    <row r="212" spans="1:3" ht="15.75">
      <c r="A212" s="132"/>
      <c r="C212" s="107"/>
    </row>
    <row r="213" spans="1:3" ht="15.75">
      <c r="A213" s="132"/>
      <c r="C213" s="107"/>
    </row>
    <row r="214" spans="1:3" ht="15.75">
      <c r="A214" s="132"/>
      <c r="C214" s="107"/>
    </row>
    <row r="215" spans="1:3" ht="15.75">
      <c r="A215" s="132"/>
      <c r="C215" s="107"/>
    </row>
    <row r="216" spans="1:3" ht="15.75">
      <c r="A216" s="132"/>
      <c r="C216" s="107"/>
    </row>
    <row r="217" spans="1:3" ht="15.75">
      <c r="A217" s="132"/>
      <c r="C217" s="107"/>
    </row>
    <row r="218" spans="1:3" ht="15.75">
      <c r="A218" s="132"/>
      <c r="C218" s="107"/>
    </row>
    <row r="219" spans="1:3" ht="15.75">
      <c r="A219" s="132"/>
      <c r="C219" s="107"/>
    </row>
    <row r="220" spans="1:3" ht="15.75">
      <c r="A220" s="132"/>
      <c r="C220" s="107"/>
    </row>
    <row r="221" spans="1:3" ht="15.75">
      <c r="A221" s="132"/>
      <c r="C221" s="107"/>
    </row>
    <row r="222" spans="1:3" ht="15.75">
      <c r="A222" s="132"/>
      <c r="C222" s="107"/>
    </row>
    <row r="223" spans="1:3" ht="15.75">
      <c r="A223" s="132"/>
      <c r="C223" s="107"/>
    </row>
    <row r="224" spans="1:3" ht="15.75">
      <c r="A224" s="132"/>
      <c r="C224" s="107"/>
    </row>
    <row r="225" spans="1:3" ht="15.75">
      <c r="A225" s="132"/>
      <c r="C225" s="107"/>
    </row>
    <row r="226" spans="1:3" ht="15.75">
      <c r="A226" s="132"/>
      <c r="C226" s="107"/>
    </row>
    <row r="227" spans="1:3" ht="15.75">
      <c r="A227" s="132"/>
      <c r="C227" s="107"/>
    </row>
    <row r="228" spans="1:3" ht="15.75">
      <c r="A228" s="132"/>
      <c r="C228" s="107"/>
    </row>
    <row r="229" spans="1:3" ht="15.75">
      <c r="A229" s="132"/>
      <c r="C229" s="107"/>
    </row>
    <row r="230" spans="1:3" ht="15.75">
      <c r="A230" s="132"/>
      <c r="C230" s="107"/>
    </row>
    <row r="231" spans="1:3" ht="15.75">
      <c r="A231" s="132"/>
      <c r="C231" s="107"/>
    </row>
    <row r="232" spans="1:3" ht="15.75">
      <c r="A232" s="132"/>
      <c r="C232" s="107"/>
    </row>
    <row r="233" spans="1:3" ht="15.75">
      <c r="A233" s="132"/>
      <c r="C233" s="107"/>
    </row>
    <row r="234" spans="1:3" ht="15.75">
      <c r="A234" s="132"/>
      <c r="C234" s="107"/>
    </row>
    <row r="235" spans="1:3" ht="15.75">
      <c r="A235" s="132"/>
      <c r="C235" s="107"/>
    </row>
    <row r="236" spans="1:3" ht="15.75">
      <c r="A236" s="132"/>
      <c r="C236" s="107"/>
    </row>
    <row r="237" spans="1:3" ht="15.75">
      <c r="A237" s="132"/>
      <c r="C237" s="107"/>
    </row>
    <row r="238" spans="1:3" ht="15.75">
      <c r="A238" s="132"/>
      <c r="C238" s="107"/>
    </row>
    <row r="239" spans="1:3" ht="15.75">
      <c r="A239" s="132"/>
      <c r="C239" s="107"/>
    </row>
    <row r="240" spans="1:3" ht="15.75">
      <c r="A240" s="132"/>
      <c r="C240" s="107"/>
    </row>
    <row r="241" spans="1:3" ht="15.75">
      <c r="A241" s="132"/>
      <c r="C241" s="107"/>
    </row>
    <row r="242" spans="1:3" ht="15.75">
      <c r="A242" s="132"/>
      <c r="C242" s="107"/>
    </row>
    <row r="243" spans="1:3" ht="15.75">
      <c r="A243" s="132"/>
      <c r="C243" s="107"/>
    </row>
    <row r="244" spans="1:3" ht="15.75">
      <c r="A244" s="132"/>
      <c r="C244" s="107"/>
    </row>
    <row r="245" spans="1:3" ht="15.75">
      <c r="A245" s="132"/>
      <c r="C245" s="107"/>
    </row>
    <row r="246" spans="1:3" ht="15.75">
      <c r="A246" s="132"/>
      <c r="C246" s="107"/>
    </row>
    <row r="247" spans="1:3" ht="15.75">
      <c r="A247" s="132"/>
      <c r="C247" s="107"/>
    </row>
    <row r="248" spans="1:3" ht="15.75">
      <c r="A248" s="132"/>
      <c r="C248" s="107"/>
    </row>
    <row r="249" spans="1:3" ht="15.75">
      <c r="A249" s="132"/>
      <c r="C249" s="107"/>
    </row>
    <row r="250" spans="1:3" ht="15.75">
      <c r="A250" s="132"/>
      <c r="C250" s="107"/>
    </row>
    <row r="251" spans="1:3" ht="15.75">
      <c r="A251" s="132"/>
      <c r="C251" s="107"/>
    </row>
    <row r="252" spans="1:3" ht="15.75">
      <c r="A252" s="132"/>
      <c r="C252" s="107"/>
    </row>
    <row r="253" spans="1:3" ht="15.75">
      <c r="A253" s="132"/>
      <c r="C253" s="107"/>
    </row>
    <row r="254" spans="1:3" ht="15.75">
      <c r="A254" s="132"/>
      <c r="C254" s="107"/>
    </row>
    <row r="255" spans="1:3" ht="15.75">
      <c r="A255" s="132"/>
      <c r="C255" s="107"/>
    </row>
    <row r="256" spans="1:3" ht="15.75">
      <c r="A256" s="132"/>
      <c r="C256" s="107"/>
    </row>
    <row r="257" spans="1:3" ht="15.75">
      <c r="A257" s="132"/>
      <c r="C257" s="107"/>
    </row>
    <row r="258" spans="1:3" ht="15.75">
      <c r="A258" s="132"/>
      <c r="C258" s="107"/>
    </row>
    <row r="259" spans="1:3" ht="15.75">
      <c r="A259" s="132"/>
      <c r="C259" s="107"/>
    </row>
    <row r="260" spans="1:3" ht="15.75">
      <c r="A260" s="132"/>
      <c r="C260" s="107"/>
    </row>
    <row r="261" spans="1:3" ht="15.75">
      <c r="A261" s="132"/>
      <c r="C261" s="107"/>
    </row>
    <row r="262" spans="1:3" ht="15.75">
      <c r="A262" s="132"/>
      <c r="C262" s="107"/>
    </row>
    <row r="263" spans="1:3" ht="15.75">
      <c r="A263" s="132"/>
      <c r="C263" s="107"/>
    </row>
    <row r="264" spans="1:3" ht="15.75">
      <c r="A264" s="132"/>
      <c r="C264" s="107"/>
    </row>
    <row r="265" spans="1:3" ht="15.75">
      <c r="A265" s="132"/>
      <c r="C265" s="107"/>
    </row>
    <row r="266" spans="1:3" ht="15.75">
      <c r="A266" s="132"/>
      <c r="C266" s="107"/>
    </row>
    <row r="267" spans="1:3" ht="15.75">
      <c r="A267" s="132"/>
      <c r="C267" s="107"/>
    </row>
    <row r="268" spans="1:3" ht="15.75">
      <c r="A268" s="132"/>
      <c r="C268" s="107"/>
    </row>
    <row r="269" spans="1:3" ht="15.75">
      <c r="A269" s="132"/>
      <c r="C269" s="107"/>
    </row>
    <row r="270" spans="1:3" ht="15.75">
      <c r="A270" s="132"/>
      <c r="C270" s="107"/>
    </row>
    <row r="271" spans="1:3" ht="15.75">
      <c r="A271" s="132"/>
      <c r="C271" s="107"/>
    </row>
    <row r="272" spans="1:3" ht="15.75">
      <c r="A272" s="132"/>
      <c r="C272" s="107"/>
    </row>
    <row r="273" spans="1:3" ht="15.75">
      <c r="A273" s="132"/>
      <c r="C273" s="107"/>
    </row>
    <row r="274" spans="1:3" ht="15.75">
      <c r="A274" s="132"/>
      <c r="C274" s="107"/>
    </row>
    <row r="275" spans="1:3" ht="15.75">
      <c r="A275" s="132"/>
      <c r="C275" s="107"/>
    </row>
    <row r="276" spans="1:3" ht="15.75">
      <c r="A276" s="132"/>
      <c r="C276" s="107"/>
    </row>
    <row r="277" spans="1:3" ht="15.75">
      <c r="A277" s="132"/>
      <c r="C277" s="107"/>
    </row>
    <row r="278" spans="1:3" ht="15.75">
      <c r="A278" s="132"/>
      <c r="C278" s="107"/>
    </row>
    <row r="279" spans="1:3" ht="15.75">
      <c r="A279" s="132"/>
      <c r="C279" s="107"/>
    </row>
    <row r="280" spans="1:3" ht="15.75">
      <c r="A280" s="132"/>
      <c r="C280" s="107"/>
    </row>
    <row r="281" spans="1:3" ht="15.75">
      <c r="A281" s="132"/>
      <c r="C281" s="107"/>
    </row>
    <row r="282" spans="1:3" ht="15.75">
      <c r="A282" s="132"/>
      <c r="C282" s="107"/>
    </row>
    <row r="283" spans="1:3" ht="15.75">
      <c r="A283" s="132"/>
      <c r="C283" s="107"/>
    </row>
    <row r="284" spans="1:3" ht="15.75">
      <c r="A284" s="132"/>
      <c r="C284" s="107"/>
    </row>
    <row r="285" spans="1:3" ht="15.75">
      <c r="A285" s="132"/>
      <c r="C285" s="107"/>
    </row>
    <row r="286" spans="1:3" ht="15.75">
      <c r="A286" s="132"/>
      <c r="C286" s="107"/>
    </row>
    <row r="287" spans="1:3" ht="15.75">
      <c r="A287" s="132"/>
      <c r="C287" s="107"/>
    </row>
    <row r="288" spans="1:3" ht="15.75">
      <c r="A288" s="132"/>
      <c r="C288" s="107"/>
    </row>
    <row r="289" spans="1:3" ht="15.75">
      <c r="A289" s="132"/>
      <c r="C289" s="107"/>
    </row>
    <row r="290" spans="1:3" ht="15.75">
      <c r="A290" s="132"/>
      <c r="C290" s="107"/>
    </row>
    <row r="291" spans="1:3" ht="15.75">
      <c r="A291" s="132"/>
      <c r="C291" s="107"/>
    </row>
    <row r="292" spans="1:3" ht="15.75">
      <c r="A292" s="132"/>
      <c r="C292" s="107"/>
    </row>
    <row r="293" spans="1:3" ht="15.75">
      <c r="A293" s="132"/>
      <c r="C293" s="107"/>
    </row>
    <row r="294" spans="1:3" ht="15.75">
      <c r="A294" s="132"/>
      <c r="C294" s="107"/>
    </row>
    <row r="295" spans="1:3" ht="15.75">
      <c r="A295" s="132"/>
      <c r="C295" s="107"/>
    </row>
    <row r="296" spans="1:3" ht="15.75">
      <c r="A296" s="132"/>
      <c r="C296" s="107"/>
    </row>
    <row r="297" spans="1:3" ht="15.75">
      <c r="A297" s="132"/>
      <c r="C297" s="107"/>
    </row>
    <row r="298" spans="1:3" ht="15.75">
      <c r="A298" s="132"/>
      <c r="C298" s="107"/>
    </row>
    <row r="299" spans="1:3" ht="15.75">
      <c r="A299" s="132"/>
      <c r="C299" s="107"/>
    </row>
    <row r="300" spans="1:3" ht="15.75">
      <c r="A300" s="132"/>
      <c r="C300" s="107"/>
    </row>
    <row r="301" spans="1:3" ht="15.75">
      <c r="A301" s="132"/>
      <c r="C301" s="107"/>
    </row>
    <row r="302" spans="1:3" ht="15.75">
      <c r="A302" s="132"/>
      <c r="C302" s="107"/>
    </row>
    <row r="303" spans="1:3" ht="15.75">
      <c r="A303" s="132"/>
      <c r="C303" s="107"/>
    </row>
    <row r="304" spans="1:3" ht="15.75">
      <c r="A304" s="132"/>
      <c r="C304" s="107"/>
    </row>
    <row r="305" spans="1:3" ht="15.75">
      <c r="A305" s="132"/>
      <c r="C305" s="107"/>
    </row>
    <row r="306" spans="1:3" ht="15.75">
      <c r="A306" s="132"/>
      <c r="C306" s="107"/>
    </row>
    <row r="307" spans="1:3" ht="15.75">
      <c r="A307" s="132"/>
      <c r="C307" s="107"/>
    </row>
    <row r="308" spans="1:3" ht="15.75">
      <c r="A308" s="132"/>
      <c r="C308" s="107"/>
    </row>
    <row r="309" spans="1:3" ht="15.75">
      <c r="A309" s="132"/>
      <c r="C309" s="107"/>
    </row>
    <row r="310" spans="1:3" ht="15.75">
      <c r="A310" s="132"/>
      <c r="C310" s="107"/>
    </row>
    <row r="311" spans="1:3" ht="15.75">
      <c r="A311" s="132"/>
      <c r="C311" s="107"/>
    </row>
    <row r="312" spans="1:3" ht="15.75">
      <c r="A312" s="132"/>
      <c r="C312" s="107"/>
    </row>
    <row r="313" spans="1:3" ht="15.75">
      <c r="A313" s="132"/>
      <c r="C313" s="107"/>
    </row>
    <row r="314" spans="1:3" ht="15.75">
      <c r="A314" s="132"/>
      <c r="C314" s="107"/>
    </row>
    <row r="315" spans="1:3" ht="15.75">
      <c r="A315" s="132"/>
      <c r="C315" s="107"/>
    </row>
    <row r="316" spans="1:3" ht="15.75">
      <c r="A316" s="132"/>
      <c r="C316" s="107"/>
    </row>
    <row r="317" spans="1:3" ht="15.75">
      <c r="A317" s="132"/>
      <c r="C317" s="107"/>
    </row>
    <row r="318" spans="1:3" ht="15.75">
      <c r="A318" s="132"/>
      <c r="C318" s="107"/>
    </row>
    <row r="319" spans="1:3" ht="15.75">
      <c r="A319" s="132"/>
      <c r="C319" s="107"/>
    </row>
    <row r="320" spans="1:3" ht="15.75">
      <c r="A320" s="132"/>
      <c r="C320" s="107"/>
    </row>
    <row r="321" spans="1:3" ht="15.75">
      <c r="A321" s="132"/>
      <c r="C321" s="107"/>
    </row>
    <row r="322" spans="1:3" ht="15.75">
      <c r="A322" s="132"/>
      <c r="C322" s="107"/>
    </row>
    <row r="323" spans="1:3" ht="15.75">
      <c r="A323" s="132"/>
      <c r="C323" s="107"/>
    </row>
    <row r="324" spans="1:3" ht="15.75">
      <c r="A324" s="132"/>
      <c r="C324" s="107"/>
    </row>
    <row r="325" spans="1:3" ht="15.75">
      <c r="A325" s="132"/>
      <c r="C325" s="107"/>
    </row>
    <row r="326" spans="1:3" ht="15.75">
      <c r="A326" s="132"/>
      <c r="C326" s="107"/>
    </row>
    <row r="327" spans="1:3" ht="15.75">
      <c r="A327" s="132"/>
      <c r="C327" s="107"/>
    </row>
    <row r="328" spans="1:3" ht="15.75">
      <c r="A328" s="132"/>
      <c r="C328" s="107"/>
    </row>
    <row r="329" spans="1:3" ht="15.75">
      <c r="A329" s="132"/>
      <c r="C329" s="107"/>
    </row>
    <row r="330" spans="1:3" ht="15.75">
      <c r="A330" s="132"/>
      <c r="C330" s="107"/>
    </row>
    <row r="331" spans="1:3" ht="15.75">
      <c r="A331" s="132"/>
      <c r="C331" s="107"/>
    </row>
    <row r="332" spans="1:3" ht="15.75">
      <c r="A332" s="132"/>
      <c r="C332" s="107"/>
    </row>
    <row r="333" spans="1:3" ht="15.75">
      <c r="A333" s="132"/>
      <c r="C333" s="107"/>
    </row>
    <row r="334" spans="1:3" ht="15.75">
      <c r="A334" s="132"/>
      <c r="C334" s="107"/>
    </row>
    <row r="335" spans="1:3" ht="15.75">
      <c r="A335" s="132"/>
      <c r="C335" s="107"/>
    </row>
    <row r="336" spans="1:3" ht="15.75">
      <c r="A336" s="132"/>
      <c r="C336" s="107"/>
    </row>
    <row r="337" spans="1:3" ht="15.75">
      <c r="A337" s="132"/>
      <c r="C337" s="107"/>
    </row>
    <row r="338" spans="1:3" ht="15.75">
      <c r="A338" s="132"/>
      <c r="C338" s="107"/>
    </row>
    <row r="339" spans="1:3" ht="15.75">
      <c r="A339" s="132"/>
      <c r="C339" s="107"/>
    </row>
    <row r="340" spans="1:3" ht="15.75">
      <c r="A340" s="132"/>
      <c r="C340" s="107"/>
    </row>
    <row r="341" spans="1:3" ht="15.75">
      <c r="A341" s="132"/>
      <c r="C341" s="107"/>
    </row>
    <row r="342" spans="1:3" ht="15.75">
      <c r="A342" s="132"/>
      <c r="C342" s="107"/>
    </row>
    <row r="343" spans="1:3" ht="15.75">
      <c r="A343" s="132"/>
      <c r="C343" s="107"/>
    </row>
    <row r="344" spans="1:3" ht="15.75">
      <c r="A344" s="132"/>
      <c r="C344" s="107"/>
    </row>
    <row r="345" spans="1:3" ht="15.75">
      <c r="A345" s="132"/>
      <c r="C345" s="107"/>
    </row>
    <row r="346" spans="1:3" ht="15.75">
      <c r="A346" s="132"/>
      <c r="C346" s="107"/>
    </row>
    <row r="347" spans="1:3" ht="15.75">
      <c r="A347" s="132"/>
      <c r="C347" s="107"/>
    </row>
    <row r="348" spans="1:3" ht="15.75">
      <c r="A348" s="132"/>
      <c r="C348" s="107"/>
    </row>
    <row r="349" spans="1:3" ht="15.75">
      <c r="A349" s="132"/>
      <c r="C349" s="107"/>
    </row>
    <row r="350" spans="1:3" ht="15.75">
      <c r="A350" s="132"/>
      <c r="C350" s="107"/>
    </row>
    <row r="351" spans="1:3" ht="15.75">
      <c r="A351" s="132"/>
      <c r="C351" s="107"/>
    </row>
    <row r="352" spans="1:3" ht="15.75">
      <c r="A352" s="132"/>
      <c r="C352" s="107"/>
    </row>
    <row r="353" spans="1:3" ht="15.75">
      <c r="A353" s="132"/>
      <c r="C353" s="107"/>
    </row>
    <row r="354" spans="1:3" ht="15.75">
      <c r="A354" s="132"/>
      <c r="C354" s="107"/>
    </row>
    <row r="355" spans="1:3" ht="15.75">
      <c r="A355" s="132"/>
      <c r="C355" s="107"/>
    </row>
    <row r="356" spans="1:3" ht="15.75">
      <c r="A356" s="132"/>
      <c r="C356" s="107"/>
    </row>
    <row r="357" spans="1:3" ht="15.75">
      <c r="A357" s="132"/>
      <c r="C357" s="107"/>
    </row>
    <row r="358" spans="1:3" ht="15.75">
      <c r="A358" s="132"/>
      <c r="C358" s="107"/>
    </row>
    <row r="359" spans="1:3" ht="15.75">
      <c r="A359" s="132"/>
      <c r="C359" s="107"/>
    </row>
    <row r="360" spans="1:3" ht="15.75">
      <c r="A360" s="132"/>
      <c r="C360" s="107"/>
    </row>
    <row r="361" spans="1:3" ht="15.75">
      <c r="A361" s="132"/>
      <c r="C361" s="107"/>
    </row>
    <row r="362" spans="1:3" ht="15.75">
      <c r="A362" s="132"/>
      <c r="C362" s="107"/>
    </row>
    <row r="363" spans="1:3" ht="15.75">
      <c r="A363" s="132"/>
      <c r="C363" s="107"/>
    </row>
    <row r="364" spans="1:3" ht="15.75">
      <c r="A364" s="132"/>
      <c r="C364" s="107"/>
    </row>
    <row r="365" spans="1:3" ht="15.75">
      <c r="A365" s="132"/>
      <c r="C365" s="107"/>
    </row>
    <row r="366" spans="1:3" ht="15.75">
      <c r="A366" s="132"/>
      <c r="C366" s="107"/>
    </row>
    <row r="367" spans="1:3" ht="15.75">
      <c r="A367" s="132"/>
      <c r="C367" s="107"/>
    </row>
    <row r="368" spans="1:3" ht="15.75">
      <c r="A368" s="132"/>
      <c r="C368" s="107"/>
    </row>
    <row r="369" spans="1:3" ht="15.75">
      <c r="A369" s="132"/>
      <c r="C369" s="107"/>
    </row>
    <row r="370" spans="1:3" ht="15.75">
      <c r="A370" s="132"/>
      <c r="C370" s="107"/>
    </row>
    <row r="371" spans="1:3" ht="15.75">
      <c r="A371" s="132"/>
      <c r="C371" s="107"/>
    </row>
    <row r="372" spans="1:3" ht="15.75">
      <c r="A372" s="132"/>
      <c r="C372" s="107"/>
    </row>
    <row r="373" spans="1:3" ht="15.75">
      <c r="A373" s="132"/>
      <c r="C373" s="107"/>
    </row>
    <row r="374" spans="1:3" ht="15.75">
      <c r="A374" s="132"/>
      <c r="C374" s="107"/>
    </row>
    <row r="375" spans="1:3" ht="15.75">
      <c r="A375" s="132"/>
      <c r="C375" s="107"/>
    </row>
    <row r="376" spans="1:3" ht="15.75">
      <c r="A376" s="132"/>
      <c r="C376" s="107"/>
    </row>
    <row r="377" spans="1:3" ht="15.75">
      <c r="A377" s="132"/>
      <c r="C377" s="107"/>
    </row>
    <row r="378" spans="1:3" ht="15.75">
      <c r="A378" s="132"/>
      <c r="C378" s="107"/>
    </row>
    <row r="379" spans="1:3" ht="15.75">
      <c r="A379" s="132"/>
      <c r="C379" s="107"/>
    </row>
    <row r="380" spans="1:3" ht="15.75">
      <c r="A380" s="132"/>
      <c r="C380" s="107"/>
    </row>
    <row r="381" spans="1:3" ht="15.75">
      <c r="A381" s="132"/>
      <c r="C381" s="107"/>
    </row>
    <row r="382" spans="1:3" ht="15.75">
      <c r="A382" s="132"/>
      <c r="C382" s="107"/>
    </row>
    <row r="383" spans="1:3" ht="15.75">
      <c r="A383" s="132"/>
      <c r="C383" s="107"/>
    </row>
    <row r="384" spans="1:3" ht="15.75">
      <c r="A384" s="132"/>
      <c r="C384" s="107"/>
    </row>
    <row r="385" spans="1:3" ht="15.75">
      <c r="A385" s="132"/>
      <c r="C385" s="107"/>
    </row>
    <row r="386" spans="1:3" ht="15.75">
      <c r="A386" s="132"/>
      <c r="C386" s="107"/>
    </row>
    <row r="387" spans="1:3" ht="15.75">
      <c r="A387" s="132"/>
      <c r="C387" s="107"/>
    </row>
    <row r="388" spans="1:3" ht="15.75">
      <c r="A388" s="132"/>
      <c r="C388" s="107"/>
    </row>
    <row r="389" spans="1:3" ht="15.75">
      <c r="A389" s="132"/>
      <c r="C389" s="107"/>
    </row>
    <row r="390" spans="1:3" ht="15.75">
      <c r="A390" s="132"/>
      <c r="C390" s="107"/>
    </row>
    <row r="391" spans="1:3" ht="15.75">
      <c r="A391" s="132"/>
      <c r="C391" s="107"/>
    </row>
    <row r="392" spans="1:3" ht="15.75">
      <c r="A392" s="132"/>
      <c r="C392" s="107"/>
    </row>
    <row r="393" spans="1:3" ht="15.75">
      <c r="A393" s="132"/>
      <c r="C393" s="107"/>
    </row>
    <row r="394" spans="1:3" ht="15.75">
      <c r="A394" s="132"/>
      <c r="C394" s="107"/>
    </row>
    <row r="395" spans="1:3" ht="15.75">
      <c r="A395" s="132"/>
      <c r="C395" s="107"/>
    </row>
    <row r="396" spans="1:3" ht="15.75">
      <c r="A396" s="132"/>
      <c r="C396" s="107"/>
    </row>
    <row r="397" spans="1:3" ht="15.75">
      <c r="A397" s="132"/>
      <c r="C397" s="107"/>
    </row>
    <row r="398" spans="1:3" ht="15.75">
      <c r="A398" s="132"/>
      <c r="C398" s="107"/>
    </row>
    <row r="399" spans="1:3" ht="15.75">
      <c r="A399" s="132"/>
      <c r="C399" s="107"/>
    </row>
    <row r="400" spans="1:3" ht="15.75">
      <c r="A400" s="132"/>
      <c r="C400" s="107"/>
    </row>
    <row r="401" spans="1:3" ht="15.75">
      <c r="A401" s="132"/>
      <c r="C401" s="107"/>
    </row>
    <row r="402" spans="1:3" ht="15.75">
      <c r="A402" s="132"/>
      <c r="C402" s="107"/>
    </row>
    <row r="403" spans="1:3" ht="15.75">
      <c r="A403" s="132"/>
      <c r="C403" s="107"/>
    </row>
    <row r="404" spans="1:3" ht="15.75">
      <c r="A404" s="132"/>
      <c r="C404" s="107"/>
    </row>
    <row r="405" spans="1:3" ht="15.75">
      <c r="A405" s="132"/>
      <c r="C405" s="107"/>
    </row>
    <row r="406" spans="1:3" ht="15.75">
      <c r="A406" s="132"/>
      <c r="C406" s="107"/>
    </row>
    <row r="407" spans="1:3" ht="15.75">
      <c r="A407" s="132"/>
      <c r="C407" s="107"/>
    </row>
    <row r="408" spans="1:3" ht="15.75">
      <c r="A408" s="132"/>
      <c r="C408" s="107"/>
    </row>
    <row r="409" spans="1:3" ht="15.75">
      <c r="A409" s="132"/>
      <c r="C409" s="107"/>
    </row>
    <row r="410" spans="1:3" ht="15.75">
      <c r="A410" s="132"/>
      <c r="C410" s="107"/>
    </row>
    <row r="411" spans="1:3" ht="15.75">
      <c r="A411" s="132"/>
      <c r="C411" s="107"/>
    </row>
    <row r="412" spans="1:3" ht="15.75">
      <c r="A412" s="132"/>
      <c r="C412" s="107"/>
    </row>
    <row r="413" spans="1:3" ht="15.75">
      <c r="A413" s="132"/>
      <c r="C413" s="107"/>
    </row>
    <row r="414" spans="1:3" ht="15.75">
      <c r="A414" s="132"/>
      <c r="C414" s="107"/>
    </row>
    <row r="415" spans="1:3" ht="15.75">
      <c r="A415" s="132"/>
      <c r="C415" s="107"/>
    </row>
    <row r="416" spans="1:3" ht="15.75">
      <c r="A416" s="132"/>
      <c r="C416" s="107"/>
    </row>
    <row r="417" spans="1:3" ht="15.75">
      <c r="A417" s="132"/>
      <c r="C417" s="107"/>
    </row>
    <row r="418" spans="1:3" ht="15.75">
      <c r="A418" s="132"/>
      <c r="C418" s="107"/>
    </row>
    <row r="419" spans="1:3" ht="15.75">
      <c r="A419" s="132"/>
      <c r="C419" s="107"/>
    </row>
    <row r="420" spans="1:3" ht="15.75">
      <c r="A420" s="132"/>
      <c r="C420" s="107"/>
    </row>
    <row r="421" spans="1:3" ht="15.75">
      <c r="A421" s="132"/>
      <c r="C421" s="107"/>
    </row>
    <row r="422" spans="1:3" ht="15.75">
      <c r="A422" s="132"/>
      <c r="C422" s="107"/>
    </row>
    <row r="423" spans="1:3" ht="15.75">
      <c r="A423" s="132"/>
      <c r="C423" s="107"/>
    </row>
    <row r="424" spans="1:3" ht="15.75">
      <c r="A424" s="132"/>
      <c r="C424" s="107"/>
    </row>
    <row r="425" spans="1:3" ht="15.75">
      <c r="A425" s="132"/>
      <c r="C425" s="107"/>
    </row>
    <row r="426" spans="1:3" ht="15.75">
      <c r="A426" s="132"/>
      <c r="C426" s="107"/>
    </row>
    <row r="427" spans="1:3" ht="15.75">
      <c r="A427" s="132"/>
      <c r="C427" s="107"/>
    </row>
    <row r="428" spans="1:3" ht="15.75">
      <c r="A428" s="132"/>
      <c r="C428" s="107"/>
    </row>
    <row r="429" spans="1:3" ht="15.75">
      <c r="A429" s="132"/>
      <c r="C429" s="107"/>
    </row>
    <row r="430" spans="1:3" ht="15.75">
      <c r="A430" s="132"/>
      <c r="C430" s="107"/>
    </row>
    <row r="431" spans="1:3" ht="15.75">
      <c r="A431" s="132"/>
      <c r="C431" s="107"/>
    </row>
    <row r="432" spans="1:3" ht="15.75">
      <c r="A432" s="132"/>
      <c r="C432" s="107"/>
    </row>
    <row r="433" spans="1:3" ht="15.75">
      <c r="A433" s="132"/>
      <c r="C433" s="107"/>
    </row>
    <row r="434" spans="1:3" ht="15.75">
      <c r="A434" s="132"/>
      <c r="C434" s="107"/>
    </row>
    <row r="435" spans="1:3" ht="15.75">
      <c r="A435" s="132"/>
      <c r="C435" s="107"/>
    </row>
    <row r="436" spans="1:3" ht="15.75">
      <c r="A436" s="132"/>
      <c r="C436" s="107"/>
    </row>
    <row r="437" spans="1:3" ht="15.75">
      <c r="A437" s="132"/>
      <c r="C437" s="107"/>
    </row>
    <row r="438" spans="1:3" ht="15.75">
      <c r="A438" s="132"/>
      <c r="C438" s="107"/>
    </row>
    <row r="439" spans="1:3" ht="15.75">
      <c r="A439" s="132"/>
      <c r="C439" s="107"/>
    </row>
    <row r="440" spans="1:3" ht="15.75">
      <c r="A440" s="132"/>
      <c r="C440" s="107"/>
    </row>
    <row r="441" spans="1:3" ht="15.75">
      <c r="A441" s="132"/>
      <c r="C441" s="107"/>
    </row>
    <row r="442" spans="1:3" ht="15.75">
      <c r="A442" s="132"/>
      <c r="C442" s="107"/>
    </row>
    <row r="443" spans="1:3" ht="15.75">
      <c r="A443" s="132"/>
      <c r="C443" s="107"/>
    </row>
    <row r="444" spans="1:3" ht="15.75">
      <c r="A444" s="132"/>
      <c r="C444" s="107"/>
    </row>
    <row r="445" spans="1:3" ht="15.75">
      <c r="A445" s="132"/>
      <c r="C445" s="107"/>
    </row>
    <row r="446" spans="1:3" ht="15.75">
      <c r="A446" s="132"/>
      <c r="C446" s="107"/>
    </row>
    <row r="447" spans="1:3" ht="15.75">
      <c r="A447" s="132"/>
      <c r="C447" s="107"/>
    </row>
    <row r="448" spans="1:3" ht="15.75">
      <c r="A448" s="132"/>
      <c r="C448" s="107"/>
    </row>
    <row r="449" spans="1:3" ht="15.75">
      <c r="A449" s="132"/>
      <c r="C449" s="107"/>
    </row>
    <row r="450" spans="1:3" ht="15.75">
      <c r="A450" s="132"/>
      <c r="C450" s="107"/>
    </row>
    <row r="451" spans="1:3" ht="15.75">
      <c r="A451" s="132"/>
      <c r="C451" s="107"/>
    </row>
    <row r="452" spans="1:3" ht="15.75">
      <c r="A452" s="132"/>
      <c r="C452" s="107"/>
    </row>
    <row r="453" spans="1:3" ht="15.75">
      <c r="A453" s="132"/>
      <c r="C453" s="107"/>
    </row>
    <row r="454" spans="1:3" ht="15.75">
      <c r="A454" s="132"/>
      <c r="C454" s="107"/>
    </row>
    <row r="455" spans="1:3" ht="15.75">
      <c r="A455" s="132"/>
      <c r="C455" s="107"/>
    </row>
    <row r="456" spans="1:3" ht="15.75">
      <c r="A456" s="132"/>
      <c r="C456" s="107"/>
    </row>
    <row r="457" spans="1:3" ht="15.75">
      <c r="A457" s="132"/>
      <c r="C457" s="107"/>
    </row>
    <row r="458" spans="1:3" ht="15.75">
      <c r="A458" s="132"/>
      <c r="C458" s="107"/>
    </row>
    <row r="459" spans="1:3" ht="15.75">
      <c r="A459" s="132"/>
      <c r="C459" s="107"/>
    </row>
    <row r="460" spans="1:3" ht="15.75">
      <c r="A460" s="132"/>
      <c r="C460" s="107"/>
    </row>
    <row r="461" spans="1:3" ht="15.75">
      <c r="A461" s="132"/>
      <c r="C461" s="107"/>
    </row>
    <row r="462" spans="1:3" ht="15.75">
      <c r="A462" s="132"/>
      <c r="C462" s="107"/>
    </row>
    <row r="463" spans="1:3" ht="15.75">
      <c r="A463" s="132"/>
      <c r="C463" s="107"/>
    </row>
    <row r="464" spans="1:3" ht="15.75">
      <c r="A464" s="132"/>
      <c r="C464" s="107"/>
    </row>
    <row r="465" spans="1:3" ht="15.75">
      <c r="A465" s="132"/>
      <c r="C465" s="107"/>
    </row>
    <row r="466" spans="1:3" ht="15.75">
      <c r="A466" s="132"/>
      <c r="C466" s="107"/>
    </row>
    <row r="467" spans="1:3" ht="15.75">
      <c r="A467" s="132"/>
      <c r="C467" s="107"/>
    </row>
    <row r="468" spans="1:3" ht="15.75">
      <c r="A468" s="132"/>
      <c r="C468" s="107"/>
    </row>
    <row r="469" spans="1:3" ht="15.75">
      <c r="A469" s="132"/>
      <c r="C469" s="107"/>
    </row>
    <row r="470" spans="1:3" ht="15.75">
      <c r="A470" s="132"/>
      <c r="C470" s="107"/>
    </row>
    <row r="471" spans="1:3" ht="15.75">
      <c r="A471" s="132"/>
      <c r="C471" s="107"/>
    </row>
    <row r="472" spans="1:3" ht="15.75">
      <c r="A472" s="132"/>
      <c r="C472" s="107"/>
    </row>
    <row r="473" spans="1:3" ht="15.75">
      <c r="A473" s="132"/>
      <c r="C473" s="107"/>
    </row>
    <row r="474" spans="1:3" ht="15.75">
      <c r="A474" s="132"/>
      <c r="C474" s="107"/>
    </row>
    <row r="475" spans="1:3" ht="15.75">
      <c r="A475" s="132"/>
      <c r="C475" s="107"/>
    </row>
    <row r="476" spans="1:3" ht="15.75">
      <c r="A476" s="132"/>
      <c r="C476" s="107"/>
    </row>
    <row r="477" spans="1:3" ht="15.75">
      <c r="A477" s="132"/>
      <c r="C477" s="107"/>
    </row>
    <row r="478" spans="1:3" ht="15.75">
      <c r="A478" s="132"/>
      <c r="C478" s="107"/>
    </row>
    <row r="479" spans="1:3" ht="15.75">
      <c r="A479" s="132"/>
      <c r="C479" s="107"/>
    </row>
    <row r="480" spans="1:3" ht="15.75">
      <c r="A480" s="132"/>
      <c r="C480" s="107"/>
    </row>
    <row r="481" spans="1:3" ht="15.75">
      <c r="A481" s="132"/>
      <c r="C481" s="107"/>
    </row>
    <row r="482" spans="1:3" ht="15.75">
      <c r="A482" s="132"/>
      <c r="C482" s="107"/>
    </row>
    <row r="483" spans="1:3" ht="15.75">
      <c r="A483" s="132"/>
      <c r="C483" s="107"/>
    </row>
    <row r="484" spans="1:3" ht="15.75">
      <c r="A484" s="132"/>
      <c r="C484" s="107"/>
    </row>
    <row r="485" spans="1:3" ht="15.75">
      <c r="A485" s="132"/>
      <c r="C485" s="107"/>
    </row>
    <row r="486" spans="1:3" ht="15.75">
      <c r="A486" s="132"/>
      <c r="C486" s="107"/>
    </row>
    <row r="487" spans="1:3" ht="15.75">
      <c r="A487" s="132"/>
      <c r="C487" s="107"/>
    </row>
    <row r="488" spans="1:3" ht="15.75">
      <c r="A488" s="132"/>
      <c r="C488" s="107"/>
    </row>
    <row r="489" spans="1:3" ht="15.75">
      <c r="A489" s="132"/>
      <c r="C489" s="107"/>
    </row>
    <row r="490" spans="1:3" ht="15.75">
      <c r="A490" s="132"/>
      <c r="C490" s="107"/>
    </row>
    <row r="491" spans="1:3" ht="15.75">
      <c r="A491" s="132"/>
      <c r="C491" s="107"/>
    </row>
    <row r="492" spans="1:3" ht="15.75">
      <c r="A492" s="132"/>
      <c r="C492" s="107"/>
    </row>
    <row r="493" spans="1:3" ht="15.75">
      <c r="A493" s="132"/>
      <c r="C493" s="107"/>
    </row>
    <row r="494" spans="1:3" ht="15.75">
      <c r="A494" s="132"/>
      <c r="C494" s="107"/>
    </row>
    <row r="495" spans="1:3" ht="15.75">
      <c r="A495" s="132"/>
      <c r="C495" s="107"/>
    </row>
    <row r="496" spans="1:3" ht="15.75">
      <c r="A496" s="132"/>
      <c r="C496" s="107"/>
    </row>
    <row r="497" spans="1:3" ht="15.75">
      <c r="A497" s="132"/>
      <c r="C497" s="107"/>
    </row>
    <row r="498" spans="1:3" ht="15.75">
      <c r="A498" s="132"/>
      <c r="C498" s="107"/>
    </row>
    <row r="499" spans="1:3" ht="15.75">
      <c r="A499" s="132"/>
      <c r="C499" s="107"/>
    </row>
    <row r="500" spans="1:3" ht="15.75">
      <c r="A500" s="132"/>
      <c r="C500" s="107"/>
    </row>
    <row r="501" spans="1:3" ht="15.75">
      <c r="A501" s="132"/>
      <c r="C501" s="107"/>
    </row>
    <row r="502" spans="1:3" ht="15.75">
      <c r="A502" s="132"/>
      <c r="C502" s="107"/>
    </row>
    <row r="503" spans="1:3" ht="15.75">
      <c r="A503" s="132"/>
      <c r="C503" s="107"/>
    </row>
    <row r="504" spans="1:3" ht="15.75">
      <c r="A504" s="132"/>
      <c r="C504" s="107"/>
    </row>
    <row r="505" spans="1:3" ht="15.75">
      <c r="A505" s="132"/>
      <c r="C505" s="107"/>
    </row>
    <row r="506" spans="1:3" ht="15.75">
      <c r="A506" s="132"/>
      <c r="C506" s="107"/>
    </row>
    <row r="507" spans="1:3" ht="15.75">
      <c r="A507" s="132"/>
      <c r="C507" s="107"/>
    </row>
    <row r="508" spans="1:3" ht="15.75">
      <c r="A508" s="132"/>
      <c r="C508" s="107"/>
    </row>
    <row r="509" spans="1:3" ht="15.75">
      <c r="A509" s="132"/>
      <c r="C509" s="107"/>
    </row>
    <row r="510" spans="1:3" ht="15.75">
      <c r="A510" s="132"/>
      <c r="C510" s="107"/>
    </row>
    <row r="511" spans="1:3" ht="15.75">
      <c r="A511" s="132"/>
      <c r="C511" s="107"/>
    </row>
    <row r="512" spans="1:3" ht="15.75">
      <c r="A512" s="132"/>
      <c r="C512" s="107"/>
    </row>
    <row r="513" spans="1:3" ht="15.75">
      <c r="A513" s="132"/>
      <c r="C513" s="107"/>
    </row>
    <row r="514" spans="1:3" ht="15.75">
      <c r="A514" s="132"/>
      <c r="C514" s="107"/>
    </row>
    <row r="515" spans="1:3" ht="15.75">
      <c r="A515" s="132"/>
      <c r="C515" s="107"/>
    </row>
    <row r="516" spans="1:3" ht="15.75">
      <c r="A516" s="132"/>
      <c r="C516" s="107"/>
    </row>
    <row r="517" spans="1:3" ht="15.75">
      <c r="A517" s="132"/>
      <c r="C517" s="107"/>
    </row>
    <row r="518" spans="1:3" ht="15.75">
      <c r="A518" s="132"/>
      <c r="C518" s="107"/>
    </row>
    <row r="519" spans="1:3" ht="15.75">
      <c r="A519" s="132"/>
      <c r="C519" s="107"/>
    </row>
    <row r="520" spans="1:3" ht="15.75">
      <c r="A520" s="132"/>
      <c r="C520" s="107"/>
    </row>
    <row r="521" spans="1:3" ht="15.75">
      <c r="A521" s="132"/>
      <c r="C521" s="107"/>
    </row>
    <row r="522" spans="1:3" ht="15.75">
      <c r="A522" s="132"/>
      <c r="C522" s="107"/>
    </row>
    <row r="523" spans="1:3" ht="15.75">
      <c r="A523" s="132"/>
      <c r="C523" s="107"/>
    </row>
    <row r="524" spans="1:3" ht="15.75">
      <c r="A524" s="132"/>
      <c r="C524" s="107"/>
    </row>
    <row r="525" spans="1:3" ht="15.75">
      <c r="A525" s="132"/>
      <c r="C525" s="107"/>
    </row>
    <row r="526" spans="1:3" ht="15.75">
      <c r="A526" s="132"/>
      <c r="C526" s="107"/>
    </row>
    <row r="527" spans="1:3" ht="15.75">
      <c r="A527" s="132"/>
      <c r="C527" s="107"/>
    </row>
    <row r="528" spans="1:3" ht="15.75">
      <c r="A528" s="132"/>
      <c r="C528" s="107"/>
    </row>
    <row r="529" spans="1:3" ht="15.75">
      <c r="A529" s="132"/>
      <c r="C529" s="107"/>
    </row>
    <row r="530" spans="1:3" ht="15.75">
      <c r="A530" s="132"/>
      <c r="C530" s="107"/>
    </row>
    <row r="531" spans="1:3" ht="15.75">
      <c r="A531" s="132"/>
      <c r="C531" s="107"/>
    </row>
    <row r="532" spans="1:3" ht="15.75">
      <c r="A532" s="132"/>
      <c r="C532" s="107"/>
    </row>
    <row r="533" spans="1:3" ht="15.75">
      <c r="A533" s="132"/>
      <c r="C533" s="107"/>
    </row>
    <row r="534" spans="1:3" ht="15.75">
      <c r="A534" s="132"/>
      <c r="C534" s="107"/>
    </row>
    <row r="535" spans="1:3" ht="15.75">
      <c r="A535" s="132"/>
      <c r="C535" s="107"/>
    </row>
    <row r="536" spans="1:3" ht="15.75">
      <c r="A536" s="132"/>
      <c r="C536" s="107"/>
    </row>
    <row r="537" spans="1:3" ht="15.75">
      <c r="A537" s="132"/>
      <c r="C537" s="107"/>
    </row>
    <row r="538" spans="1:3" ht="15.75">
      <c r="A538" s="132"/>
      <c r="C538" s="107"/>
    </row>
    <row r="539" spans="1:3" ht="15.75">
      <c r="A539" s="132"/>
      <c r="C539" s="107"/>
    </row>
    <row r="540" spans="1:3" ht="15.75">
      <c r="A540" s="132"/>
      <c r="C540" s="107"/>
    </row>
    <row r="541" spans="1:3" ht="15.75">
      <c r="A541" s="132"/>
      <c r="C541" s="107"/>
    </row>
    <row r="542" spans="1:3" ht="15.75">
      <c r="A542" s="132"/>
      <c r="C542" s="107"/>
    </row>
    <row r="543" spans="1:3" ht="15.75">
      <c r="A543" s="132"/>
      <c r="C543" s="107"/>
    </row>
    <row r="544" spans="1:3" ht="15.75">
      <c r="A544" s="132"/>
      <c r="C544" s="107"/>
    </row>
    <row r="545" spans="1:3" ht="15.75">
      <c r="A545" s="132"/>
      <c r="C545" s="107"/>
    </row>
    <row r="546" spans="1:3" ht="15.75">
      <c r="A546" s="132"/>
      <c r="C546" s="107"/>
    </row>
    <row r="547" spans="1:3" ht="15.75">
      <c r="A547" s="132"/>
      <c r="C547" s="107"/>
    </row>
    <row r="548" spans="1:3" ht="15.75">
      <c r="A548" s="132"/>
      <c r="C548" s="107"/>
    </row>
    <row r="549" spans="1:3" ht="15.75">
      <c r="A549" s="132"/>
      <c r="C549" s="107"/>
    </row>
    <row r="550" spans="1:3" ht="15.75">
      <c r="A550" s="132"/>
      <c r="C550" s="107"/>
    </row>
    <row r="551" spans="1:3" ht="15.75">
      <c r="A551" s="132"/>
      <c r="C551" s="107"/>
    </row>
    <row r="552" spans="1:3" ht="15.75">
      <c r="A552" s="132"/>
      <c r="C552" s="107"/>
    </row>
    <row r="553" spans="1:3" ht="15.75">
      <c r="A553" s="132"/>
      <c r="C553" s="107"/>
    </row>
    <row r="554" spans="1:3" ht="15.75">
      <c r="A554" s="132"/>
      <c r="C554" s="107"/>
    </row>
    <row r="555" spans="1:3" ht="15.75">
      <c r="A555" s="132"/>
      <c r="C555" s="107"/>
    </row>
    <row r="556" spans="1:3" ht="15.75">
      <c r="A556" s="132"/>
      <c r="C556" s="107"/>
    </row>
    <row r="557" spans="1:3" ht="15.75">
      <c r="A557" s="132"/>
      <c r="C557" s="107"/>
    </row>
    <row r="558" spans="1:3" ht="15.75">
      <c r="A558" s="132"/>
      <c r="C558" s="107"/>
    </row>
    <row r="559" spans="1:3" ht="15.75">
      <c r="A559" s="132"/>
      <c r="C559" s="107"/>
    </row>
    <row r="560" spans="1:3" ht="15.75">
      <c r="A560" s="132"/>
      <c r="C560" s="107"/>
    </row>
    <row r="561" spans="1:3" ht="15.75">
      <c r="A561" s="132"/>
      <c r="C561" s="107"/>
    </row>
    <row r="562" spans="1:3" ht="15.75">
      <c r="A562" s="132"/>
      <c r="C562" s="107"/>
    </row>
    <row r="563" spans="1:3" ht="15.75">
      <c r="A563" s="132"/>
      <c r="C563" s="107"/>
    </row>
    <row r="564" spans="1:3" ht="15.75">
      <c r="A564" s="132"/>
      <c r="C564" s="107"/>
    </row>
    <row r="565" spans="1:3" ht="15.75">
      <c r="A565" s="132"/>
      <c r="C565" s="107"/>
    </row>
    <row r="566" spans="1:3" ht="15.75">
      <c r="A566" s="132"/>
      <c r="C566" s="107"/>
    </row>
    <row r="567" spans="1:3" ht="15.75">
      <c r="A567" s="132"/>
      <c r="C567" s="107"/>
    </row>
    <row r="568" spans="1:3" ht="15.75">
      <c r="A568" s="132"/>
      <c r="C568" s="107"/>
    </row>
    <row r="569" spans="1:3" ht="15.75">
      <c r="A569" s="132"/>
      <c r="C569" s="107"/>
    </row>
    <row r="570" spans="1:3" ht="15.75">
      <c r="A570" s="132"/>
      <c r="C570" s="107"/>
    </row>
    <row r="571" spans="1:3" ht="15.75">
      <c r="A571" s="132"/>
      <c r="C571" s="107"/>
    </row>
    <row r="572" spans="1:3" ht="15.75">
      <c r="A572" s="132"/>
      <c r="C572" s="107"/>
    </row>
    <row r="573" spans="1:3" ht="15.75">
      <c r="A573" s="132"/>
      <c r="C573" s="107"/>
    </row>
    <row r="574" spans="1:3" ht="15.75">
      <c r="A574" s="132"/>
      <c r="C574" s="107"/>
    </row>
    <row r="575" spans="1:3" ht="15.75">
      <c r="A575" s="132"/>
      <c r="C575" s="107"/>
    </row>
    <row r="576" spans="1:3" ht="15.75">
      <c r="A576" s="132"/>
      <c r="C576" s="107"/>
    </row>
    <row r="577" spans="1:3" ht="15.75">
      <c r="A577" s="132"/>
      <c r="C577" s="107"/>
    </row>
    <row r="578" spans="1:3" ht="15.75">
      <c r="A578" s="132"/>
      <c r="C578" s="107"/>
    </row>
    <row r="579" spans="1:3" ht="15.75">
      <c r="A579" s="132"/>
      <c r="C579" s="107"/>
    </row>
    <row r="580" spans="1:3" ht="15.75">
      <c r="A580" s="132"/>
      <c r="C580" s="107"/>
    </row>
    <row r="581" spans="1:3" ht="15.75">
      <c r="A581" s="132"/>
      <c r="C581" s="107"/>
    </row>
    <row r="582" spans="1:3" ht="15.75">
      <c r="A582" s="132"/>
      <c r="C582" s="107"/>
    </row>
    <row r="583" spans="1:3" ht="15.75">
      <c r="A583" s="132"/>
      <c r="C583" s="107"/>
    </row>
    <row r="584" spans="1:3" ht="15.75">
      <c r="A584" s="132"/>
      <c r="C584" s="107"/>
    </row>
    <row r="585" spans="1:3" ht="15.75">
      <c r="A585" s="132"/>
      <c r="C585" s="107"/>
    </row>
    <row r="586" spans="1:3" ht="15.75">
      <c r="A586" s="132"/>
      <c r="C586" s="107"/>
    </row>
    <row r="587" spans="1:3" ht="15.75">
      <c r="A587" s="132"/>
      <c r="C587" s="107"/>
    </row>
    <row r="588" spans="1:3" ht="15.75">
      <c r="A588" s="132"/>
      <c r="C588" s="107"/>
    </row>
    <row r="589" spans="1:3" ht="15.75">
      <c r="A589" s="132"/>
      <c r="C589" s="107"/>
    </row>
    <row r="590" spans="1:3" ht="15.75">
      <c r="A590" s="132"/>
      <c r="C590" s="107"/>
    </row>
    <row r="591" spans="1:3" ht="15.75">
      <c r="A591" s="132"/>
      <c r="C591" s="107"/>
    </row>
    <row r="592" spans="1:3" ht="15.75">
      <c r="A592" s="132"/>
      <c r="C592" s="107"/>
    </row>
    <row r="593" spans="1:3" ht="15.75">
      <c r="A593" s="132"/>
      <c r="C593" s="107"/>
    </row>
    <row r="594" spans="1:3" ht="15.75">
      <c r="A594" s="132"/>
      <c r="C594" s="107"/>
    </row>
    <row r="595" spans="1:3" ht="15.75">
      <c r="A595" s="132"/>
      <c r="C595" s="107"/>
    </row>
    <row r="596" spans="1:3" ht="15.75">
      <c r="A596" s="132"/>
      <c r="C596" s="107"/>
    </row>
    <row r="597" spans="1:3" ht="15.75">
      <c r="A597" s="132"/>
      <c r="C597" s="107"/>
    </row>
    <row r="598" spans="1:3" ht="15.75">
      <c r="A598" s="132"/>
      <c r="C598" s="107"/>
    </row>
    <row r="599" spans="1:3" ht="15.75">
      <c r="A599" s="132"/>
      <c r="C599" s="107"/>
    </row>
    <row r="600" spans="1:3" ht="15.75">
      <c r="A600" s="132"/>
      <c r="C600" s="107"/>
    </row>
    <row r="601" spans="1:3" ht="15.75">
      <c r="A601" s="132"/>
      <c r="C601" s="107"/>
    </row>
    <row r="602" spans="1:3" ht="15.75">
      <c r="A602" s="132"/>
      <c r="C602" s="107"/>
    </row>
    <row r="603" spans="1:3" ht="15.75">
      <c r="A603" s="132"/>
      <c r="C603" s="107"/>
    </row>
    <row r="604" spans="1:3" ht="15.75">
      <c r="A604" s="132"/>
      <c r="C604" s="107"/>
    </row>
    <row r="605" spans="1:3" ht="15.75">
      <c r="A605" s="132"/>
      <c r="C605" s="107"/>
    </row>
    <row r="606" spans="1:3" ht="15.75">
      <c r="A606" s="132"/>
      <c r="C606" s="107"/>
    </row>
    <row r="607" spans="1:3" ht="15.75">
      <c r="A607" s="132"/>
      <c r="C607" s="107"/>
    </row>
    <row r="608" spans="1:3" ht="15.75">
      <c r="A608" s="132"/>
      <c r="C608" s="107"/>
    </row>
    <row r="609" spans="1:3" ht="15.75">
      <c r="A609" s="132"/>
      <c r="C609" s="107"/>
    </row>
    <row r="610" spans="1:3" ht="15.75">
      <c r="A610" s="132"/>
      <c r="C610" s="107"/>
    </row>
    <row r="611" spans="1:3" ht="15.75">
      <c r="A611" s="132"/>
      <c r="C611" s="107"/>
    </row>
    <row r="612" spans="1:3" ht="15.75">
      <c r="A612" s="132"/>
      <c r="C612" s="107"/>
    </row>
    <row r="613" spans="1:3" ht="15.75">
      <c r="A613" s="132"/>
      <c r="C613" s="107"/>
    </row>
    <row r="614" spans="1:3" ht="15.75">
      <c r="A614" s="132"/>
      <c r="C614" s="107"/>
    </row>
    <row r="615" spans="1:3" ht="15.75">
      <c r="A615" s="132"/>
      <c r="C615" s="107"/>
    </row>
    <row r="616" spans="1:3" ht="15.75">
      <c r="A616" s="132"/>
      <c r="C616" s="107"/>
    </row>
    <row r="617" spans="1:3" ht="15.75">
      <c r="A617" s="132"/>
      <c r="C617" s="107"/>
    </row>
    <row r="618" spans="1:3">
      <c r="C618" s="107"/>
    </row>
    <row r="619" spans="1:3">
      <c r="C619" s="107"/>
    </row>
    <row r="620" spans="1:3">
      <c r="C620" s="107"/>
    </row>
    <row r="621" spans="1:3">
      <c r="C621" s="107"/>
    </row>
    <row r="622" spans="1:3">
      <c r="C622" s="107"/>
    </row>
    <row r="623" spans="1:3">
      <c r="C623" s="107"/>
    </row>
    <row r="624" spans="1:3">
      <c r="C624" s="107"/>
    </row>
    <row r="625" spans="3:3">
      <c r="C625" s="107"/>
    </row>
    <row r="626" spans="3:3">
      <c r="C626" s="107"/>
    </row>
    <row r="627" spans="3:3">
      <c r="C627" s="107"/>
    </row>
    <row r="628" spans="3:3">
      <c r="C628" s="107"/>
    </row>
    <row r="629" spans="3:3">
      <c r="C629" s="107"/>
    </row>
    <row r="630" spans="3:3">
      <c r="C630" s="107"/>
    </row>
    <row r="631" spans="3:3">
      <c r="C631" s="107"/>
    </row>
    <row r="632" spans="3:3">
      <c r="C632" s="107"/>
    </row>
    <row r="633" spans="3:3">
      <c r="C633" s="107"/>
    </row>
    <row r="634" spans="3:3">
      <c r="C634" s="107"/>
    </row>
    <row r="635" spans="3:3">
      <c r="C635" s="107"/>
    </row>
    <row r="636" spans="3:3">
      <c r="C636" s="107"/>
    </row>
    <row r="637" spans="3:3">
      <c r="C637" s="107"/>
    </row>
    <row r="638" spans="3:3">
      <c r="C638" s="107"/>
    </row>
    <row r="639" spans="3:3">
      <c r="C639" s="107"/>
    </row>
    <row r="640" spans="3:3">
      <c r="C640" s="107"/>
    </row>
    <row r="641" spans="3:3">
      <c r="C641" s="107"/>
    </row>
    <row r="642" spans="3:3">
      <c r="C642" s="107"/>
    </row>
    <row r="643" spans="3:3">
      <c r="C643" s="107"/>
    </row>
    <row r="644" spans="3:3">
      <c r="C644" s="107"/>
    </row>
    <row r="645" spans="3:3">
      <c r="C645" s="107"/>
    </row>
    <row r="646" spans="3:3">
      <c r="C646" s="107"/>
    </row>
    <row r="647" spans="3:3">
      <c r="C647" s="107"/>
    </row>
    <row r="648" spans="3:3">
      <c r="C648" s="107"/>
    </row>
    <row r="649" spans="3:3">
      <c r="C649" s="107"/>
    </row>
    <row r="650" spans="3:3">
      <c r="C650" s="107"/>
    </row>
    <row r="651" spans="3:3">
      <c r="C651" s="107"/>
    </row>
    <row r="652" spans="3:3">
      <c r="C652" s="107"/>
    </row>
    <row r="653" spans="3:3">
      <c r="C653" s="107"/>
    </row>
    <row r="654" spans="3:3">
      <c r="C654" s="107"/>
    </row>
    <row r="655" spans="3:3">
      <c r="C655" s="107"/>
    </row>
    <row r="656" spans="3:3">
      <c r="C656" s="107"/>
    </row>
    <row r="657" spans="3:3">
      <c r="C657" s="107"/>
    </row>
    <row r="658" spans="3:3">
      <c r="C658" s="107"/>
    </row>
    <row r="659" spans="3:3">
      <c r="C659" s="107"/>
    </row>
    <row r="660" spans="3:3">
      <c r="C660" s="107"/>
    </row>
    <row r="661" spans="3:3">
      <c r="C661" s="107"/>
    </row>
    <row r="662" spans="3:3">
      <c r="C662" s="107"/>
    </row>
    <row r="663" spans="3:3">
      <c r="C663" s="107"/>
    </row>
    <row r="664" spans="3:3">
      <c r="C664" s="107"/>
    </row>
    <row r="665" spans="3:3">
      <c r="C665" s="107"/>
    </row>
    <row r="666" spans="3:3">
      <c r="C666" s="107"/>
    </row>
    <row r="667" spans="3:3">
      <c r="C667" s="107"/>
    </row>
    <row r="668" spans="3:3">
      <c r="C668" s="107"/>
    </row>
    <row r="669" spans="3:3">
      <c r="C669" s="107"/>
    </row>
    <row r="670" spans="3:3">
      <c r="C670" s="107"/>
    </row>
    <row r="671" spans="3:3">
      <c r="C671" s="107"/>
    </row>
    <row r="672" spans="3:3">
      <c r="C672" s="107"/>
    </row>
    <row r="673" spans="3:3">
      <c r="C673" s="107"/>
    </row>
    <row r="674" spans="3:3">
      <c r="C674" s="107"/>
    </row>
    <row r="675" spans="3:3">
      <c r="C675" s="107"/>
    </row>
    <row r="676" spans="3:3">
      <c r="C676" s="107"/>
    </row>
    <row r="677" spans="3:3">
      <c r="C677" s="107"/>
    </row>
    <row r="678" spans="3:3">
      <c r="C678" s="107"/>
    </row>
    <row r="679" spans="3:3">
      <c r="C679" s="107"/>
    </row>
    <row r="680" spans="3:3">
      <c r="C680" s="107"/>
    </row>
    <row r="681" spans="3:3">
      <c r="C681" s="10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7"/>
  <sheetViews>
    <sheetView topLeftCell="B1" zoomScale="65" workbookViewId="0"/>
  </sheetViews>
  <sheetFormatPr defaultColWidth="9.140625" defaultRowHeight="15"/>
  <cols>
    <col min="1" max="1" width="25" style="985" hidden="1" customWidth="1"/>
    <col min="2" max="2" width="29" style="134" customWidth="1"/>
    <col min="3" max="3" width="16.5703125" style="985" bestFit="1" customWidth="1"/>
    <col min="4" max="4" width="21.7109375" style="985" customWidth="1"/>
    <col min="5" max="5" width="13.28515625" style="985" bestFit="1" customWidth="1"/>
    <col min="6" max="6" width="16.5703125" style="985" bestFit="1" customWidth="1"/>
    <col min="7" max="7" width="21.7109375" style="985" customWidth="1"/>
    <col min="8" max="8" width="13.28515625" style="985" bestFit="1" customWidth="1"/>
    <col min="9" max="9" width="16.5703125" style="985" bestFit="1" customWidth="1"/>
    <col min="10" max="10" width="21.7109375" style="985" customWidth="1"/>
    <col min="11" max="11" width="13.28515625" style="985" bestFit="1" customWidth="1"/>
    <col min="12" max="12" width="16.5703125" style="985" bestFit="1" customWidth="1"/>
    <col min="13" max="13" width="21.7109375" style="985" customWidth="1"/>
    <col min="14" max="14" width="13.28515625" style="985" bestFit="1" customWidth="1"/>
    <col min="15" max="15" width="14.140625" style="985" hidden="1" customWidth="1"/>
    <col min="16" max="16" width="13.28515625" style="985" hidden="1" customWidth="1"/>
    <col min="17" max="17" width="3" style="138" customWidth="1"/>
    <col min="18" max="256" width="9.140625" style="985"/>
    <col min="257" max="257" width="0" style="985" hidden="1" customWidth="1"/>
    <col min="258" max="258" width="29" style="985" customWidth="1"/>
    <col min="259" max="259" width="16.5703125" style="985" bestFit="1" customWidth="1"/>
    <col min="260" max="260" width="21.7109375" style="985" customWidth="1"/>
    <col min="261" max="261" width="13.28515625" style="985" bestFit="1" customWidth="1"/>
    <col min="262" max="262" width="16.5703125" style="985" bestFit="1" customWidth="1"/>
    <col min="263" max="263" width="21.7109375" style="985" customWidth="1"/>
    <col min="264" max="264" width="13.28515625" style="985" bestFit="1" customWidth="1"/>
    <col min="265" max="265" width="16.5703125" style="985" bestFit="1" customWidth="1"/>
    <col min="266" max="266" width="21.7109375" style="985" customWidth="1"/>
    <col min="267" max="267" width="13.28515625" style="985" bestFit="1" customWidth="1"/>
    <col min="268" max="268" width="16.5703125" style="985" bestFit="1" customWidth="1"/>
    <col min="269" max="269" width="21.7109375" style="985" customWidth="1"/>
    <col min="270" max="270" width="13.28515625" style="985" bestFit="1" customWidth="1"/>
    <col min="271" max="272" width="0" style="985" hidden="1" customWidth="1"/>
    <col min="273" max="273" width="3" style="985" customWidth="1"/>
    <col min="274" max="512" width="9.140625" style="985"/>
    <col min="513" max="513" width="0" style="985" hidden="1" customWidth="1"/>
    <col min="514" max="514" width="29" style="985" customWidth="1"/>
    <col min="515" max="515" width="16.5703125" style="985" bestFit="1" customWidth="1"/>
    <col min="516" max="516" width="21.7109375" style="985" customWidth="1"/>
    <col min="517" max="517" width="13.28515625" style="985" bestFit="1" customWidth="1"/>
    <col min="518" max="518" width="16.5703125" style="985" bestFit="1" customWidth="1"/>
    <col min="519" max="519" width="21.7109375" style="985" customWidth="1"/>
    <col min="520" max="520" width="13.28515625" style="985" bestFit="1" customWidth="1"/>
    <col min="521" max="521" width="16.5703125" style="985" bestFit="1" customWidth="1"/>
    <col min="522" max="522" width="21.7109375" style="985" customWidth="1"/>
    <col min="523" max="523" width="13.28515625" style="985" bestFit="1" customWidth="1"/>
    <col min="524" max="524" width="16.5703125" style="985" bestFit="1" customWidth="1"/>
    <col min="525" max="525" width="21.7109375" style="985" customWidth="1"/>
    <col min="526" max="526" width="13.28515625" style="985" bestFit="1" customWidth="1"/>
    <col min="527" max="528" width="0" style="985" hidden="1" customWidth="1"/>
    <col min="529" max="529" width="3" style="985" customWidth="1"/>
    <col min="530" max="768" width="9.140625" style="985"/>
    <col min="769" max="769" width="0" style="985" hidden="1" customWidth="1"/>
    <col min="770" max="770" width="29" style="985" customWidth="1"/>
    <col min="771" max="771" width="16.5703125" style="985" bestFit="1" customWidth="1"/>
    <col min="772" max="772" width="21.7109375" style="985" customWidth="1"/>
    <col min="773" max="773" width="13.28515625" style="985" bestFit="1" customWidth="1"/>
    <col min="774" max="774" width="16.5703125" style="985" bestFit="1" customWidth="1"/>
    <col min="775" max="775" width="21.7109375" style="985" customWidth="1"/>
    <col min="776" max="776" width="13.28515625" style="985" bestFit="1" customWidth="1"/>
    <col min="777" max="777" width="16.5703125" style="985" bestFit="1" customWidth="1"/>
    <col min="778" max="778" width="21.7109375" style="985" customWidth="1"/>
    <col min="779" max="779" width="13.28515625" style="985" bestFit="1" customWidth="1"/>
    <col min="780" max="780" width="16.5703125" style="985" bestFit="1" customWidth="1"/>
    <col min="781" max="781" width="21.7109375" style="985" customWidth="1"/>
    <col min="782" max="782" width="13.28515625" style="985" bestFit="1" customWidth="1"/>
    <col min="783" max="784" width="0" style="985" hidden="1" customWidth="1"/>
    <col min="785" max="785" width="3" style="985" customWidth="1"/>
    <col min="786" max="1024" width="9.140625" style="985"/>
    <col min="1025" max="1025" width="0" style="985" hidden="1" customWidth="1"/>
    <col min="1026" max="1026" width="29" style="985" customWidth="1"/>
    <col min="1027" max="1027" width="16.5703125" style="985" bestFit="1" customWidth="1"/>
    <col min="1028" max="1028" width="21.7109375" style="985" customWidth="1"/>
    <col min="1029" max="1029" width="13.28515625" style="985" bestFit="1" customWidth="1"/>
    <col min="1030" max="1030" width="16.5703125" style="985" bestFit="1" customWidth="1"/>
    <col min="1031" max="1031" width="21.7109375" style="985" customWidth="1"/>
    <col min="1032" max="1032" width="13.28515625" style="985" bestFit="1" customWidth="1"/>
    <col min="1033" max="1033" width="16.5703125" style="985" bestFit="1" customWidth="1"/>
    <col min="1034" max="1034" width="21.7109375" style="985" customWidth="1"/>
    <col min="1035" max="1035" width="13.28515625" style="985" bestFit="1" customWidth="1"/>
    <col min="1036" max="1036" width="16.5703125" style="985" bestFit="1" customWidth="1"/>
    <col min="1037" max="1037" width="21.7109375" style="985" customWidth="1"/>
    <col min="1038" max="1038" width="13.28515625" style="985" bestFit="1" customWidth="1"/>
    <col min="1039" max="1040" width="0" style="985" hidden="1" customWidth="1"/>
    <col min="1041" max="1041" width="3" style="985" customWidth="1"/>
    <col min="1042" max="1280" width="9.140625" style="985"/>
    <col min="1281" max="1281" width="0" style="985" hidden="1" customWidth="1"/>
    <col min="1282" max="1282" width="29" style="985" customWidth="1"/>
    <col min="1283" max="1283" width="16.5703125" style="985" bestFit="1" customWidth="1"/>
    <col min="1284" max="1284" width="21.7109375" style="985" customWidth="1"/>
    <col min="1285" max="1285" width="13.28515625" style="985" bestFit="1" customWidth="1"/>
    <col min="1286" max="1286" width="16.5703125" style="985" bestFit="1" customWidth="1"/>
    <col min="1287" max="1287" width="21.7109375" style="985" customWidth="1"/>
    <col min="1288" max="1288" width="13.28515625" style="985" bestFit="1" customWidth="1"/>
    <col min="1289" max="1289" width="16.5703125" style="985" bestFit="1" customWidth="1"/>
    <col min="1290" max="1290" width="21.7109375" style="985" customWidth="1"/>
    <col min="1291" max="1291" width="13.28515625" style="985" bestFit="1" customWidth="1"/>
    <col min="1292" max="1292" width="16.5703125" style="985" bestFit="1" customWidth="1"/>
    <col min="1293" max="1293" width="21.7109375" style="985" customWidth="1"/>
    <col min="1294" max="1294" width="13.28515625" style="985" bestFit="1" customWidth="1"/>
    <col min="1295" max="1296" width="0" style="985" hidden="1" customWidth="1"/>
    <col min="1297" max="1297" width="3" style="985" customWidth="1"/>
    <col min="1298" max="1536" width="9.140625" style="985"/>
    <col min="1537" max="1537" width="0" style="985" hidden="1" customWidth="1"/>
    <col min="1538" max="1538" width="29" style="985" customWidth="1"/>
    <col min="1539" max="1539" width="16.5703125" style="985" bestFit="1" customWidth="1"/>
    <col min="1540" max="1540" width="21.7109375" style="985" customWidth="1"/>
    <col min="1541" max="1541" width="13.28515625" style="985" bestFit="1" customWidth="1"/>
    <col min="1542" max="1542" width="16.5703125" style="985" bestFit="1" customWidth="1"/>
    <col min="1543" max="1543" width="21.7109375" style="985" customWidth="1"/>
    <col min="1544" max="1544" width="13.28515625" style="985" bestFit="1" customWidth="1"/>
    <col min="1545" max="1545" width="16.5703125" style="985" bestFit="1" customWidth="1"/>
    <col min="1546" max="1546" width="21.7109375" style="985" customWidth="1"/>
    <col min="1547" max="1547" width="13.28515625" style="985" bestFit="1" customWidth="1"/>
    <col min="1548" max="1548" width="16.5703125" style="985" bestFit="1" customWidth="1"/>
    <col min="1549" max="1549" width="21.7109375" style="985" customWidth="1"/>
    <col min="1550" max="1550" width="13.28515625" style="985" bestFit="1" customWidth="1"/>
    <col min="1551" max="1552" width="0" style="985" hidden="1" customWidth="1"/>
    <col min="1553" max="1553" width="3" style="985" customWidth="1"/>
    <col min="1554" max="1792" width="9.140625" style="985"/>
    <col min="1793" max="1793" width="0" style="985" hidden="1" customWidth="1"/>
    <col min="1794" max="1794" width="29" style="985" customWidth="1"/>
    <col min="1795" max="1795" width="16.5703125" style="985" bestFit="1" customWidth="1"/>
    <col min="1796" max="1796" width="21.7109375" style="985" customWidth="1"/>
    <col min="1797" max="1797" width="13.28515625" style="985" bestFit="1" customWidth="1"/>
    <col min="1798" max="1798" width="16.5703125" style="985" bestFit="1" customWidth="1"/>
    <col min="1799" max="1799" width="21.7109375" style="985" customWidth="1"/>
    <col min="1800" max="1800" width="13.28515625" style="985" bestFit="1" customWidth="1"/>
    <col min="1801" max="1801" width="16.5703125" style="985" bestFit="1" customWidth="1"/>
    <col min="1802" max="1802" width="21.7109375" style="985" customWidth="1"/>
    <col min="1803" max="1803" width="13.28515625" style="985" bestFit="1" customWidth="1"/>
    <col min="1804" max="1804" width="16.5703125" style="985" bestFit="1" customWidth="1"/>
    <col min="1805" max="1805" width="21.7109375" style="985" customWidth="1"/>
    <col min="1806" max="1806" width="13.28515625" style="985" bestFit="1" customWidth="1"/>
    <col min="1807" max="1808" width="0" style="985" hidden="1" customWidth="1"/>
    <col min="1809" max="1809" width="3" style="985" customWidth="1"/>
    <col min="1810" max="2048" width="9.140625" style="985"/>
    <col min="2049" max="2049" width="0" style="985" hidden="1" customWidth="1"/>
    <col min="2050" max="2050" width="29" style="985" customWidth="1"/>
    <col min="2051" max="2051" width="16.5703125" style="985" bestFit="1" customWidth="1"/>
    <col min="2052" max="2052" width="21.7109375" style="985" customWidth="1"/>
    <col min="2053" max="2053" width="13.28515625" style="985" bestFit="1" customWidth="1"/>
    <col min="2054" max="2054" width="16.5703125" style="985" bestFit="1" customWidth="1"/>
    <col min="2055" max="2055" width="21.7109375" style="985" customWidth="1"/>
    <col min="2056" max="2056" width="13.28515625" style="985" bestFit="1" customWidth="1"/>
    <col min="2057" max="2057" width="16.5703125" style="985" bestFit="1" customWidth="1"/>
    <col min="2058" max="2058" width="21.7109375" style="985" customWidth="1"/>
    <col min="2059" max="2059" width="13.28515625" style="985" bestFit="1" customWidth="1"/>
    <col min="2060" max="2060" width="16.5703125" style="985" bestFit="1" customWidth="1"/>
    <col min="2061" max="2061" width="21.7109375" style="985" customWidth="1"/>
    <col min="2062" max="2062" width="13.28515625" style="985" bestFit="1" customWidth="1"/>
    <col min="2063" max="2064" width="0" style="985" hidden="1" customWidth="1"/>
    <col min="2065" max="2065" width="3" style="985" customWidth="1"/>
    <col min="2066" max="2304" width="9.140625" style="985"/>
    <col min="2305" max="2305" width="0" style="985" hidden="1" customWidth="1"/>
    <col min="2306" max="2306" width="29" style="985" customWidth="1"/>
    <col min="2307" max="2307" width="16.5703125" style="985" bestFit="1" customWidth="1"/>
    <col min="2308" max="2308" width="21.7109375" style="985" customWidth="1"/>
    <col min="2309" max="2309" width="13.28515625" style="985" bestFit="1" customWidth="1"/>
    <col min="2310" max="2310" width="16.5703125" style="985" bestFit="1" customWidth="1"/>
    <col min="2311" max="2311" width="21.7109375" style="985" customWidth="1"/>
    <col min="2312" max="2312" width="13.28515625" style="985" bestFit="1" customWidth="1"/>
    <col min="2313" max="2313" width="16.5703125" style="985" bestFit="1" customWidth="1"/>
    <col min="2314" max="2314" width="21.7109375" style="985" customWidth="1"/>
    <col min="2315" max="2315" width="13.28515625" style="985" bestFit="1" customWidth="1"/>
    <col min="2316" max="2316" width="16.5703125" style="985" bestFit="1" customWidth="1"/>
    <col min="2317" max="2317" width="21.7109375" style="985" customWidth="1"/>
    <col min="2318" max="2318" width="13.28515625" style="985" bestFit="1" customWidth="1"/>
    <col min="2319" max="2320" width="0" style="985" hidden="1" customWidth="1"/>
    <col min="2321" max="2321" width="3" style="985" customWidth="1"/>
    <col min="2322" max="2560" width="9.140625" style="985"/>
    <col min="2561" max="2561" width="0" style="985" hidden="1" customWidth="1"/>
    <col min="2562" max="2562" width="29" style="985" customWidth="1"/>
    <col min="2563" max="2563" width="16.5703125" style="985" bestFit="1" customWidth="1"/>
    <col min="2564" max="2564" width="21.7109375" style="985" customWidth="1"/>
    <col min="2565" max="2565" width="13.28515625" style="985" bestFit="1" customWidth="1"/>
    <col min="2566" max="2566" width="16.5703125" style="985" bestFit="1" customWidth="1"/>
    <col min="2567" max="2567" width="21.7109375" style="985" customWidth="1"/>
    <col min="2568" max="2568" width="13.28515625" style="985" bestFit="1" customWidth="1"/>
    <col min="2569" max="2569" width="16.5703125" style="985" bestFit="1" customWidth="1"/>
    <col min="2570" max="2570" width="21.7109375" style="985" customWidth="1"/>
    <col min="2571" max="2571" width="13.28515625" style="985" bestFit="1" customWidth="1"/>
    <col min="2572" max="2572" width="16.5703125" style="985" bestFit="1" customWidth="1"/>
    <col min="2573" max="2573" width="21.7109375" style="985" customWidth="1"/>
    <col min="2574" max="2574" width="13.28515625" style="985" bestFit="1" customWidth="1"/>
    <col min="2575" max="2576" width="0" style="985" hidden="1" customWidth="1"/>
    <col min="2577" max="2577" width="3" style="985" customWidth="1"/>
    <col min="2578" max="2816" width="9.140625" style="985"/>
    <col min="2817" max="2817" width="0" style="985" hidden="1" customWidth="1"/>
    <col min="2818" max="2818" width="29" style="985" customWidth="1"/>
    <col min="2819" max="2819" width="16.5703125" style="985" bestFit="1" customWidth="1"/>
    <col min="2820" max="2820" width="21.7109375" style="985" customWidth="1"/>
    <col min="2821" max="2821" width="13.28515625" style="985" bestFit="1" customWidth="1"/>
    <col min="2822" max="2822" width="16.5703125" style="985" bestFit="1" customWidth="1"/>
    <col min="2823" max="2823" width="21.7109375" style="985" customWidth="1"/>
    <col min="2824" max="2824" width="13.28515625" style="985" bestFit="1" customWidth="1"/>
    <col min="2825" max="2825" width="16.5703125" style="985" bestFit="1" customWidth="1"/>
    <col min="2826" max="2826" width="21.7109375" style="985" customWidth="1"/>
    <col min="2827" max="2827" width="13.28515625" style="985" bestFit="1" customWidth="1"/>
    <col min="2828" max="2828" width="16.5703125" style="985" bestFit="1" customWidth="1"/>
    <col min="2829" max="2829" width="21.7109375" style="985" customWidth="1"/>
    <col min="2830" max="2830" width="13.28515625" style="985" bestFit="1" customWidth="1"/>
    <col min="2831" max="2832" width="0" style="985" hidden="1" customWidth="1"/>
    <col min="2833" max="2833" width="3" style="985" customWidth="1"/>
    <col min="2834" max="3072" width="9.140625" style="985"/>
    <col min="3073" max="3073" width="0" style="985" hidden="1" customWidth="1"/>
    <col min="3074" max="3074" width="29" style="985" customWidth="1"/>
    <col min="3075" max="3075" width="16.5703125" style="985" bestFit="1" customWidth="1"/>
    <col min="3076" max="3076" width="21.7109375" style="985" customWidth="1"/>
    <col min="3077" max="3077" width="13.28515625" style="985" bestFit="1" customWidth="1"/>
    <col min="3078" max="3078" width="16.5703125" style="985" bestFit="1" customWidth="1"/>
    <col min="3079" max="3079" width="21.7109375" style="985" customWidth="1"/>
    <col min="3080" max="3080" width="13.28515625" style="985" bestFit="1" customWidth="1"/>
    <col min="3081" max="3081" width="16.5703125" style="985" bestFit="1" customWidth="1"/>
    <col min="3082" max="3082" width="21.7109375" style="985" customWidth="1"/>
    <col min="3083" max="3083" width="13.28515625" style="985" bestFit="1" customWidth="1"/>
    <col min="3084" max="3084" width="16.5703125" style="985" bestFit="1" customWidth="1"/>
    <col min="3085" max="3085" width="21.7109375" style="985" customWidth="1"/>
    <col min="3086" max="3086" width="13.28515625" style="985" bestFit="1" customWidth="1"/>
    <col min="3087" max="3088" width="0" style="985" hidden="1" customWidth="1"/>
    <col min="3089" max="3089" width="3" style="985" customWidth="1"/>
    <col min="3090" max="3328" width="9.140625" style="985"/>
    <col min="3329" max="3329" width="0" style="985" hidden="1" customWidth="1"/>
    <col min="3330" max="3330" width="29" style="985" customWidth="1"/>
    <col min="3331" max="3331" width="16.5703125" style="985" bestFit="1" customWidth="1"/>
    <col min="3332" max="3332" width="21.7109375" style="985" customWidth="1"/>
    <col min="3333" max="3333" width="13.28515625" style="985" bestFit="1" customWidth="1"/>
    <col min="3334" max="3334" width="16.5703125" style="985" bestFit="1" customWidth="1"/>
    <col min="3335" max="3335" width="21.7109375" style="985" customWidth="1"/>
    <col min="3336" max="3336" width="13.28515625" style="985" bestFit="1" customWidth="1"/>
    <col min="3337" max="3337" width="16.5703125" style="985" bestFit="1" customWidth="1"/>
    <col min="3338" max="3338" width="21.7109375" style="985" customWidth="1"/>
    <col min="3339" max="3339" width="13.28515625" style="985" bestFit="1" customWidth="1"/>
    <col min="3340" max="3340" width="16.5703125" style="985" bestFit="1" customWidth="1"/>
    <col min="3341" max="3341" width="21.7109375" style="985" customWidth="1"/>
    <col min="3342" max="3342" width="13.28515625" style="985" bestFit="1" customWidth="1"/>
    <col min="3343" max="3344" width="0" style="985" hidden="1" customWidth="1"/>
    <col min="3345" max="3345" width="3" style="985" customWidth="1"/>
    <col min="3346" max="3584" width="9.140625" style="985"/>
    <col min="3585" max="3585" width="0" style="985" hidden="1" customWidth="1"/>
    <col min="3586" max="3586" width="29" style="985" customWidth="1"/>
    <col min="3587" max="3587" width="16.5703125" style="985" bestFit="1" customWidth="1"/>
    <col min="3588" max="3588" width="21.7109375" style="985" customWidth="1"/>
    <col min="3589" max="3589" width="13.28515625" style="985" bestFit="1" customWidth="1"/>
    <col min="3590" max="3590" width="16.5703125" style="985" bestFit="1" customWidth="1"/>
    <col min="3591" max="3591" width="21.7109375" style="985" customWidth="1"/>
    <col min="3592" max="3592" width="13.28515625" style="985" bestFit="1" customWidth="1"/>
    <col min="3593" max="3593" width="16.5703125" style="985" bestFit="1" customWidth="1"/>
    <col min="3594" max="3594" width="21.7109375" style="985" customWidth="1"/>
    <col min="3595" max="3595" width="13.28515625" style="985" bestFit="1" customWidth="1"/>
    <col min="3596" max="3596" width="16.5703125" style="985" bestFit="1" customWidth="1"/>
    <col min="3597" max="3597" width="21.7109375" style="985" customWidth="1"/>
    <col min="3598" max="3598" width="13.28515625" style="985" bestFit="1" customWidth="1"/>
    <col min="3599" max="3600" width="0" style="985" hidden="1" customWidth="1"/>
    <col min="3601" max="3601" width="3" style="985" customWidth="1"/>
    <col min="3602" max="3840" width="9.140625" style="985"/>
    <col min="3841" max="3841" width="0" style="985" hidden="1" customWidth="1"/>
    <col min="3842" max="3842" width="29" style="985" customWidth="1"/>
    <col min="3843" max="3843" width="16.5703125" style="985" bestFit="1" customWidth="1"/>
    <col min="3844" max="3844" width="21.7109375" style="985" customWidth="1"/>
    <col min="3845" max="3845" width="13.28515625" style="985" bestFit="1" customWidth="1"/>
    <col min="3846" max="3846" width="16.5703125" style="985" bestFit="1" customWidth="1"/>
    <col min="3847" max="3847" width="21.7109375" style="985" customWidth="1"/>
    <col min="3848" max="3848" width="13.28515625" style="985" bestFit="1" customWidth="1"/>
    <col min="3849" max="3849" width="16.5703125" style="985" bestFit="1" customWidth="1"/>
    <col min="3850" max="3850" width="21.7109375" style="985" customWidth="1"/>
    <col min="3851" max="3851" width="13.28515625" style="985" bestFit="1" customWidth="1"/>
    <col min="3852" max="3852" width="16.5703125" style="985" bestFit="1" customWidth="1"/>
    <col min="3853" max="3853" width="21.7109375" style="985" customWidth="1"/>
    <col min="3854" max="3854" width="13.28515625" style="985" bestFit="1" customWidth="1"/>
    <col min="3855" max="3856" width="0" style="985" hidden="1" customWidth="1"/>
    <col min="3857" max="3857" width="3" style="985" customWidth="1"/>
    <col min="3858" max="4096" width="9.140625" style="985"/>
    <col min="4097" max="4097" width="0" style="985" hidden="1" customWidth="1"/>
    <col min="4098" max="4098" width="29" style="985" customWidth="1"/>
    <col min="4099" max="4099" width="16.5703125" style="985" bestFit="1" customWidth="1"/>
    <col min="4100" max="4100" width="21.7109375" style="985" customWidth="1"/>
    <col min="4101" max="4101" width="13.28515625" style="985" bestFit="1" customWidth="1"/>
    <col min="4102" max="4102" width="16.5703125" style="985" bestFit="1" customWidth="1"/>
    <col min="4103" max="4103" width="21.7109375" style="985" customWidth="1"/>
    <col min="4104" max="4104" width="13.28515625" style="985" bestFit="1" customWidth="1"/>
    <col min="4105" max="4105" width="16.5703125" style="985" bestFit="1" customWidth="1"/>
    <col min="4106" max="4106" width="21.7109375" style="985" customWidth="1"/>
    <col min="4107" max="4107" width="13.28515625" style="985" bestFit="1" customWidth="1"/>
    <col min="4108" max="4108" width="16.5703125" style="985" bestFit="1" customWidth="1"/>
    <col min="4109" max="4109" width="21.7109375" style="985" customWidth="1"/>
    <col min="4110" max="4110" width="13.28515625" style="985" bestFit="1" customWidth="1"/>
    <col min="4111" max="4112" width="0" style="985" hidden="1" customWidth="1"/>
    <col min="4113" max="4113" width="3" style="985" customWidth="1"/>
    <col min="4114" max="4352" width="9.140625" style="985"/>
    <col min="4353" max="4353" width="0" style="985" hidden="1" customWidth="1"/>
    <col min="4354" max="4354" width="29" style="985" customWidth="1"/>
    <col min="4355" max="4355" width="16.5703125" style="985" bestFit="1" customWidth="1"/>
    <col min="4356" max="4356" width="21.7109375" style="985" customWidth="1"/>
    <col min="4357" max="4357" width="13.28515625" style="985" bestFit="1" customWidth="1"/>
    <col min="4358" max="4358" width="16.5703125" style="985" bestFit="1" customWidth="1"/>
    <col min="4359" max="4359" width="21.7109375" style="985" customWidth="1"/>
    <col min="4360" max="4360" width="13.28515625" style="985" bestFit="1" customWidth="1"/>
    <col min="4361" max="4361" width="16.5703125" style="985" bestFit="1" customWidth="1"/>
    <col min="4362" max="4362" width="21.7109375" style="985" customWidth="1"/>
    <col min="4363" max="4363" width="13.28515625" style="985" bestFit="1" customWidth="1"/>
    <col min="4364" max="4364" width="16.5703125" style="985" bestFit="1" customWidth="1"/>
    <col min="4365" max="4365" width="21.7109375" style="985" customWidth="1"/>
    <col min="4366" max="4366" width="13.28515625" style="985" bestFit="1" customWidth="1"/>
    <col min="4367" max="4368" width="0" style="985" hidden="1" customWidth="1"/>
    <col min="4369" max="4369" width="3" style="985" customWidth="1"/>
    <col min="4370" max="4608" width="9.140625" style="985"/>
    <col min="4609" max="4609" width="0" style="985" hidden="1" customWidth="1"/>
    <col min="4610" max="4610" width="29" style="985" customWidth="1"/>
    <col min="4611" max="4611" width="16.5703125" style="985" bestFit="1" customWidth="1"/>
    <col min="4612" max="4612" width="21.7109375" style="985" customWidth="1"/>
    <col min="4613" max="4613" width="13.28515625" style="985" bestFit="1" customWidth="1"/>
    <col min="4614" max="4614" width="16.5703125" style="985" bestFit="1" customWidth="1"/>
    <col min="4615" max="4615" width="21.7109375" style="985" customWidth="1"/>
    <col min="4616" max="4616" width="13.28515625" style="985" bestFit="1" customWidth="1"/>
    <col min="4617" max="4617" width="16.5703125" style="985" bestFit="1" customWidth="1"/>
    <col min="4618" max="4618" width="21.7109375" style="985" customWidth="1"/>
    <col min="4619" max="4619" width="13.28515625" style="985" bestFit="1" customWidth="1"/>
    <col min="4620" max="4620" width="16.5703125" style="985" bestFit="1" customWidth="1"/>
    <col min="4621" max="4621" width="21.7109375" style="985" customWidth="1"/>
    <col min="4622" max="4622" width="13.28515625" style="985" bestFit="1" customWidth="1"/>
    <col min="4623" max="4624" width="0" style="985" hidden="1" customWidth="1"/>
    <col min="4625" max="4625" width="3" style="985" customWidth="1"/>
    <col min="4626" max="4864" width="9.140625" style="985"/>
    <col min="4865" max="4865" width="0" style="985" hidden="1" customWidth="1"/>
    <col min="4866" max="4866" width="29" style="985" customWidth="1"/>
    <col min="4867" max="4867" width="16.5703125" style="985" bestFit="1" customWidth="1"/>
    <col min="4868" max="4868" width="21.7109375" style="985" customWidth="1"/>
    <col min="4869" max="4869" width="13.28515625" style="985" bestFit="1" customWidth="1"/>
    <col min="4870" max="4870" width="16.5703125" style="985" bestFit="1" customWidth="1"/>
    <col min="4871" max="4871" width="21.7109375" style="985" customWidth="1"/>
    <col min="4872" max="4872" width="13.28515625" style="985" bestFit="1" customWidth="1"/>
    <col min="4873" max="4873" width="16.5703125" style="985" bestFit="1" customWidth="1"/>
    <col min="4874" max="4874" width="21.7109375" style="985" customWidth="1"/>
    <col min="4875" max="4875" width="13.28515625" style="985" bestFit="1" customWidth="1"/>
    <col min="4876" max="4876" width="16.5703125" style="985" bestFit="1" customWidth="1"/>
    <col min="4877" max="4877" width="21.7109375" style="985" customWidth="1"/>
    <col min="4878" max="4878" width="13.28515625" style="985" bestFit="1" customWidth="1"/>
    <col min="4879" max="4880" width="0" style="985" hidden="1" customWidth="1"/>
    <col min="4881" max="4881" width="3" style="985" customWidth="1"/>
    <col min="4882" max="5120" width="9.140625" style="985"/>
    <col min="5121" max="5121" width="0" style="985" hidden="1" customWidth="1"/>
    <col min="5122" max="5122" width="29" style="985" customWidth="1"/>
    <col min="5123" max="5123" width="16.5703125" style="985" bestFit="1" customWidth="1"/>
    <col min="5124" max="5124" width="21.7109375" style="985" customWidth="1"/>
    <col min="5125" max="5125" width="13.28515625" style="985" bestFit="1" customWidth="1"/>
    <col min="5126" max="5126" width="16.5703125" style="985" bestFit="1" customWidth="1"/>
    <col min="5127" max="5127" width="21.7109375" style="985" customWidth="1"/>
    <col min="5128" max="5128" width="13.28515625" style="985" bestFit="1" customWidth="1"/>
    <col min="5129" max="5129" width="16.5703125" style="985" bestFit="1" customWidth="1"/>
    <col min="5130" max="5130" width="21.7109375" style="985" customWidth="1"/>
    <col min="5131" max="5131" width="13.28515625" style="985" bestFit="1" customWidth="1"/>
    <col min="5132" max="5132" width="16.5703125" style="985" bestFit="1" customWidth="1"/>
    <col min="5133" max="5133" width="21.7109375" style="985" customWidth="1"/>
    <col min="5134" max="5134" width="13.28515625" style="985" bestFit="1" customWidth="1"/>
    <col min="5135" max="5136" width="0" style="985" hidden="1" customWidth="1"/>
    <col min="5137" max="5137" width="3" style="985" customWidth="1"/>
    <col min="5138" max="5376" width="9.140625" style="985"/>
    <col min="5377" max="5377" width="0" style="985" hidden="1" customWidth="1"/>
    <col min="5378" max="5378" width="29" style="985" customWidth="1"/>
    <col min="5379" max="5379" width="16.5703125" style="985" bestFit="1" customWidth="1"/>
    <col min="5380" max="5380" width="21.7109375" style="985" customWidth="1"/>
    <col min="5381" max="5381" width="13.28515625" style="985" bestFit="1" customWidth="1"/>
    <col min="5382" max="5382" width="16.5703125" style="985" bestFit="1" customWidth="1"/>
    <col min="5383" max="5383" width="21.7109375" style="985" customWidth="1"/>
    <col min="5384" max="5384" width="13.28515625" style="985" bestFit="1" customWidth="1"/>
    <col min="5385" max="5385" width="16.5703125" style="985" bestFit="1" customWidth="1"/>
    <col min="5386" max="5386" width="21.7109375" style="985" customWidth="1"/>
    <col min="5387" max="5387" width="13.28515625" style="985" bestFit="1" customWidth="1"/>
    <col min="5388" max="5388" width="16.5703125" style="985" bestFit="1" customWidth="1"/>
    <col min="5389" max="5389" width="21.7109375" style="985" customWidth="1"/>
    <col min="5390" max="5390" width="13.28515625" style="985" bestFit="1" customWidth="1"/>
    <col min="5391" max="5392" width="0" style="985" hidden="1" customWidth="1"/>
    <col min="5393" max="5393" width="3" style="985" customWidth="1"/>
    <col min="5394" max="5632" width="9.140625" style="985"/>
    <col min="5633" max="5633" width="0" style="985" hidden="1" customWidth="1"/>
    <col min="5634" max="5634" width="29" style="985" customWidth="1"/>
    <col min="5635" max="5635" width="16.5703125" style="985" bestFit="1" customWidth="1"/>
    <col min="5636" max="5636" width="21.7109375" style="985" customWidth="1"/>
    <col min="5637" max="5637" width="13.28515625" style="985" bestFit="1" customWidth="1"/>
    <col min="5638" max="5638" width="16.5703125" style="985" bestFit="1" customWidth="1"/>
    <col min="5639" max="5639" width="21.7109375" style="985" customWidth="1"/>
    <col min="5640" max="5640" width="13.28515625" style="985" bestFit="1" customWidth="1"/>
    <col min="5641" max="5641" width="16.5703125" style="985" bestFit="1" customWidth="1"/>
    <col min="5642" max="5642" width="21.7109375" style="985" customWidth="1"/>
    <col min="5643" max="5643" width="13.28515625" style="985" bestFit="1" customWidth="1"/>
    <col min="5644" max="5644" width="16.5703125" style="985" bestFit="1" customWidth="1"/>
    <col min="5645" max="5645" width="21.7109375" style="985" customWidth="1"/>
    <col min="5646" max="5646" width="13.28515625" style="985" bestFit="1" customWidth="1"/>
    <col min="5647" max="5648" width="0" style="985" hidden="1" customWidth="1"/>
    <col min="5649" max="5649" width="3" style="985" customWidth="1"/>
    <col min="5650" max="5888" width="9.140625" style="985"/>
    <col min="5889" max="5889" width="0" style="985" hidden="1" customWidth="1"/>
    <col min="5890" max="5890" width="29" style="985" customWidth="1"/>
    <col min="5891" max="5891" width="16.5703125" style="985" bestFit="1" customWidth="1"/>
    <col min="5892" max="5892" width="21.7109375" style="985" customWidth="1"/>
    <col min="5893" max="5893" width="13.28515625" style="985" bestFit="1" customWidth="1"/>
    <col min="5894" max="5894" width="16.5703125" style="985" bestFit="1" customWidth="1"/>
    <col min="5895" max="5895" width="21.7109375" style="985" customWidth="1"/>
    <col min="5896" max="5896" width="13.28515625" style="985" bestFit="1" customWidth="1"/>
    <col min="5897" max="5897" width="16.5703125" style="985" bestFit="1" customWidth="1"/>
    <col min="5898" max="5898" width="21.7109375" style="985" customWidth="1"/>
    <col min="5899" max="5899" width="13.28515625" style="985" bestFit="1" customWidth="1"/>
    <col min="5900" max="5900" width="16.5703125" style="985" bestFit="1" customWidth="1"/>
    <col min="5901" max="5901" width="21.7109375" style="985" customWidth="1"/>
    <col min="5902" max="5902" width="13.28515625" style="985" bestFit="1" customWidth="1"/>
    <col min="5903" max="5904" width="0" style="985" hidden="1" customWidth="1"/>
    <col min="5905" max="5905" width="3" style="985" customWidth="1"/>
    <col min="5906" max="6144" width="9.140625" style="985"/>
    <col min="6145" max="6145" width="0" style="985" hidden="1" customWidth="1"/>
    <col min="6146" max="6146" width="29" style="985" customWidth="1"/>
    <col min="6147" max="6147" width="16.5703125" style="985" bestFit="1" customWidth="1"/>
    <col min="6148" max="6148" width="21.7109375" style="985" customWidth="1"/>
    <col min="6149" max="6149" width="13.28515625" style="985" bestFit="1" customWidth="1"/>
    <col min="6150" max="6150" width="16.5703125" style="985" bestFit="1" customWidth="1"/>
    <col min="6151" max="6151" width="21.7109375" style="985" customWidth="1"/>
    <col min="6152" max="6152" width="13.28515625" style="985" bestFit="1" customWidth="1"/>
    <col min="6153" max="6153" width="16.5703125" style="985" bestFit="1" customWidth="1"/>
    <col min="6154" max="6154" width="21.7109375" style="985" customWidth="1"/>
    <col min="6155" max="6155" width="13.28515625" style="985" bestFit="1" customWidth="1"/>
    <col min="6156" max="6156" width="16.5703125" style="985" bestFit="1" customWidth="1"/>
    <col min="6157" max="6157" width="21.7109375" style="985" customWidth="1"/>
    <col min="6158" max="6158" width="13.28515625" style="985" bestFit="1" customWidth="1"/>
    <col min="6159" max="6160" width="0" style="985" hidden="1" customWidth="1"/>
    <col min="6161" max="6161" width="3" style="985" customWidth="1"/>
    <col min="6162" max="6400" width="9.140625" style="985"/>
    <col min="6401" max="6401" width="0" style="985" hidden="1" customWidth="1"/>
    <col min="6402" max="6402" width="29" style="985" customWidth="1"/>
    <col min="6403" max="6403" width="16.5703125" style="985" bestFit="1" customWidth="1"/>
    <col min="6404" max="6404" width="21.7109375" style="985" customWidth="1"/>
    <col min="6405" max="6405" width="13.28515625" style="985" bestFit="1" customWidth="1"/>
    <col min="6406" max="6406" width="16.5703125" style="985" bestFit="1" customWidth="1"/>
    <col min="6407" max="6407" width="21.7109375" style="985" customWidth="1"/>
    <col min="6408" max="6408" width="13.28515625" style="985" bestFit="1" customWidth="1"/>
    <col min="6409" max="6409" width="16.5703125" style="985" bestFit="1" customWidth="1"/>
    <col min="6410" max="6410" width="21.7109375" style="985" customWidth="1"/>
    <col min="6411" max="6411" width="13.28515625" style="985" bestFit="1" customWidth="1"/>
    <col min="6412" max="6412" width="16.5703125" style="985" bestFit="1" customWidth="1"/>
    <col min="6413" max="6413" width="21.7109375" style="985" customWidth="1"/>
    <col min="6414" max="6414" width="13.28515625" style="985" bestFit="1" customWidth="1"/>
    <col min="6415" max="6416" width="0" style="985" hidden="1" customWidth="1"/>
    <col min="6417" max="6417" width="3" style="985" customWidth="1"/>
    <col min="6418" max="6656" width="9.140625" style="985"/>
    <col min="6657" max="6657" width="0" style="985" hidden="1" customWidth="1"/>
    <col min="6658" max="6658" width="29" style="985" customWidth="1"/>
    <col min="6659" max="6659" width="16.5703125" style="985" bestFit="1" customWidth="1"/>
    <col min="6660" max="6660" width="21.7109375" style="985" customWidth="1"/>
    <col min="6661" max="6661" width="13.28515625" style="985" bestFit="1" customWidth="1"/>
    <col min="6662" max="6662" width="16.5703125" style="985" bestFit="1" customWidth="1"/>
    <col min="6663" max="6663" width="21.7109375" style="985" customWidth="1"/>
    <col min="6664" max="6664" width="13.28515625" style="985" bestFit="1" customWidth="1"/>
    <col min="6665" max="6665" width="16.5703125" style="985" bestFit="1" customWidth="1"/>
    <col min="6666" max="6666" width="21.7109375" style="985" customWidth="1"/>
    <col min="6667" max="6667" width="13.28515625" style="985" bestFit="1" customWidth="1"/>
    <col min="6668" max="6668" width="16.5703125" style="985" bestFit="1" customWidth="1"/>
    <col min="6669" max="6669" width="21.7109375" style="985" customWidth="1"/>
    <col min="6670" max="6670" width="13.28515625" style="985" bestFit="1" customWidth="1"/>
    <col min="6671" max="6672" width="0" style="985" hidden="1" customWidth="1"/>
    <col min="6673" max="6673" width="3" style="985" customWidth="1"/>
    <col min="6674" max="6912" width="9.140625" style="985"/>
    <col min="6913" max="6913" width="0" style="985" hidden="1" customWidth="1"/>
    <col min="6914" max="6914" width="29" style="985" customWidth="1"/>
    <col min="6915" max="6915" width="16.5703125" style="985" bestFit="1" customWidth="1"/>
    <col min="6916" max="6916" width="21.7109375" style="985" customWidth="1"/>
    <col min="6917" max="6917" width="13.28515625" style="985" bestFit="1" customWidth="1"/>
    <col min="6918" max="6918" width="16.5703125" style="985" bestFit="1" customWidth="1"/>
    <col min="6919" max="6919" width="21.7109375" style="985" customWidth="1"/>
    <col min="6920" max="6920" width="13.28515625" style="985" bestFit="1" customWidth="1"/>
    <col min="6921" max="6921" width="16.5703125" style="985" bestFit="1" customWidth="1"/>
    <col min="6922" max="6922" width="21.7109375" style="985" customWidth="1"/>
    <col min="6923" max="6923" width="13.28515625" style="985" bestFit="1" customWidth="1"/>
    <col min="6924" max="6924" width="16.5703125" style="985" bestFit="1" customWidth="1"/>
    <col min="6925" max="6925" width="21.7109375" style="985" customWidth="1"/>
    <col min="6926" max="6926" width="13.28515625" style="985" bestFit="1" customWidth="1"/>
    <col min="6927" max="6928" width="0" style="985" hidden="1" customWidth="1"/>
    <col min="6929" max="6929" width="3" style="985" customWidth="1"/>
    <col min="6930" max="7168" width="9.140625" style="985"/>
    <col min="7169" max="7169" width="0" style="985" hidden="1" customWidth="1"/>
    <col min="7170" max="7170" width="29" style="985" customWidth="1"/>
    <col min="7171" max="7171" width="16.5703125" style="985" bestFit="1" customWidth="1"/>
    <col min="7172" max="7172" width="21.7109375" style="985" customWidth="1"/>
    <col min="7173" max="7173" width="13.28515625" style="985" bestFit="1" customWidth="1"/>
    <col min="7174" max="7174" width="16.5703125" style="985" bestFit="1" customWidth="1"/>
    <col min="7175" max="7175" width="21.7109375" style="985" customWidth="1"/>
    <col min="7176" max="7176" width="13.28515625" style="985" bestFit="1" customWidth="1"/>
    <col min="7177" max="7177" width="16.5703125" style="985" bestFit="1" customWidth="1"/>
    <col min="7178" max="7178" width="21.7109375" style="985" customWidth="1"/>
    <col min="7179" max="7179" width="13.28515625" style="985" bestFit="1" customWidth="1"/>
    <col min="7180" max="7180" width="16.5703125" style="985" bestFit="1" customWidth="1"/>
    <col min="7181" max="7181" width="21.7109375" style="985" customWidth="1"/>
    <col min="7182" max="7182" width="13.28515625" style="985" bestFit="1" customWidth="1"/>
    <col min="7183" max="7184" width="0" style="985" hidden="1" customWidth="1"/>
    <col min="7185" max="7185" width="3" style="985" customWidth="1"/>
    <col min="7186" max="7424" width="9.140625" style="985"/>
    <col min="7425" max="7425" width="0" style="985" hidden="1" customWidth="1"/>
    <col min="7426" max="7426" width="29" style="985" customWidth="1"/>
    <col min="7427" max="7427" width="16.5703125" style="985" bestFit="1" customWidth="1"/>
    <col min="7428" max="7428" width="21.7109375" style="985" customWidth="1"/>
    <col min="7429" max="7429" width="13.28515625" style="985" bestFit="1" customWidth="1"/>
    <col min="7430" max="7430" width="16.5703125" style="985" bestFit="1" customWidth="1"/>
    <col min="7431" max="7431" width="21.7109375" style="985" customWidth="1"/>
    <col min="7432" max="7432" width="13.28515625" style="985" bestFit="1" customWidth="1"/>
    <col min="7433" max="7433" width="16.5703125" style="985" bestFit="1" customWidth="1"/>
    <col min="7434" max="7434" width="21.7109375" style="985" customWidth="1"/>
    <col min="7435" max="7435" width="13.28515625" style="985" bestFit="1" customWidth="1"/>
    <col min="7436" max="7436" width="16.5703125" style="985" bestFit="1" customWidth="1"/>
    <col min="7437" max="7437" width="21.7109375" style="985" customWidth="1"/>
    <col min="7438" max="7438" width="13.28515625" style="985" bestFit="1" customWidth="1"/>
    <col min="7439" max="7440" width="0" style="985" hidden="1" customWidth="1"/>
    <col min="7441" max="7441" width="3" style="985" customWidth="1"/>
    <col min="7442" max="7680" width="9.140625" style="985"/>
    <col min="7681" max="7681" width="0" style="985" hidden="1" customWidth="1"/>
    <col min="7682" max="7682" width="29" style="985" customWidth="1"/>
    <col min="7683" max="7683" width="16.5703125" style="985" bestFit="1" customWidth="1"/>
    <col min="7684" max="7684" width="21.7109375" style="985" customWidth="1"/>
    <col min="7685" max="7685" width="13.28515625" style="985" bestFit="1" customWidth="1"/>
    <col min="7686" max="7686" width="16.5703125" style="985" bestFit="1" customWidth="1"/>
    <col min="7687" max="7687" width="21.7109375" style="985" customWidth="1"/>
    <col min="7688" max="7688" width="13.28515625" style="985" bestFit="1" customWidth="1"/>
    <col min="7689" max="7689" width="16.5703125" style="985" bestFit="1" customWidth="1"/>
    <col min="7690" max="7690" width="21.7109375" style="985" customWidth="1"/>
    <col min="7691" max="7691" width="13.28515625" style="985" bestFit="1" customWidth="1"/>
    <col min="7692" max="7692" width="16.5703125" style="985" bestFit="1" customWidth="1"/>
    <col min="7693" max="7693" width="21.7109375" style="985" customWidth="1"/>
    <col min="7694" max="7694" width="13.28515625" style="985" bestFit="1" customWidth="1"/>
    <col min="7695" max="7696" width="0" style="985" hidden="1" customWidth="1"/>
    <col min="7697" max="7697" width="3" style="985" customWidth="1"/>
    <col min="7698" max="7936" width="9.140625" style="985"/>
    <col min="7937" max="7937" width="0" style="985" hidden="1" customWidth="1"/>
    <col min="7938" max="7938" width="29" style="985" customWidth="1"/>
    <col min="7939" max="7939" width="16.5703125" style="985" bestFit="1" customWidth="1"/>
    <col min="7940" max="7940" width="21.7109375" style="985" customWidth="1"/>
    <col min="7941" max="7941" width="13.28515625" style="985" bestFit="1" customWidth="1"/>
    <col min="7942" max="7942" width="16.5703125" style="985" bestFit="1" customWidth="1"/>
    <col min="7943" max="7943" width="21.7109375" style="985" customWidth="1"/>
    <col min="7944" max="7944" width="13.28515625" style="985" bestFit="1" customWidth="1"/>
    <col min="7945" max="7945" width="16.5703125" style="985" bestFit="1" customWidth="1"/>
    <col min="7946" max="7946" width="21.7109375" style="985" customWidth="1"/>
    <col min="7947" max="7947" width="13.28515625" style="985" bestFit="1" customWidth="1"/>
    <col min="7948" max="7948" width="16.5703125" style="985" bestFit="1" customWidth="1"/>
    <col min="7949" max="7949" width="21.7109375" style="985" customWidth="1"/>
    <col min="7950" max="7950" width="13.28515625" style="985" bestFit="1" customWidth="1"/>
    <col min="7951" max="7952" width="0" style="985" hidden="1" customWidth="1"/>
    <col min="7953" max="7953" width="3" style="985" customWidth="1"/>
    <col min="7954" max="8192" width="9.140625" style="985"/>
    <col min="8193" max="8193" width="0" style="985" hidden="1" customWidth="1"/>
    <col min="8194" max="8194" width="29" style="985" customWidth="1"/>
    <col min="8195" max="8195" width="16.5703125" style="985" bestFit="1" customWidth="1"/>
    <col min="8196" max="8196" width="21.7109375" style="985" customWidth="1"/>
    <col min="8197" max="8197" width="13.28515625" style="985" bestFit="1" customWidth="1"/>
    <col min="8198" max="8198" width="16.5703125" style="985" bestFit="1" customWidth="1"/>
    <col min="8199" max="8199" width="21.7109375" style="985" customWidth="1"/>
    <col min="8200" max="8200" width="13.28515625" style="985" bestFit="1" customWidth="1"/>
    <col min="8201" max="8201" width="16.5703125" style="985" bestFit="1" customWidth="1"/>
    <col min="8202" max="8202" width="21.7109375" style="985" customWidth="1"/>
    <col min="8203" max="8203" width="13.28515625" style="985" bestFit="1" customWidth="1"/>
    <col min="8204" max="8204" width="16.5703125" style="985" bestFit="1" customWidth="1"/>
    <col min="8205" max="8205" width="21.7109375" style="985" customWidth="1"/>
    <col min="8206" max="8206" width="13.28515625" style="985" bestFit="1" customWidth="1"/>
    <col min="8207" max="8208" width="0" style="985" hidden="1" customWidth="1"/>
    <col min="8209" max="8209" width="3" style="985" customWidth="1"/>
    <col min="8210" max="8448" width="9.140625" style="985"/>
    <col min="8449" max="8449" width="0" style="985" hidden="1" customWidth="1"/>
    <col min="8450" max="8450" width="29" style="985" customWidth="1"/>
    <col min="8451" max="8451" width="16.5703125" style="985" bestFit="1" customWidth="1"/>
    <col min="8452" max="8452" width="21.7109375" style="985" customWidth="1"/>
    <col min="8453" max="8453" width="13.28515625" style="985" bestFit="1" customWidth="1"/>
    <col min="8454" max="8454" width="16.5703125" style="985" bestFit="1" customWidth="1"/>
    <col min="8455" max="8455" width="21.7109375" style="985" customWidth="1"/>
    <col min="8456" max="8456" width="13.28515625" style="985" bestFit="1" customWidth="1"/>
    <col min="8457" max="8457" width="16.5703125" style="985" bestFit="1" customWidth="1"/>
    <col min="8458" max="8458" width="21.7109375" style="985" customWidth="1"/>
    <col min="8459" max="8459" width="13.28515625" style="985" bestFit="1" customWidth="1"/>
    <col min="8460" max="8460" width="16.5703125" style="985" bestFit="1" customWidth="1"/>
    <col min="8461" max="8461" width="21.7109375" style="985" customWidth="1"/>
    <col min="8462" max="8462" width="13.28515625" style="985" bestFit="1" customWidth="1"/>
    <col min="8463" max="8464" width="0" style="985" hidden="1" customWidth="1"/>
    <col min="8465" max="8465" width="3" style="985" customWidth="1"/>
    <col min="8466" max="8704" width="9.140625" style="985"/>
    <col min="8705" max="8705" width="0" style="985" hidden="1" customWidth="1"/>
    <col min="8706" max="8706" width="29" style="985" customWidth="1"/>
    <col min="8707" max="8707" width="16.5703125" style="985" bestFit="1" customWidth="1"/>
    <col min="8708" max="8708" width="21.7109375" style="985" customWidth="1"/>
    <col min="8709" max="8709" width="13.28515625" style="985" bestFit="1" customWidth="1"/>
    <col min="8710" max="8710" width="16.5703125" style="985" bestFit="1" customWidth="1"/>
    <col min="8711" max="8711" width="21.7109375" style="985" customWidth="1"/>
    <col min="8712" max="8712" width="13.28515625" style="985" bestFit="1" customWidth="1"/>
    <col min="8713" max="8713" width="16.5703125" style="985" bestFit="1" customWidth="1"/>
    <col min="8714" max="8714" width="21.7109375" style="985" customWidth="1"/>
    <col min="8715" max="8715" width="13.28515625" style="985" bestFit="1" customWidth="1"/>
    <col min="8716" max="8716" width="16.5703125" style="985" bestFit="1" customWidth="1"/>
    <col min="8717" max="8717" width="21.7109375" style="985" customWidth="1"/>
    <col min="8718" max="8718" width="13.28515625" style="985" bestFit="1" customWidth="1"/>
    <col min="8719" max="8720" width="0" style="985" hidden="1" customWidth="1"/>
    <col min="8721" max="8721" width="3" style="985" customWidth="1"/>
    <col min="8722" max="8960" width="9.140625" style="985"/>
    <col min="8961" max="8961" width="0" style="985" hidden="1" customWidth="1"/>
    <col min="8962" max="8962" width="29" style="985" customWidth="1"/>
    <col min="8963" max="8963" width="16.5703125" style="985" bestFit="1" customWidth="1"/>
    <col min="8964" max="8964" width="21.7109375" style="985" customWidth="1"/>
    <col min="8965" max="8965" width="13.28515625" style="985" bestFit="1" customWidth="1"/>
    <col min="8966" max="8966" width="16.5703125" style="985" bestFit="1" customWidth="1"/>
    <col min="8967" max="8967" width="21.7109375" style="985" customWidth="1"/>
    <col min="8968" max="8968" width="13.28515625" style="985" bestFit="1" customWidth="1"/>
    <col min="8969" max="8969" width="16.5703125" style="985" bestFit="1" customWidth="1"/>
    <col min="8970" max="8970" width="21.7109375" style="985" customWidth="1"/>
    <col min="8971" max="8971" width="13.28515625" style="985" bestFit="1" customWidth="1"/>
    <col min="8972" max="8972" width="16.5703125" style="985" bestFit="1" customWidth="1"/>
    <col min="8973" max="8973" width="21.7109375" style="985" customWidth="1"/>
    <col min="8974" max="8974" width="13.28515625" style="985" bestFit="1" customWidth="1"/>
    <col min="8975" max="8976" width="0" style="985" hidden="1" customWidth="1"/>
    <col min="8977" max="8977" width="3" style="985" customWidth="1"/>
    <col min="8978" max="9216" width="9.140625" style="985"/>
    <col min="9217" max="9217" width="0" style="985" hidden="1" customWidth="1"/>
    <col min="9218" max="9218" width="29" style="985" customWidth="1"/>
    <col min="9219" max="9219" width="16.5703125" style="985" bestFit="1" customWidth="1"/>
    <col min="9220" max="9220" width="21.7109375" style="985" customWidth="1"/>
    <col min="9221" max="9221" width="13.28515625" style="985" bestFit="1" customWidth="1"/>
    <col min="9222" max="9222" width="16.5703125" style="985" bestFit="1" customWidth="1"/>
    <col min="9223" max="9223" width="21.7109375" style="985" customWidth="1"/>
    <col min="9224" max="9224" width="13.28515625" style="985" bestFit="1" customWidth="1"/>
    <col min="9225" max="9225" width="16.5703125" style="985" bestFit="1" customWidth="1"/>
    <col min="9226" max="9226" width="21.7109375" style="985" customWidth="1"/>
    <col min="9227" max="9227" width="13.28515625" style="985" bestFit="1" customWidth="1"/>
    <col min="9228" max="9228" width="16.5703125" style="985" bestFit="1" customWidth="1"/>
    <col min="9229" max="9229" width="21.7109375" style="985" customWidth="1"/>
    <col min="9230" max="9230" width="13.28515625" style="985" bestFit="1" customWidth="1"/>
    <col min="9231" max="9232" width="0" style="985" hidden="1" customWidth="1"/>
    <col min="9233" max="9233" width="3" style="985" customWidth="1"/>
    <col min="9234" max="9472" width="9.140625" style="985"/>
    <col min="9473" max="9473" width="0" style="985" hidden="1" customWidth="1"/>
    <col min="9474" max="9474" width="29" style="985" customWidth="1"/>
    <col min="9475" max="9475" width="16.5703125" style="985" bestFit="1" customWidth="1"/>
    <col min="9476" max="9476" width="21.7109375" style="985" customWidth="1"/>
    <col min="9477" max="9477" width="13.28515625" style="985" bestFit="1" customWidth="1"/>
    <col min="9478" max="9478" width="16.5703125" style="985" bestFit="1" customWidth="1"/>
    <col min="9479" max="9479" width="21.7109375" style="985" customWidth="1"/>
    <col min="9480" max="9480" width="13.28515625" style="985" bestFit="1" customWidth="1"/>
    <col min="9481" max="9481" width="16.5703125" style="985" bestFit="1" customWidth="1"/>
    <col min="9482" max="9482" width="21.7109375" style="985" customWidth="1"/>
    <col min="9483" max="9483" width="13.28515625" style="985" bestFit="1" customWidth="1"/>
    <col min="9484" max="9484" width="16.5703125" style="985" bestFit="1" customWidth="1"/>
    <col min="9485" max="9485" width="21.7109375" style="985" customWidth="1"/>
    <col min="9486" max="9486" width="13.28515625" style="985" bestFit="1" customWidth="1"/>
    <col min="9487" max="9488" width="0" style="985" hidden="1" customWidth="1"/>
    <col min="9489" max="9489" width="3" style="985" customWidth="1"/>
    <col min="9490" max="9728" width="9.140625" style="985"/>
    <col min="9729" max="9729" width="0" style="985" hidden="1" customWidth="1"/>
    <col min="9730" max="9730" width="29" style="985" customWidth="1"/>
    <col min="9731" max="9731" width="16.5703125" style="985" bestFit="1" customWidth="1"/>
    <col min="9732" max="9732" width="21.7109375" style="985" customWidth="1"/>
    <col min="9733" max="9733" width="13.28515625" style="985" bestFit="1" customWidth="1"/>
    <col min="9734" max="9734" width="16.5703125" style="985" bestFit="1" customWidth="1"/>
    <col min="9735" max="9735" width="21.7109375" style="985" customWidth="1"/>
    <col min="9736" max="9736" width="13.28515625" style="985" bestFit="1" customWidth="1"/>
    <col min="9737" max="9737" width="16.5703125" style="985" bestFit="1" customWidth="1"/>
    <col min="9738" max="9738" width="21.7109375" style="985" customWidth="1"/>
    <col min="9739" max="9739" width="13.28515625" style="985" bestFit="1" customWidth="1"/>
    <col min="9740" max="9740" width="16.5703125" style="985" bestFit="1" customWidth="1"/>
    <col min="9741" max="9741" width="21.7109375" style="985" customWidth="1"/>
    <col min="9742" max="9742" width="13.28515625" style="985" bestFit="1" customWidth="1"/>
    <col min="9743" max="9744" width="0" style="985" hidden="1" customWidth="1"/>
    <col min="9745" max="9745" width="3" style="985" customWidth="1"/>
    <col min="9746" max="9984" width="9.140625" style="985"/>
    <col min="9985" max="9985" width="0" style="985" hidden="1" customWidth="1"/>
    <col min="9986" max="9986" width="29" style="985" customWidth="1"/>
    <col min="9987" max="9987" width="16.5703125" style="985" bestFit="1" customWidth="1"/>
    <col min="9988" max="9988" width="21.7109375" style="985" customWidth="1"/>
    <col min="9989" max="9989" width="13.28515625" style="985" bestFit="1" customWidth="1"/>
    <col min="9990" max="9990" width="16.5703125" style="985" bestFit="1" customWidth="1"/>
    <col min="9991" max="9991" width="21.7109375" style="985" customWidth="1"/>
    <col min="9992" max="9992" width="13.28515625" style="985" bestFit="1" customWidth="1"/>
    <col min="9993" max="9993" width="16.5703125" style="985" bestFit="1" customWidth="1"/>
    <col min="9994" max="9994" width="21.7109375" style="985" customWidth="1"/>
    <col min="9995" max="9995" width="13.28515625" style="985" bestFit="1" customWidth="1"/>
    <col min="9996" max="9996" width="16.5703125" style="985" bestFit="1" customWidth="1"/>
    <col min="9997" max="9997" width="21.7109375" style="985" customWidth="1"/>
    <col min="9998" max="9998" width="13.28515625" style="985" bestFit="1" customWidth="1"/>
    <col min="9999" max="10000" width="0" style="985" hidden="1" customWidth="1"/>
    <col min="10001" max="10001" width="3" style="985" customWidth="1"/>
    <col min="10002" max="10240" width="9.140625" style="985"/>
    <col min="10241" max="10241" width="0" style="985" hidden="1" customWidth="1"/>
    <col min="10242" max="10242" width="29" style="985" customWidth="1"/>
    <col min="10243" max="10243" width="16.5703125" style="985" bestFit="1" customWidth="1"/>
    <col min="10244" max="10244" width="21.7109375" style="985" customWidth="1"/>
    <col min="10245" max="10245" width="13.28515625" style="985" bestFit="1" customWidth="1"/>
    <col min="10246" max="10246" width="16.5703125" style="985" bestFit="1" customWidth="1"/>
    <col min="10247" max="10247" width="21.7109375" style="985" customWidth="1"/>
    <col min="10248" max="10248" width="13.28515625" style="985" bestFit="1" customWidth="1"/>
    <col min="10249" max="10249" width="16.5703125" style="985" bestFit="1" customWidth="1"/>
    <col min="10250" max="10250" width="21.7109375" style="985" customWidth="1"/>
    <col min="10251" max="10251" width="13.28515625" style="985" bestFit="1" customWidth="1"/>
    <col min="10252" max="10252" width="16.5703125" style="985" bestFit="1" customWidth="1"/>
    <col min="10253" max="10253" width="21.7109375" style="985" customWidth="1"/>
    <col min="10254" max="10254" width="13.28515625" style="985" bestFit="1" customWidth="1"/>
    <col min="10255" max="10256" width="0" style="985" hidden="1" customWidth="1"/>
    <col min="10257" max="10257" width="3" style="985" customWidth="1"/>
    <col min="10258" max="10496" width="9.140625" style="985"/>
    <col min="10497" max="10497" width="0" style="985" hidden="1" customWidth="1"/>
    <col min="10498" max="10498" width="29" style="985" customWidth="1"/>
    <col min="10499" max="10499" width="16.5703125" style="985" bestFit="1" customWidth="1"/>
    <col min="10500" max="10500" width="21.7109375" style="985" customWidth="1"/>
    <col min="10501" max="10501" width="13.28515625" style="985" bestFit="1" customWidth="1"/>
    <col min="10502" max="10502" width="16.5703125" style="985" bestFit="1" customWidth="1"/>
    <col min="10503" max="10503" width="21.7109375" style="985" customWidth="1"/>
    <col min="10504" max="10504" width="13.28515625" style="985" bestFit="1" customWidth="1"/>
    <col min="10505" max="10505" width="16.5703125" style="985" bestFit="1" customWidth="1"/>
    <col min="10506" max="10506" width="21.7109375" style="985" customWidth="1"/>
    <col min="10507" max="10507" width="13.28515625" style="985" bestFit="1" customWidth="1"/>
    <col min="10508" max="10508" width="16.5703125" style="985" bestFit="1" customWidth="1"/>
    <col min="10509" max="10509" width="21.7109375" style="985" customWidth="1"/>
    <col min="10510" max="10510" width="13.28515625" style="985" bestFit="1" customWidth="1"/>
    <col min="10511" max="10512" width="0" style="985" hidden="1" customWidth="1"/>
    <col min="10513" max="10513" width="3" style="985" customWidth="1"/>
    <col min="10514" max="10752" width="9.140625" style="985"/>
    <col min="10753" max="10753" width="0" style="985" hidden="1" customWidth="1"/>
    <col min="10754" max="10754" width="29" style="985" customWidth="1"/>
    <col min="10755" max="10755" width="16.5703125" style="985" bestFit="1" customWidth="1"/>
    <col min="10756" max="10756" width="21.7109375" style="985" customWidth="1"/>
    <col min="10757" max="10757" width="13.28515625" style="985" bestFit="1" customWidth="1"/>
    <col min="10758" max="10758" width="16.5703125" style="985" bestFit="1" customWidth="1"/>
    <col min="10759" max="10759" width="21.7109375" style="985" customWidth="1"/>
    <col min="10760" max="10760" width="13.28515625" style="985" bestFit="1" customWidth="1"/>
    <col min="10761" max="10761" width="16.5703125" style="985" bestFit="1" customWidth="1"/>
    <col min="10762" max="10762" width="21.7109375" style="985" customWidth="1"/>
    <col min="10763" max="10763" width="13.28515625" style="985" bestFit="1" customWidth="1"/>
    <col min="10764" max="10764" width="16.5703125" style="985" bestFit="1" customWidth="1"/>
    <col min="10765" max="10765" width="21.7109375" style="985" customWidth="1"/>
    <col min="10766" max="10766" width="13.28515625" style="985" bestFit="1" customWidth="1"/>
    <col min="10767" max="10768" width="0" style="985" hidden="1" customWidth="1"/>
    <col min="10769" max="10769" width="3" style="985" customWidth="1"/>
    <col min="10770" max="11008" width="9.140625" style="985"/>
    <col min="11009" max="11009" width="0" style="985" hidden="1" customWidth="1"/>
    <col min="11010" max="11010" width="29" style="985" customWidth="1"/>
    <col min="11011" max="11011" width="16.5703125" style="985" bestFit="1" customWidth="1"/>
    <col min="11012" max="11012" width="21.7109375" style="985" customWidth="1"/>
    <col min="11013" max="11013" width="13.28515625" style="985" bestFit="1" customWidth="1"/>
    <col min="11014" max="11014" width="16.5703125" style="985" bestFit="1" customWidth="1"/>
    <col min="11015" max="11015" width="21.7109375" style="985" customWidth="1"/>
    <col min="11016" max="11016" width="13.28515625" style="985" bestFit="1" customWidth="1"/>
    <col min="11017" max="11017" width="16.5703125" style="985" bestFit="1" customWidth="1"/>
    <col min="11018" max="11018" width="21.7109375" style="985" customWidth="1"/>
    <col min="11019" max="11019" width="13.28515625" style="985" bestFit="1" customWidth="1"/>
    <col min="11020" max="11020" width="16.5703125" style="985" bestFit="1" customWidth="1"/>
    <col min="11021" max="11021" width="21.7109375" style="985" customWidth="1"/>
    <col min="11022" max="11022" width="13.28515625" style="985" bestFit="1" customWidth="1"/>
    <col min="11023" max="11024" width="0" style="985" hidden="1" customWidth="1"/>
    <col min="11025" max="11025" width="3" style="985" customWidth="1"/>
    <col min="11026" max="11264" width="9.140625" style="985"/>
    <col min="11265" max="11265" width="0" style="985" hidden="1" customWidth="1"/>
    <col min="11266" max="11266" width="29" style="985" customWidth="1"/>
    <col min="11267" max="11267" width="16.5703125" style="985" bestFit="1" customWidth="1"/>
    <col min="11268" max="11268" width="21.7109375" style="985" customWidth="1"/>
    <col min="11269" max="11269" width="13.28515625" style="985" bestFit="1" customWidth="1"/>
    <col min="11270" max="11270" width="16.5703125" style="985" bestFit="1" customWidth="1"/>
    <col min="11271" max="11271" width="21.7109375" style="985" customWidth="1"/>
    <col min="11272" max="11272" width="13.28515625" style="985" bestFit="1" customWidth="1"/>
    <col min="11273" max="11273" width="16.5703125" style="985" bestFit="1" customWidth="1"/>
    <col min="11274" max="11274" width="21.7109375" style="985" customWidth="1"/>
    <col min="11275" max="11275" width="13.28515625" style="985" bestFit="1" customWidth="1"/>
    <col min="11276" max="11276" width="16.5703125" style="985" bestFit="1" customWidth="1"/>
    <col min="11277" max="11277" width="21.7109375" style="985" customWidth="1"/>
    <col min="11278" max="11278" width="13.28515625" style="985" bestFit="1" customWidth="1"/>
    <col min="11279" max="11280" width="0" style="985" hidden="1" customWidth="1"/>
    <col min="11281" max="11281" width="3" style="985" customWidth="1"/>
    <col min="11282" max="11520" width="9.140625" style="985"/>
    <col min="11521" max="11521" width="0" style="985" hidden="1" customWidth="1"/>
    <col min="11522" max="11522" width="29" style="985" customWidth="1"/>
    <col min="11523" max="11523" width="16.5703125" style="985" bestFit="1" customWidth="1"/>
    <col min="11524" max="11524" width="21.7109375" style="985" customWidth="1"/>
    <col min="11525" max="11525" width="13.28515625" style="985" bestFit="1" customWidth="1"/>
    <col min="11526" max="11526" width="16.5703125" style="985" bestFit="1" customWidth="1"/>
    <col min="11527" max="11527" width="21.7109375" style="985" customWidth="1"/>
    <col min="11528" max="11528" width="13.28515625" style="985" bestFit="1" customWidth="1"/>
    <col min="11529" max="11529" width="16.5703125" style="985" bestFit="1" customWidth="1"/>
    <col min="11530" max="11530" width="21.7109375" style="985" customWidth="1"/>
    <col min="11531" max="11531" width="13.28515625" style="985" bestFit="1" customWidth="1"/>
    <col min="11532" max="11532" width="16.5703125" style="985" bestFit="1" customWidth="1"/>
    <col min="11533" max="11533" width="21.7109375" style="985" customWidth="1"/>
    <col min="11534" max="11534" width="13.28515625" style="985" bestFit="1" customWidth="1"/>
    <col min="11535" max="11536" width="0" style="985" hidden="1" customWidth="1"/>
    <col min="11537" max="11537" width="3" style="985" customWidth="1"/>
    <col min="11538" max="11776" width="9.140625" style="985"/>
    <col min="11777" max="11777" width="0" style="985" hidden="1" customWidth="1"/>
    <col min="11778" max="11778" width="29" style="985" customWidth="1"/>
    <col min="11779" max="11779" width="16.5703125" style="985" bestFit="1" customWidth="1"/>
    <col min="11780" max="11780" width="21.7109375" style="985" customWidth="1"/>
    <col min="11781" max="11781" width="13.28515625" style="985" bestFit="1" customWidth="1"/>
    <col min="11782" max="11782" width="16.5703125" style="985" bestFit="1" customWidth="1"/>
    <col min="11783" max="11783" width="21.7109375" style="985" customWidth="1"/>
    <col min="11784" max="11784" width="13.28515625" style="985" bestFit="1" customWidth="1"/>
    <col min="11785" max="11785" width="16.5703125" style="985" bestFit="1" customWidth="1"/>
    <col min="11786" max="11786" width="21.7109375" style="985" customWidth="1"/>
    <col min="11787" max="11787" width="13.28515625" style="985" bestFit="1" customWidth="1"/>
    <col min="11788" max="11788" width="16.5703125" style="985" bestFit="1" customWidth="1"/>
    <col min="11789" max="11789" width="21.7109375" style="985" customWidth="1"/>
    <col min="11790" max="11790" width="13.28515625" style="985" bestFit="1" customWidth="1"/>
    <col min="11791" max="11792" width="0" style="985" hidden="1" customWidth="1"/>
    <col min="11793" max="11793" width="3" style="985" customWidth="1"/>
    <col min="11794" max="12032" width="9.140625" style="985"/>
    <col min="12033" max="12033" width="0" style="985" hidden="1" customWidth="1"/>
    <col min="12034" max="12034" width="29" style="985" customWidth="1"/>
    <col min="12035" max="12035" width="16.5703125" style="985" bestFit="1" customWidth="1"/>
    <col min="12036" max="12036" width="21.7109375" style="985" customWidth="1"/>
    <col min="12037" max="12037" width="13.28515625" style="985" bestFit="1" customWidth="1"/>
    <col min="12038" max="12038" width="16.5703125" style="985" bestFit="1" customWidth="1"/>
    <col min="12039" max="12039" width="21.7109375" style="985" customWidth="1"/>
    <col min="12040" max="12040" width="13.28515625" style="985" bestFit="1" customWidth="1"/>
    <col min="12041" max="12041" width="16.5703125" style="985" bestFit="1" customWidth="1"/>
    <col min="12042" max="12042" width="21.7109375" style="985" customWidth="1"/>
    <col min="12043" max="12043" width="13.28515625" style="985" bestFit="1" customWidth="1"/>
    <col min="12044" max="12044" width="16.5703125" style="985" bestFit="1" customWidth="1"/>
    <col min="12045" max="12045" width="21.7109375" style="985" customWidth="1"/>
    <col min="12046" max="12046" width="13.28515625" style="985" bestFit="1" customWidth="1"/>
    <col min="12047" max="12048" width="0" style="985" hidden="1" customWidth="1"/>
    <col min="12049" max="12049" width="3" style="985" customWidth="1"/>
    <col min="12050" max="12288" width="9.140625" style="985"/>
    <col min="12289" max="12289" width="0" style="985" hidden="1" customWidth="1"/>
    <col min="12290" max="12290" width="29" style="985" customWidth="1"/>
    <col min="12291" max="12291" width="16.5703125" style="985" bestFit="1" customWidth="1"/>
    <col min="12292" max="12292" width="21.7109375" style="985" customWidth="1"/>
    <col min="12293" max="12293" width="13.28515625" style="985" bestFit="1" customWidth="1"/>
    <col min="12294" max="12294" width="16.5703125" style="985" bestFit="1" customWidth="1"/>
    <col min="12295" max="12295" width="21.7109375" style="985" customWidth="1"/>
    <col min="12296" max="12296" width="13.28515625" style="985" bestFit="1" customWidth="1"/>
    <col min="12297" max="12297" width="16.5703125" style="985" bestFit="1" customWidth="1"/>
    <col min="12298" max="12298" width="21.7109375" style="985" customWidth="1"/>
    <col min="12299" max="12299" width="13.28515625" style="985" bestFit="1" customWidth="1"/>
    <col min="12300" max="12300" width="16.5703125" style="985" bestFit="1" customWidth="1"/>
    <col min="12301" max="12301" width="21.7109375" style="985" customWidth="1"/>
    <col min="12302" max="12302" width="13.28515625" style="985" bestFit="1" customWidth="1"/>
    <col min="12303" max="12304" width="0" style="985" hidden="1" customWidth="1"/>
    <col min="12305" max="12305" width="3" style="985" customWidth="1"/>
    <col min="12306" max="12544" width="9.140625" style="985"/>
    <col min="12545" max="12545" width="0" style="985" hidden="1" customWidth="1"/>
    <col min="12546" max="12546" width="29" style="985" customWidth="1"/>
    <col min="12547" max="12547" width="16.5703125" style="985" bestFit="1" customWidth="1"/>
    <col min="12548" max="12548" width="21.7109375" style="985" customWidth="1"/>
    <col min="12549" max="12549" width="13.28515625" style="985" bestFit="1" customWidth="1"/>
    <col min="12550" max="12550" width="16.5703125" style="985" bestFit="1" customWidth="1"/>
    <col min="12551" max="12551" width="21.7109375" style="985" customWidth="1"/>
    <col min="12552" max="12552" width="13.28515625" style="985" bestFit="1" customWidth="1"/>
    <col min="12553" max="12553" width="16.5703125" style="985" bestFit="1" customWidth="1"/>
    <col min="12554" max="12554" width="21.7109375" style="985" customWidth="1"/>
    <col min="12555" max="12555" width="13.28515625" style="985" bestFit="1" customWidth="1"/>
    <col min="12556" max="12556" width="16.5703125" style="985" bestFit="1" customWidth="1"/>
    <col min="12557" max="12557" width="21.7109375" style="985" customWidth="1"/>
    <col min="12558" max="12558" width="13.28515625" style="985" bestFit="1" customWidth="1"/>
    <col min="12559" max="12560" width="0" style="985" hidden="1" customWidth="1"/>
    <col min="12561" max="12561" width="3" style="985" customWidth="1"/>
    <col min="12562" max="12800" width="9.140625" style="985"/>
    <col min="12801" max="12801" width="0" style="985" hidden="1" customWidth="1"/>
    <col min="12802" max="12802" width="29" style="985" customWidth="1"/>
    <col min="12803" max="12803" width="16.5703125" style="985" bestFit="1" customWidth="1"/>
    <col min="12804" max="12804" width="21.7109375" style="985" customWidth="1"/>
    <col min="12805" max="12805" width="13.28515625" style="985" bestFit="1" customWidth="1"/>
    <col min="12806" max="12806" width="16.5703125" style="985" bestFit="1" customWidth="1"/>
    <col min="12807" max="12807" width="21.7109375" style="985" customWidth="1"/>
    <col min="12808" max="12808" width="13.28515625" style="985" bestFit="1" customWidth="1"/>
    <col min="12809" max="12809" width="16.5703125" style="985" bestFit="1" customWidth="1"/>
    <col min="12810" max="12810" width="21.7109375" style="985" customWidth="1"/>
    <col min="12811" max="12811" width="13.28515625" style="985" bestFit="1" customWidth="1"/>
    <col min="12812" max="12812" width="16.5703125" style="985" bestFit="1" customWidth="1"/>
    <col min="12813" max="12813" width="21.7109375" style="985" customWidth="1"/>
    <col min="12814" max="12814" width="13.28515625" style="985" bestFit="1" customWidth="1"/>
    <col min="12815" max="12816" width="0" style="985" hidden="1" customWidth="1"/>
    <col min="12817" max="12817" width="3" style="985" customWidth="1"/>
    <col min="12818" max="13056" width="9.140625" style="985"/>
    <col min="13057" max="13057" width="0" style="985" hidden="1" customWidth="1"/>
    <col min="13058" max="13058" width="29" style="985" customWidth="1"/>
    <col min="13059" max="13059" width="16.5703125" style="985" bestFit="1" customWidth="1"/>
    <col min="13060" max="13060" width="21.7109375" style="985" customWidth="1"/>
    <col min="13061" max="13061" width="13.28515625" style="985" bestFit="1" customWidth="1"/>
    <col min="13062" max="13062" width="16.5703125" style="985" bestFit="1" customWidth="1"/>
    <col min="13063" max="13063" width="21.7109375" style="985" customWidth="1"/>
    <col min="13064" max="13064" width="13.28515625" style="985" bestFit="1" customWidth="1"/>
    <col min="13065" max="13065" width="16.5703125" style="985" bestFit="1" customWidth="1"/>
    <col min="13066" max="13066" width="21.7109375" style="985" customWidth="1"/>
    <col min="13067" max="13067" width="13.28515625" style="985" bestFit="1" customWidth="1"/>
    <col min="13068" max="13068" width="16.5703125" style="985" bestFit="1" customWidth="1"/>
    <col min="13069" max="13069" width="21.7109375" style="985" customWidth="1"/>
    <col min="13070" max="13070" width="13.28515625" style="985" bestFit="1" customWidth="1"/>
    <col min="13071" max="13072" width="0" style="985" hidden="1" customWidth="1"/>
    <col min="13073" max="13073" width="3" style="985" customWidth="1"/>
    <col min="13074" max="13312" width="9.140625" style="985"/>
    <col min="13313" max="13313" width="0" style="985" hidden="1" customWidth="1"/>
    <col min="13314" max="13314" width="29" style="985" customWidth="1"/>
    <col min="13315" max="13315" width="16.5703125" style="985" bestFit="1" customWidth="1"/>
    <col min="13316" max="13316" width="21.7109375" style="985" customWidth="1"/>
    <col min="13317" max="13317" width="13.28515625" style="985" bestFit="1" customWidth="1"/>
    <col min="13318" max="13318" width="16.5703125" style="985" bestFit="1" customWidth="1"/>
    <col min="13319" max="13319" width="21.7109375" style="985" customWidth="1"/>
    <col min="13320" max="13320" width="13.28515625" style="985" bestFit="1" customWidth="1"/>
    <col min="13321" max="13321" width="16.5703125" style="985" bestFit="1" customWidth="1"/>
    <col min="13322" max="13322" width="21.7109375" style="985" customWidth="1"/>
    <col min="13323" max="13323" width="13.28515625" style="985" bestFit="1" customWidth="1"/>
    <col min="13324" max="13324" width="16.5703125" style="985" bestFit="1" customWidth="1"/>
    <col min="13325" max="13325" width="21.7109375" style="985" customWidth="1"/>
    <col min="13326" max="13326" width="13.28515625" style="985" bestFit="1" customWidth="1"/>
    <col min="13327" max="13328" width="0" style="985" hidden="1" customWidth="1"/>
    <col min="13329" max="13329" width="3" style="985" customWidth="1"/>
    <col min="13330" max="13568" width="9.140625" style="985"/>
    <col min="13569" max="13569" width="0" style="985" hidden="1" customWidth="1"/>
    <col min="13570" max="13570" width="29" style="985" customWidth="1"/>
    <col min="13571" max="13571" width="16.5703125" style="985" bestFit="1" customWidth="1"/>
    <col min="13572" max="13572" width="21.7109375" style="985" customWidth="1"/>
    <col min="13573" max="13573" width="13.28515625" style="985" bestFit="1" customWidth="1"/>
    <col min="13574" max="13574" width="16.5703125" style="985" bestFit="1" customWidth="1"/>
    <col min="13575" max="13575" width="21.7109375" style="985" customWidth="1"/>
    <col min="13576" max="13576" width="13.28515625" style="985" bestFit="1" customWidth="1"/>
    <col min="13577" max="13577" width="16.5703125" style="985" bestFit="1" customWidth="1"/>
    <col min="13578" max="13578" width="21.7109375" style="985" customWidth="1"/>
    <col min="13579" max="13579" width="13.28515625" style="985" bestFit="1" customWidth="1"/>
    <col min="13580" max="13580" width="16.5703125" style="985" bestFit="1" customWidth="1"/>
    <col min="13581" max="13581" width="21.7109375" style="985" customWidth="1"/>
    <col min="13582" max="13582" width="13.28515625" style="985" bestFit="1" customWidth="1"/>
    <col min="13583" max="13584" width="0" style="985" hidden="1" customWidth="1"/>
    <col min="13585" max="13585" width="3" style="985" customWidth="1"/>
    <col min="13586" max="13824" width="9.140625" style="985"/>
    <col min="13825" max="13825" width="0" style="985" hidden="1" customWidth="1"/>
    <col min="13826" max="13826" width="29" style="985" customWidth="1"/>
    <col min="13827" max="13827" width="16.5703125" style="985" bestFit="1" customWidth="1"/>
    <col min="13828" max="13828" width="21.7109375" style="985" customWidth="1"/>
    <col min="13829" max="13829" width="13.28515625" style="985" bestFit="1" customWidth="1"/>
    <col min="13830" max="13830" width="16.5703125" style="985" bestFit="1" customWidth="1"/>
    <col min="13831" max="13831" width="21.7109375" style="985" customWidth="1"/>
    <col min="13832" max="13832" width="13.28515625" style="985" bestFit="1" customWidth="1"/>
    <col min="13833" max="13833" width="16.5703125" style="985" bestFit="1" customWidth="1"/>
    <col min="13834" max="13834" width="21.7109375" style="985" customWidth="1"/>
    <col min="13835" max="13835" width="13.28515625" style="985" bestFit="1" customWidth="1"/>
    <col min="13836" max="13836" width="16.5703125" style="985" bestFit="1" customWidth="1"/>
    <col min="13837" max="13837" width="21.7109375" style="985" customWidth="1"/>
    <col min="13838" max="13838" width="13.28515625" style="985" bestFit="1" customWidth="1"/>
    <col min="13839" max="13840" width="0" style="985" hidden="1" customWidth="1"/>
    <col min="13841" max="13841" width="3" style="985" customWidth="1"/>
    <col min="13842" max="14080" width="9.140625" style="985"/>
    <col min="14081" max="14081" width="0" style="985" hidden="1" customWidth="1"/>
    <col min="14082" max="14082" width="29" style="985" customWidth="1"/>
    <col min="14083" max="14083" width="16.5703125" style="985" bestFit="1" customWidth="1"/>
    <col min="14084" max="14084" width="21.7109375" style="985" customWidth="1"/>
    <col min="14085" max="14085" width="13.28515625" style="985" bestFit="1" customWidth="1"/>
    <col min="14086" max="14086" width="16.5703125" style="985" bestFit="1" customWidth="1"/>
    <col min="14087" max="14087" width="21.7109375" style="985" customWidth="1"/>
    <col min="14088" max="14088" width="13.28515625" style="985" bestFit="1" customWidth="1"/>
    <col min="14089" max="14089" width="16.5703125" style="985" bestFit="1" customWidth="1"/>
    <col min="14090" max="14090" width="21.7109375" style="985" customWidth="1"/>
    <col min="14091" max="14091" width="13.28515625" style="985" bestFit="1" customWidth="1"/>
    <col min="14092" max="14092" width="16.5703125" style="985" bestFit="1" customWidth="1"/>
    <col min="14093" max="14093" width="21.7109375" style="985" customWidth="1"/>
    <col min="14094" max="14094" width="13.28515625" style="985" bestFit="1" customWidth="1"/>
    <col min="14095" max="14096" width="0" style="985" hidden="1" customWidth="1"/>
    <col min="14097" max="14097" width="3" style="985" customWidth="1"/>
    <col min="14098" max="14336" width="9.140625" style="985"/>
    <col min="14337" max="14337" width="0" style="985" hidden="1" customWidth="1"/>
    <col min="14338" max="14338" width="29" style="985" customWidth="1"/>
    <col min="14339" max="14339" width="16.5703125" style="985" bestFit="1" customWidth="1"/>
    <col min="14340" max="14340" width="21.7109375" style="985" customWidth="1"/>
    <col min="14341" max="14341" width="13.28515625" style="985" bestFit="1" customWidth="1"/>
    <col min="14342" max="14342" width="16.5703125" style="985" bestFit="1" customWidth="1"/>
    <col min="14343" max="14343" width="21.7109375" style="985" customWidth="1"/>
    <col min="14344" max="14344" width="13.28515625" style="985" bestFit="1" customWidth="1"/>
    <col min="14345" max="14345" width="16.5703125" style="985" bestFit="1" customWidth="1"/>
    <col min="14346" max="14346" width="21.7109375" style="985" customWidth="1"/>
    <col min="14347" max="14347" width="13.28515625" style="985" bestFit="1" customWidth="1"/>
    <col min="14348" max="14348" width="16.5703125" style="985" bestFit="1" customWidth="1"/>
    <col min="14349" max="14349" width="21.7109375" style="985" customWidth="1"/>
    <col min="14350" max="14350" width="13.28515625" style="985" bestFit="1" customWidth="1"/>
    <col min="14351" max="14352" width="0" style="985" hidden="1" customWidth="1"/>
    <col min="14353" max="14353" width="3" style="985" customWidth="1"/>
    <col min="14354" max="14592" width="9.140625" style="985"/>
    <col min="14593" max="14593" width="0" style="985" hidden="1" customWidth="1"/>
    <col min="14594" max="14594" width="29" style="985" customWidth="1"/>
    <col min="14595" max="14595" width="16.5703125" style="985" bestFit="1" customWidth="1"/>
    <col min="14596" max="14596" width="21.7109375" style="985" customWidth="1"/>
    <col min="14597" max="14597" width="13.28515625" style="985" bestFit="1" customWidth="1"/>
    <col min="14598" max="14598" width="16.5703125" style="985" bestFit="1" customWidth="1"/>
    <col min="14599" max="14599" width="21.7109375" style="985" customWidth="1"/>
    <col min="14600" max="14600" width="13.28515625" style="985" bestFit="1" customWidth="1"/>
    <col min="14601" max="14601" width="16.5703125" style="985" bestFit="1" customWidth="1"/>
    <col min="14602" max="14602" width="21.7109375" style="985" customWidth="1"/>
    <col min="14603" max="14603" width="13.28515625" style="985" bestFit="1" customWidth="1"/>
    <col min="14604" max="14604" width="16.5703125" style="985" bestFit="1" customWidth="1"/>
    <col min="14605" max="14605" width="21.7109375" style="985" customWidth="1"/>
    <col min="14606" max="14606" width="13.28515625" style="985" bestFit="1" customWidth="1"/>
    <col min="14607" max="14608" width="0" style="985" hidden="1" customWidth="1"/>
    <col min="14609" max="14609" width="3" style="985" customWidth="1"/>
    <col min="14610" max="14848" width="9.140625" style="985"/>
    <col min="14849" max="14849" width="0" style="985" hidden="1" customWidth="1"/>
    <col min="14850" max="14850" width="29" style="985" customWidth="1"/>
    <col min="14851" max="14851" width="16.5703125" style="985" bestFit="1" customWidth="1"/>
    <col min="14852" max="14852" width="21.7109375" style="985" customWidth="1"/>
    <col min="14853" max="14853" width="13.28515625" style="985" bestFit="1" customWidth="1"/>
    <col min="14854" max="14854" width="16.5703125" style="985" bestFit="1" customWidth="1"/>
    <col min="14855" max="14855" width="21.7109375" style="985" customWidth="1"/>
    <col min="14856" max="14856" width="13.28515625" style="985" bestFit="1" customWidth="1"/>
    <col min="14857" max="14857" width="16.5703125" style="985" bestFit="1" customWidth="1"/>
    <col min="14858" max="14858" width="21.7109375" style="985" customWidth="1"/>
    <col min="14859" max="14859" width="13.28515625" style="985" bestFit="1" customWidth="1"/>
    <col min="14860" max="14860" width="16.5703125" style="985" bestFit="1" customWidth="1"/>
    <col min="14861" max="14861" width="21.7109375" style="985" customWidth="1"/>
    <col min="14862" max="14862" width="13.28515625" style="985" bestFit="1" customWidth="1"/>
    <col min="14863" max="14864" width="0" style="985" hidden="1" customWidth="1"/>
    <col min="14865" max="14865" width="3" style="985" customWidth="1"/>
    <col min="14866" max="15104" width="9.140625" style="985"/>
    <col min="15105" max="15105" width="0" style="985" hidden="1" customWidth="1"/>
    <col min="15106" max="15106" width="29" style="985" customWidth="1"/>
    <col min="15107" max="15107" width="16.5703125" style="985" bestFit="1" customWidth="1"/>
    <col min="15108" max="15108" width="21.7109375" style="985" customWidth="1"/>
    <col min="15109" max="15109" width="13.28515625" style="985" bestFit="1" customWidth="1"/>
    <col min="15110" max="15110" width="16.5703125" style="985" bestFit="1" customWidth="1"/>
    <col min="15111" max="15111" width="21.7109375" style="985" customWidth="1"/>
    <col min="15112" max="15112" width="13.28515625" style="985" bestFit="1" customWidth="1"/>
    <col min="15113" max="15113" width="16.5703125" style="985" bestFit="1" customWidth="1"/>
    <col min="15114" max="15114" width="21.7109375" style="985" customWidth="1"/>
    <col min="15115" max="15115" width="13.28515625" style="985" bestFit="1" customWidth="1"/>
    <col min="15116" max="15116" width="16.5703125" style="985" bestFit="1" customWidth="1"/>
    <col min="15117" max="15117" width="21.7109375" style="985" customWidth="1"/>
    <col min="15118" max="15118" width="13.28515625" style="985" bestFit="1" customWidth="1"/>
    <col min="15119" max="15120" width="0" style="985" hidden="1" customWidth="1"/>
    <col min="15121" max="15121" width="3" style="985" customWidth="1"/>
    <col min="15122" max="15360" width="9.140625" style="985"/>
    <col min="15361" max="15361" width="0" style="985" hidden="1" customWidth="1"/>
    <col min="15362" max="15362" width="29" style="985" customWidth="1"/>
    <col min="15363" max="15363" width="16.5703125" style="985" bestFit="1" customWidth="1"/>
    <col min="15364" max="15364" width="21.7109375" style="985" customWidth="1"/>
    <col min="15365" max="15365" width="13.28515625" style="985" bestFit="1" customWidth="1"/>
    <col min="15366" max="15366" width="16.5703125" style="985" bestFit="1" customWidth="1"/>
    <col min="15367" max="15367" width="21.7109375" style="985" customWidth="1"/>
    <col min="15368" max="15368" width="13.28515625" style="985" bestFit="1" customWidth="1"/>
    <col min="15369" max="15369" width="16.5703125" style="985" bestFit="1" customWidth="1"/>
    <col min="15370" max="15370" width="21.7109375" style="985" customWidth="1"/>
    <col min="15371" max="15371" width="13.28515625" style="985" bestFit="1" customWidth="1"/>
    <col min="15372" max="15372" width="16.5703125" style="985" bestFit="1" customWidth="1"/>
    <col min="15373" max="15373" width="21.7109375" style="985" customWidth="1"/>
    <col min="15374" max="15374" width="13.28515625" style="985" bestFit="1" customWidth="1"/>
    <col min="15375" max="15376" width="0" style="985" hidden="1" customWidth="1"/>
    <col min="15377" max="15377" width="3" style="985" customWidth="1"/>
    <col min="15378" max="15616" width="9.140625" style="985"/>
    <col min="15617" max="15617" width="0" style="985" hidden="1" customWidth="1"/>
    <col min="15618" max="15618" width="29" style="985" customWidth="1"/>
    <col min="15619" max="15619" width="16.5703125" style="985" bestFit="1" customWidth="1"/>
    <col min="15620" max="15620" width="21.7109375" style="985" customWidth="1"/>
    <col min="15621" max="15621" width="13.28515625" style="985" bestFit="1" customWidth="1"/>
    <col min="15622" max="15622" width="16.5703125" style="985" bestFit="1" customWidth="1"/>
    <col min="15623" max="15623" width="21.7109375" style="985" customWidth="1"/>
    <col min="15624" max="15624" width="13.28515625" style="985" bestFit="1" customWidth="1"/>
    <col min="15625" max="15625" width="16.5703125" style="985" bestFit="1" customWidth="1"/>
    <col min="15626" max="15626" width="21.7109375" style="985" customWidth="1"/>
    <col min="15627" max="15627" width="13.28515625" style="985" bestFit="1" customWidth="1"/>
    <col min="15628" max="15628" width="16.5703125" style="985" bestFit="1" customWidth="1"/>
    <col min="15629" max="15629" width="21.7109375" style="985" customWidth="1"/>
    <col min="15630" max="15630" width="13.28515625" style="985" bestFit="1" customWidth="1"/>
    <col min="15631" max="15632" width="0" style="985" hidden="1" customWidth="1"/>
    <col min="15633" max="15633" width="3" style="985" customWidth="1"/>
    <col min="15634" max="15872" width="9.140625" style="985"/>
    <col min="15873" max="15873" width="0" style="985" hidden="1" customWidth="1"/>
    <col min="15874" max="15874" width="29" style="985" customWidth="1"/>
    <col min="15875" max="15875" width="16.5703125" style="985" bestFit="1" customWidth="1"/>
    <col min="15876" max="15876" width="21.7109375" style="985" customWidth="1"/>
    <col min="15877" max="15877" width="13.28515625" style="985" bestFit="1" customWidth="1"/>
    <col min="15878" max="15878" width="16.5703125" style="985" bestFit="1" customWidth="1"/>
    <col min="15879" max="15879" width="21.7109375" style="985" customWidth="1"/>
    <col min="15880" max="15880" width="13.28515625" style="985" bestFit="1" customWidth="1"/>
    <col min="15881" max="15881" width="16.5703125" style="985" bestFit="1" customWidth="1"/>
    <col min="15882" max="15882" width="21.7109375" style="985" customWidth="1"/>
    <col min="15883" max="15883" width="13.28515625" style="985" bestFit="1" customWidth="1"/>
    <col min="15884" max="15884" width="16.5703125" style="985" bestFit="1" customWidth="1"/>
    <col min="15885" max="15885" width="21.7109375" style="985" customWidth="1"/>
    <col min="15886" max="15886" width="13.28515625" style="985" bestFit="1" customWidth="1"/>
    <col min="15887" max="15888" width="0" style="985" hidden="1" customWidth="1"/>
    <col min="15889" max="15889" width="3" style="985" customWidth="1"/>
    <col min="15890" max="16128" width="9.140625" style="985"/>
    <col min="16129" max="16129" width="0" style="985" hidden="1" customWidth="1"/>
    <col min="16130" max="16130" width="29" style="985" customWidth="1"/>
    <col min="16131" max="16131" width="16.5703125" style="985" bestFit="1" customWidth="1"/>
    <col min="16132" max="16132" width="21.7109375" style="985" customWidth="1"/>
    <col min="16133" max="16133" width="13.28515625" style="985" bestFit="1" customWidth="1"/>
    <col min="16134" max="16134" width="16.5703125" style="985" bestFit="1" customWidth="1"/>
    <col min="16135" max="16135" width="21.7109375" style="985" customWidth="1"/>
    <col min="16136" max="16136" width="13.28515625" style="985" bestFit="1" customWidth="1"/>
    <col min="16137" max="16137" width="16.5703125" style="985" bestFit="1" customWidth="1"/>
    <col min="16138" max="16138" width="21.7109375" style="985" customWidth="1"/>
    <col min="16139" max="16139" width="13.28515625" style="985" bestFit="1" customWidth="1"/>
    <col min="16140" max="16140" width="16.5703125" style="985" bestFit="1" customWidth="1"/>
    <col min="16141" max="16141" width="21.7109375" style="985" customWidth="1"/>
    <col min="16142" max="16142" width="13.28515625" style="985" bestFit="1" customWidth="1"/>
    <col min="16143" max="16144" width="0" style="985" hidden="1" customWidth="1"/>
    <col min="16145" max="16145" width="3" style="985" customWidth="1"/>
    <col min="16146" max="16384" width="9.140625" style="985"/>
  </cols>
  <sheetData>
    <row r="1" spans="1:24" s="137" customFormat="1" ht="2.25" customHeight="1">
      <c r="B1" s="528"/>
      <c r="C1" s="529"/>
      <c r="D1" s="529"/>
      <c r="E1" s="529"/>
      <c r="F1" s="529"/>
      <c r="G1" s="529"/>
      <c r="H1" s="529"/>
      <c r="I1" s="529"/>
      <c r="J1" s="529"/>
      <c r="K1" s="529"/>
      <c r="L1" s="529"/>
      <c r="M1" s="529"/>
      <c r="N1" s="529"/>
      <c r="O1" s="529"/>
      <c r="P1" s="529"/>
      <c r="Q1" s="410"/>
    </row>
    <row r="2" spans="1:24" s="137" customFormat="1" ht="42" customHeight="1">
      <c r="B2" s="1082" t="s">
        <v>1379</v>
      </c>
      <c r="C2" s="1082"/>
      <c r="D2" s="1082"/>
      <c r="E2" s="1082"/>
      <c r="F2" s="1082"/>
      <c r="G2" s="1082"/>
      <c r="H2" s="1082"/>
      <c r="I2" s="1082"/>
      <c r="J2" s="1082"/>
      <c r="K2" s="1082"/>
      <c r="L2" s="1082"/>
      <c r="M2" s="1082"/>
      <c r="N2" s="1082"/>
      <c r="O2" s="1082"/>
      <c r="P2" s="1082"/>
      <c r="Q2" s="410"/>
    </row>
    <row r="3" spans="1:24" s="137" customFormat="1" ht="42" customHeight="1">
      <c r="B3" s="1082" t="s">
        <v>1026</v>
      </c>
      <c r="C3" s="1082"/>
      <c r="D3" s="1082"/>
      <c r="E3" s="1082"/>
      <c r="F3" s="1082"/>
      <c r="G3" s="1082"/>
      <c r="H3" s="1082"/>
      <c r="I3" s="1082"/>
      <c r="J3" s="1082"/>
      <c r="K3" s="1082"/>
      <c r="L3" s="1082"/>
      <c r="M3" s="1082"/>
      <c r="N3" s="1082"/>
      <c r="O3" s="1082"/>
      <c r="P3" s="1082"/>
      <c r="Q3" s="410"/>
    </row>
    <row r="4" spans="1:24" s="137" customFormat="1" ht="9.75" customHeight="1">
      <c r="A4" s="137" t="s">
        <v>1493</v>
      </c>
      <c r="B4" s="1082"/>
      <c r="C4" s="1082"/>
      <c r="D4" s="1082"/>
      <c r="E4" s="1082"/>
      <c r="F4" s="1082"/>
      <c r="G4" s="1082"/>
      <c r="H4" s="1082"/>
      <c r="I4" s="1082"/>
      <c r="J4" s="1082"/>
      <c r="K4" s="1082"/>
      <c r="L4" s="1082"/>
      <c r="M4" s="1082"/>
      <c r="N4" s="1082"/>
      <c r="O4" s="1082"/>
      <c r="P4" s="1082"/>
      <c r="Q4" s="410"/>
    </row>
    <row r="5" spans="1:24" s="530" customFormat="1" ht="42" customHeight="1">
      <c r="B5" s="1133" t="s">
        <v>1366</v>
      </c>
      <c r="C5" s="1133"/>
      <c r="D5" s="1133"/>
      <c r="E5" s="1133"/>
      <c r="F5" s="1133"/>
      <c r="G5" s="1133"/>
      <c r="H5" s="1133"/>
      <c r="I5" s="1133"/>
      <c r="J5" s="1133"/>
      <c r="K5" s="1133"/>
      <c r="L5" s="1133"/>
      <c r="M5" s="1133"/>
      <c r="N5" s="1133"/>
      <c r="O5" s="1133"/>
      <c r="P5" s="1133"/>
      <c r="Q5" s="744"/>
    </row>
    <row r="6" spans="1:24" s="141" customFormat="1" ht="9">
      <c r="D6" s="531"/>
      <c r="E6" s="531"/>
      <c r="F6" s="531"/>
      <c r="G6" s="531"/>
      <c r="H6" s="531"/>
      <c r="I6" s="531"/>
      <c r="Q6" s="423"/>
    </row>
    <row r="7" spans="1:24" s="141" customFormat="1" ht="15.75">
      <c r="B7" s="1040"/>
      <c r="C7" s="1135" t="s">
        <v>1027</v>
      </c>
      <c r="D7" s="1135"/>
      <c r="E7" s="1135"/>
      <c r="F7" s="1135" t="s">
        <v>1544</v>
      </c>
      <c r="G7" s="1135"/>
      <c r="H7" s="1135"/>
      <c r="I7" s="1135" t="s">
        <v>1545</v>
      </c>
      <c r="J7" s="1135"/>
      <c r="K7" s="1135"/>
      <c r="L7" s="1135" t="s">
        <v>1546</v>
      </c>
      <c r="M7" s="1135"/>
      <c r="N7" s="1135"/>
      <c r="O7" s="745" t="s">
        <v>1344</v>
      </c>
      <c r="P7" s="745"/>
      <c r="Q7" s="746"/>
    </row>
    <row r="8" spans="1:24" s="141" customFormat="1" ht="33" customHeight="1" thickBot="1">
      <c r="B8" s="1041" t="s">
        <v>1028</v>
      </c>
      <c r="C8" s="1042" t="s">
        <v>1029</v>
      </c>
      <c r="D8" s="1043" t="s">
        <v>1547</v>
      </c>
      <c r="E8" s="1042" t="s">
        <v>1031</v>
      </c>
      <c r="F8" s="1042" t="s">
        <v>1029</v>
      </c>
      <c r="G8" s="1043" t="s">
        <v>1547</v>
      </c>
      <c r="H8" s="1042" t="s">
        <v>1031</v>
      </c>
      <c r="I8" s="1042" t="s">
        <v>1029</v>
      </c>
      <c r="J8" s="1043" t="s">
        <v>1547</v>
      </c>
      <c r="K8" s="1042" t="s">
        <v>1031</v>
      </c>
      <c r="L8" s="1042" t="s">
        <v>1029</v>
      </c>
      <c r="M8" s="1043" t="s">
        <v>1547</v>
      </c>
      <c r="N8" s="1042" t="s">
        <v>1031</v>
      </c>
      <c r="O8" s="747" t="s">
        <v>1345</v>
      </c>
      <c r="P8" s="532" t="s">
        <v>1346</v>
      </c>
      <c r="Q8" s="746"/>
    </row>
    <row r="9" spans="1:24" s="196" customFormat="1" ht="22.5" customHeight="1" thickTop="1" thickBot="1">
      <c r="B9" s="445" t="s">
        <v>1177</v>
      </c>
      <c r="C9" s="191"/>
      <c r="D9" s="191"/>
      <c r="E9" s="191"/>
      <c r="F9" s="191"/>
      <c r="G9" s="191"/>
      <c r="H9" s="191"/>
      <c r="I9" s="191"/>
      <c r="J9" s="191"/>
      <c r="K9" s="191"/>
      <c r="L9" s="191"/>
      <c r="M9" s="191"/>
      <c r="N9" s="191"/>
      <c r="O9" s="191"/>
      <c r="P9" s="191"/>
      <c r="Q9" s="748"/>
      <c r="V9" s="1044"/>
      <c r="X9" s="377"/>
    </row>
    <row r="10" spans="1:24" s="196" customFormat="1" ht="22.5" customHeight="1" thickTop="1">
      <c r="A10" s="196" t="s">
        <v>1293</v>
      </c>
      <c r="B10" s="196" t="s">
        <v>306</v>
      </c>
      <c r="C10" s="377">
        <v>10881974.578299999</v>
      </c>
      <c r="D10" s="536">
        <v>0.12426543254307049</v>
      </c>
      <c r="E10" s="377">
        <v>2</v>
      </c>
      <c r="F10" s="377">
        <v>12850252.780259999</v>
      </c>
      <c r="G10" s="536">
        <v>0.12462914972321967</v>
      </c>
      <c r="H10" s="377">
        <v>2</v>
      </c>
      <c r="I10" s="377">
        <v>15473860.213810001</v>
      </c>
      <c r="J10" s="536">
        <v>0.1286027475578386</v>
      </c>
      <c r="K10" s="377">
        <v>2</v>
      </c>
      <c r="L10" s="377">
        <v>16382421.768790001</v>
      </c>
      <c r="M10" s="536">
        <v>0.1143200730892837</v>
      </c>
      <c r="N10" s="377">
        <v>3</v>
      </c>
      <c r="O10" s="534">
        <v>5.8715895221099101E-2</v>
      </c>
      <c r="P10" s="534">
        <v>7.1062436273240159E-2</v>
      </c>
      <c r="Q10" s="749"/>
      <c r="V10" s="1044"/>
      <c r="X10" s="377"/>
    </row>
    <row r="11" spans="1:24" s="196" customFormat="1" ht="22.5" customHeight="1">
      <c r="A11" s="196" t="s">
        <v>1293</v>
      </c>
      <c r="B11" s="196" t="s">
        <v>307</v>
      </c>
      <c r="C11" s="377">
        <v>7590432.2470700014</v>
      </c>
      <c r="D11" s="536">
        <v>8.6678050898220074E-2</v>
      </c>
      <c r="E11" s="377">
        <v>5</v>
      </c>
      <c r="F11" s="377">
        <v>11107380.8826</v>
      </c>
      <c r="G11" s="536">
        <v>0.10772577463821492</v>
      </c>
      <c r="H11" s="377">
        <v>3</v>
      </c>
      <c r="I11" s="377">
        <v>15410252.28002</v>
      </c>
      <c r="J11" s="536">
        <v>0.12807410409467931</v>
      </c>
      <c r="K11" s="377">
        <v>3</v>
      </c>
      <c r="L11" s="377">
        <v>23101600.763300002</v>
      </c>
      <c r="M11" s="536">
        <v>0.16120795356222659</v>
      </c>
      <c r="N11" s="377">
        <v>1</v>
      </c>
      <c r="O11" s="534">
        <v>0.49910594216891169</v>
      </c>
      <c r="P11" s="534">
        <v>0.5165882272087825</v>
      </c>
      <c r="Q11" s="749"/>
      <c r="V11" s="1044"/>
      <c r="X11" s="377"/>
    </row>
    <row r="12" spans="1:24" s="196" customFormat="1" ht="22.5" customHeight="1">
      <c r="A12" s="196" t="s">
        <v>1293</v>
      </c>
      <c r="B12" s="196" t="s">
        <v>308</v>
      </c>
      <c r="C12" s="377">
        <v>13597991.208349999</v>
      </c>
      <c r="D12" s="536">
        <v>0.15528066593649953</v>
      </c>
      <c r="E12" s="377">
        <v>1</v>
      </c>
      <c r="F12" s="377">
        <v>15747360.463289998</v>
      </c>
      <c r="G12" s="536">
        <v>0.15272696798149446</v>
      </c>
      <c r="H12" s="377">
        <v>1</v>
      </c>
      <c r="I12" s="377">
        <v>18900456.586520001</v>
      </c>
      <c r="J12" s="536">
        <v>0.15708107825317111</v>
      </c>
      <c r="K12" s="377">
        <v>1</v>
      </c>
      <c r="L12" s="377">
        <v>21496229.563380003</v>
      </c>
      <c r="M12" s="536">
        <v>0.15000532702138636</v>
      </c>
      <c r="N12" s="377">
        <v>2</v>
      </c>
      <c r="O12" s="534">
        <v>0.13733916770620946</v>
      </c>
      <c r="P12" s="534">
        <v>0.15060259823339539</v>
      </c>
      <c r="Q12" s="749"/>
      <c r="V12" s="1044"/>
      <c r="X12" s="377"/>
    </row>
    <row r="13" spans="1:24" s="196" customFormat="1" ht="22.5" customHeight="1">
      <c r="A13" s="196" t="s">
        <v>1293</v>
      </c>
      <c r="B13" s="196" t="s">
        <v>309</v>
      </c>
      <c r="C13" s="377">
        <v>9820310.9557599984</v>
      </c>
      <c r="D13" s="536">
        <v>0.11214188930917457</v>
      </c>
      <c r="E13" s="377">
        <v>3</v>
      </c>
      <c r="F13" s="377">
        <v>10454617.806070002</v>
      </c>
      <c r="G13" s="536">
        <v>0.10139490250754227</v>
      </c>
      <c r="H13" s="377">
        <v>4</v>
      </c>
      <c r="I13" s="377">
        <v>12567273.644970002</v>
      </c>
      <c r="J13" s="536">
        <v>0.10444620138237731</v>
      </c>
      <c r="K13" s="377">
        <v>4</v>
      </c>
      <c r="L13" s="377">
        <v>12665357.027629999</v>
      </c>
      <c r="M13" s="536">
        <v>8.8381593486924134E-2</v>
      </c>
      <c r="N13" s="377">
        <v>4</v>
      </c>
      <c r="O13" s="534">
        <v>7.8046667424367389E-3</v>
      </c>
      <c r="P13" s="534">
        <v>1.9557490844389402E-2</v>
      </c>
      <c r="Q13" s="749"/>
      <c r="V13" s="1044"/>
      <c r="X13" s="377"/>
    </row>
    <row r="14" spans="1:24" s="196" customFormat="1" ht="22.5" customHeight="1">
      <c r="A14" s="196" t="s">
        <v>1293</v>
      </c>
      <c r="B14" s="196" t="s">
        <v>310</v>
      </c>
      <c r="C14" s="377">
        <v>8106592.0608200012</v>
      </c>
      <c r="D14" s="536">
        <v>9.2572277360106786E-2</v>
      </c>
      <c r="E14" s="377">
        <v>4</v>
      </c>
      <c r="F14" s="377">
        <v>9642597.9878100008</v>
      </c>
      <c r="G14" s="536">
        <v>9.3519466806883653E-2</v>
      </c>
      <c r="H14" s="377">
        <v>5</v>
      </c>
      <c r="I14" s="377">
        <v>9764101.4414700028</v>
      </c>
      <c r="J14" s="536">
        <v>8.1149128624402669E-2</v>
      </c>
      <c r="K14" s="377">
        <v>5</v>
      </c>
      <c r="L14" s="377">
        <v>12106903.416299999</v>
      </c>
      <c r="M14" s="536">
        <v>8.4484583718451092E-2</v>
      </c>
      <c r="N14" s="377">
        <v>5</v>
      </c>
      <c r="O14" s="534">
        <v>0.23994035589180474</v>
      </c>
      <c r="P14" s="534">
        <v>0.25440030173310846</v>
      </c>
      <c r="Q14" s="749"/>
      <c r="V14" s="1044"/>
      <c r="X14" s="377"/>
    </row>
    <row r="15" spans="1:24" s="196" customFormat="1" ht="22.5" customHeight="1">
      <c r="A15" s="196" t="s">
        <v>1293</v>
      </c>
      <c r="B15" s="196" t="s">
        <v>311</v>
      </c>
      <c r="C15" s="377">
        <v>4934744.3947299998</v>
      </c>
      <c r="D15" s="536">
        <v>5.635173490695785E-2</v>
      </c>
      <c r="E15" s="377">
        <v>6</v>
      </c>
      <c r="F15" s="377">
        <v>5388870.5272899996</v>
      </c>
      <c r="G15" s="536">
        <v>5.2264368901471715E-2</v>
      </c>
      <c r="H15" s="377">
        <v>6</v>
      </c>
      <c r="I15" s="377">
        <v>6116458.466310001</v>
      </c>
      <c r="J15" s="536">
        <v>5.0833686825531521E-2</v>
      </c>
      <c r="K15" s="377">
        <v>6</v>
      </c>
      <c r="L15" s="377">
        <v>7047769.5003199987</v>
      </c>
      <c r="M15" s="536">
        <v>4.9180855905440135E-2</v>
      </c>
      <c r="N15" s="377">
        <v>8</v>
      </c>
      <c r="O15" s="534">
        <v>0.15226311747880605</v>
      </c>
      <c r="P15" s="534">
        <v>0.1657005882365763</v>
      </c>
      <c r="Q15" s="749"/>
      <c r="V15" s="1044"/>
      <c r="X15" s="377"/>
    </row>
    <row r="16" spans="1:24" s="196" customFormat="1" ht="22.5" customHeight="1">
      <c r="A16" s="196" t="s">
        <v>1293</v>
      </c>
      <c r="B16" s="196" t="s">
        <v>312</v>
      </c>
      <c r="C16" s="377">
        <v>4003185.03052</v>
      </c>
      <c r="D16" s="536">
        <v>4.5713901993440081E-2</v>
      </c>
      <c r="E16" s="377">
        <v>9</v>
      </c>
      <c r="F16" s="377">
        <v>4938912.4199399995</v>
      </c>
      <c r="G16" s="536">
        <v>4.7900416122562635E-2</v>
      </c>
      <c r="H16" s="377">
        <v>9</v>
      </c>
      <c r="I16" s="377">
        <v>5752124.6122399997</v>
      </c>
      <c r="J16" s="536">
        <v>4.7805720047085207E-2</v>
      </c>
      <c r="K16" s="377">
        <v>9</v>
      </c>
      <c r="L16" s="377">
        <v>6181830.0431300001</v>
      </c>
      <c r="M16" s="536">
        <v>4.3138143574260358E-2</v>
      </c>
      <c r="N16" s="377">
        <v>10</v>
      </c>
      <c r="O16" s="534">
        <v>7.4703776405613098E-2</v>
      </c>
      <c r="P16" s="534">
        <v>8.7236765051742715E-2</v>
      </c>
      <c r="Q16" s="749"/>
      <c r="V16" s="1044"/>
      <c r="X16" s="377"/>
    </row>
    <row r="17" spans="1:24" s="196" customFormat="1" ht="22.5" customHeight="1">
      <c r="A17" s="196" t="s">
        <v>1293</v>
      </c>
      <c r="B17" s="196" t="s">
        <v>313</v>
      </c>
      <c r="C17" s="377">
        <v>4373658.0109599987</v>
      </c>
      <c r="D17" s="536">
        <v>4.9944474747368434E-2</v>
      </c>
      <c r="E17" s="377">
        <v>7</v>
      </c>
      <c r="F17" s="377">
        <v>5171439.1196599994</v>
      </c>
      <c r="G17" s="536">
        <v>5.0155593928758575E-2</v>
      </c>
      <c r="H17" s="377">
        <v>8</v>
      </c>
      <c r="I17" s="377">
        <v>5777952.7795500001</v>
      </c>
      <c r="J17" s="536">
        <v>4.8020377103214308E-2</v>
      </c>
      <c r="K17" s="377">
        <v>7</v>
      </c>
      <c r="L17" s="377">
        <v>6457552.1249099998</v>
      </c>
      <c r="M17" s="536">
        <v>4.5062191739194589E-2</v>
      </c>
      <c r="N17" s="377">
        <v>9</v>
      </c>
      <c r="O17" s="534">
        <v>0.11761940107321678</v>
      </c>
      <c r="P17" s="534">
        <v>0.13065286347640304</v>
      </c>
      <c r="Q17" s="749"/>
      <c r="V17" s="1044"/>
      <c r="X17" s="377"/>
    </row>
    <row r="18" spans="1:24" s="196" customFormat="1" ht="22.5" customHeight="1">
      <c r="A18" s="196" t="s">
        <v>1293</v>
      </c>
      <c r="B18" s="196" t="s">
        <v>314</v>
      </c>
      <c r="C18" s="377">
        <v>56739.296920000001</v>
      </c>
      <c r="D18" s="536">
        <v>6.4792774723197201E-4</v>
      </c>
      <c r="E18" s="377">
        <v>44</v>
      </c>
      <c r="F18" s="377">
        <v>56744.911469999999</v>
      </c>
      <c r="G18" s="536">
        <v>5.5034482111428055E-4</v>
      </c>
      <c r="H18" s="377">
        <v>45</v>
      </c>
      <c r="I18" s="377">
        <v>59689.106959999997</v>
      </c>
      <c r="J18" s="536">
        <v>4.9607422118747859E-4</v>
      </c>
      <c r="K18" s="377">
        <v>45</v>
      </c>
      <c r="L18" s="377">
        <v>75046.875100000034</v>
      </c>
      <c r="M18" s="536">
        <v>5.2369328342521471E-4</v>
      </c>
      <c r="N18" s="377">
        <v>44</v>
      </c>
      <c r="O18" s="534">
        <v>0.25729599456550556</v>
      </c>
      <c r="P18" s="534">
        <v>0.27195833852545315</v>
      </c>
      <c r="Q18" s="749"/>
      <c r="V18" s="1044"/>
      <c r="X18" s="377"/>
    </row>
    <row r="19" spans="1:24" s="196" customFormat="1" ht="22.5" customHeight="1">
      <c r="A19" s="196" t="s">
        <v>1293</v>
      </c>
      <c r="B19" s="196" t="s">
        <v>315</v>
      </c>
      <c r="C19" s="377">
        <v>273686.29636999994</v>
      </c>
      <c r="D19" s="536">
        <v>3.1253285655848395E-3</v>
      </c>
      <c r="E19" s="377">
        <v>22</v>
      </c>
      <c r="F19" s="377">
        <v>120138.13887999998</v>
      </c>
      <c r="G19" s="536">
        <v>1.1651688378414556E-3</v>
      </c>
      <c r="H19" s="377">
        <v>30</v>
      </c>
      <c r="I19" s="377">
        <v>161440.45466999998</v>
      </c>
      <c r="J19" s="536">
        <v>1.3417263533904392E-3</v>
      </c>
      <c r="K19" s="377">
        <v>26</v>
      </c>
      <c r="L19" s="377">
        <v>219819.23561999999</v>
      </c>
      <c r="M19" s="536">
        <v>1.5339460451679573E-3</v>
      </c>
      <c r="N19" s="377">
        <v>23</v>
      </c>
      <c r="O19" s="534">
        <v>0.36161184672907387</v>
      </c>
      <c r="P19" s="534">
        <v>0.37749070208451485</v>
      </c>
      <c r="Q19" s="749"/>
      <c r="V19" s="1044"/>
      <c r="X19" s="377"/>
    </row>
    <row r="20" spans="1:24" s="196" customFormat="1" ht="22.5" customHeight="1">
      <c r="A20" s="196" t="s">
        <v>1293</v>
      </c>
      <c r="B20" s="196" t="s">
        <v>1178</v>
      </c>
      <c r="C20" s="537">
        <v>3440614</v>
      </c>
      <c r="D20" s="536">
        <v>3.9289688084396944E-2</v>
      </c>
      <c r="E20" s="537">
        <v>11</v>
      </c>
      <c r="F20" s="537">
        <v>3742680</v>
      </c>
      <c r="G20" s="536">
        <v>3.6298665408561887E-2</v>
      </c>
      <c r="H20" s="537">
        <v>11</v>
      </c>
      <c r="I20" s="537" t="s">
        <v>1032</v>
      </c>
      <c r="J20" s="537" t="s">
        <v>1032</v>
      </c>
      <c r="K20" s="537" t="s">
        <v>1032</v>
      </c>
      <c r="L20" s="537" t="s">
        <v>1032</v>
      </c>
      <c r="M20" s="537" t="s">
        <v>1032</v>
      </c>
      <c r="N20" s="537" t="s">
        <v>1032</v>
      </c>
      <c r="O20" s="534">
        <v>0</v>
      </c>
      <c r="P20" s="534">
        <v>0</v>
      </c>
      <c r="Q20" s="749"/>
      <c r="V20" s="1044"/>
      <c r="X20" s="377"/>
    </row>
    <row r="21" spans="1:24" s="196" customFormat="1" ht="22.5" customHeight="1">
      <c r="A21" s="196" t="s">
        <v>1293</v>
      </c>
      <c r="B21" s="196" t="s">
        <v>316</v>
      </c>
      <c r="C21" s="537">
        <v>4310893.1769500002</v>
      </c>
      <c r="D21" s="536">
        <v>4.9227739085965616E-2</v>
      </c>
      <c r="E21" s="537">
        <v>8</v>
      </c>
      <c r="F21" s="537">
        <v>5343511.7958899997</v>
      </c>
      <c r="G21" s="536">
        <v>5.1824453810027767E-2</v>
      </c>
      <c r="H21" s="537">
        <v>7</v>
      </c>
      <c r="I21" s="537">
        <v>5754628.4649400003</v>
      </c>
      <c r="J21" s="536">
        <v>4.7826529485211891E-2</v>
      </c>
      <c r="K21" s="537">
        <v>8</v>
      </c>
      <c r="L21" s="537">
        <v>7255324.8087099995</v>
      </c>
      <c r="M21" s="536">
        <v>5.0629221620844753E-2</v>
      </c>
      <c r="N21" s="537">
        <v>7</v>
      </c>
      <c r="O21" s="534">
        <v>0.26078075290402714</v>
      </c>
      <c r="P21" s="534">
        <v>0.27548373544518201</v>
      </c>
      <c r="Q21" s="749"/>
      <c r="V21" s="1044"/>
      <c r="X21" s="377"/>
    </row>
    <row r="22" spans="1:24" s="196" customFormat="1" ht="15.75" customHeight="1">
      <c r="B22" s="196" t="s">
        <v>317</v>
      </c>
      <c r="C22" s="377">
        <v>948210.55047999986</v>
      </c>
      <c r="D22" s="536">
        <v>1.0827979182405674E-2</v>
      </c>
      <c r="E22" s="196">
        <v>16</v>
      </c>
      <c r="F22" s="377">
        <v>1300694.5869499999</v>
      </c>
      <c r="G22" s="536">
        <v>1.261488495153891E-2</v>
      </c>
      <c r="H22" s="196">
        <v>15</v>
      </c>
      <c r="I22" s="377">
        <v>1553861.6411299999</v>
      </c>
      <c r="J22" s="536">
        <v>1.2914093420315801E-2</v>
      </c>
      <c r="K22" s="196">
        <v>14</v>
      </c>
      <c r="L22" s="377">
        <v>1944224.4228800002</v>
      </c>
      <c r="M22" s="536">
        <v>1.3567217427465144E-2</v>
      </c>
      <c r="N22" s="196">
        <v>14</v>
      </c>
      <c r="O22" s="534">
        <v>0.25122106847693382</v>
      </c>
      <c r="P22" s="534">
        <v>0.26581256781777252</v>
      </c>
      <c r="Q22" s="749"/>
      <c r="V22" s="1044"/>
      <c r="X22" s="377"/>
    </row>
    <row r="23" spans="1:24" s="196" customFormat="1" ht="23.25" customHeight="1">
      <c r="A23" s="196" t="s">
        <v>1293</v>
      </c>
      <c r="B23" s="196" t="s">
        <v>1179</v>
      </c>
      <c r="C23" s="535"/>
      <c r="D23" s="535"/>
      <c r="E23" s="535"/>
      <c r="F23" s="535"/>
      <c r="G23" s="535"/>
      <c r="H23" s="535"/>
      <c r="I23" s="377">
        <v>3720357.6930299997</v>
      </c>
      <c r="J23" s="536">
        <v>3.0919771447502013E-2</v>
      </c>
      <c r="K23" s="535">
        <v>12</v>
      </c>
      <c r="L23" s="377">
        <v>7684755.7446600003</v>
      </c>
      <c r="M23" s="536">
        <v>5.3625883327975833E-2</v>
      </c>
      <c r="N23" s="535">
        <v>6</v>
      </c>
      <c r="O23" s="534">
        <v>1.0655959396208607</v>
      </c>
      <c r="P23" s="534">
        <v>1.0896845220071096</v>
      </c>
      <c r="Q23" s="749"/>
      <c r="V23" s="1044"/>
      <c r="X23" s="377"/>
    </row>
    <row r="24" spans="1:24" s="196" customFormat="1" ht="23.25" customHeight="1">
      <c r="A24" s="196" t="s">
        <v>1293</v>
      </c>
      <c r="B24" s="196" t="s">
        <v>1180</v>
      </c>
      <c r="C24" s="377"/>
      <c r="D24" s="377"/>
      <c r="E24" s="377"/>
      <c r="F24" s="377"/>
      <c r="G24" s="377"/>
      <c r="H24" s="377"/>
      <c r="I24" s="377">
        <v>4857690.1536800005</v>
      </c>
      <c r="J24" s="536">
        <v>4.0372104433925839E-2</v>
      </c>
      <c r="K24" s="535">
        <v>10</v>
      </c>
      <c r="L24" s="377">
        <v>5559281.1989799999</v>
      </c>
      <c r="M24" s="536">
        <v>3.8793863444660591E-2</v>
      </c>
      <c r="N24" s="535">
        <v>11</v>
      </c>
      <c r="O24" s="534">
        <v>0.14442894114366278</v>
      </c>
      <c r="P24" s="534">
        <v>0.15777505124446356</v>
      </c>
      <c r="Q24" s="749"/>
      <c r="V24" s="1044"/>
      <c r="X24" s="377"/>
    </row>
    <row r="25" spans="1:24" s="196" customFormat="1" ht="23.25" customHeight="1">
      <c r="A25" s="196" t="s">
        <v>1293</v>
      </c>
      <c r="B25" s="199" t="s">
        <v>1033</v>
      </c>
      <c r="C25" s="377">
        <v>72339031.807229981</v>
      </c>
      <c r="D25" s="536">
        <v>0.82606709036042292</v>
      </c>
      <c r="E25" s="377"/>
      <c r="F25" s="377">
        <v>85865201.420110002</v>
      </c>
      <c r="G25" s="536">
        <v>0.83277015843923219</v>
      </c>
      <c r="H25" s="377"/>
      <c r="I25" s="377">
        <v>105870147.53929999</v>
      </c>
      <c r="J25" s="536">
        <v>0.87988334324983342</v>
      </c>
      <c r="K25" s="535"/>
      <c r="L25" s="377">
        <v>128178116.49371</v>
      </c>
      <c r="M25" s="536">
        <v>0.89445454724670637</v>
      </c>
      <c r="N25" s="535"/>
      <c r="O25" s="534">
        <v>0.21071066275910377</v>
      </c>
      <c r="P25" s="534">
        <v>0.22482973754346669</v>
      </c>
      <c r="Q25" s="749"/>
      <c r="V25" s="1044"/>
      <c r="X25" s="377"/>
    </row>
    <row r="26" spans="1:24" s="196" customFormat="1" ht="9" customHeight="1">
      <c r="C26" s="377"/>
      <c r="D26" s="536"/>
      <c r="F26" s="377"/>
      <c r="G26" s="536"/>
      <c r="I26" s="377"/>
      <c r="J26" s="536"/>
      <c r="L26" s="377"/>
      <c r="M26" s="536"/>
      <c r="O26" s="534"/>
      <c r="P26" s="534"/>
      <c r="Q26" s="749"/>
      <c r="V26" s="1044"/>
      <c r="X26" s="377"/>
    </row>
    <row r="27" spans="1:24" s="196" customFormat="1" ht="19.5" customHeight="1">
      <c r="A27" s="497"/>
      <c r="B27" s="500" t="s">
        <v>1181</v>
      </c>
      <c r="C27" s="497"/>
      <c r="D27" s="375"/>
      <c r="E27" s="497"/>
      <c r="F27" s="497"/>
      <c r="G27" s="375"/>
      <c r="H27" s="497"/>
      <c r="I27" s="497"/>
      <c r="J27" s="375"/>
      <c r="K27" s="497"/>
      <c r="L27" s="497"/>
      <c r="M27" s="375"/>
      <c r="N27" s="497"/>
      <c r="O27" s="538"/>
      <c r="P27" s="750"/>
      <c r="Q27" s="748"/>
      <c r="V27" s="1044"/>
      <c r="X27" s="377"/>
    </row>
    <row r="28" spans="1:24" s="196" customFormat="1" ht="22.5" customHeight="1">
      <c r="A28" s="196" t="s">
        <v>1293</v>
      </c>
      <c r="B28" s="196" t="s">
        <v>1182</v>
      </c>
      <c r="C28" s="537" t="s">
        <v>1032</v>
      </c>
      <c r="D28" s="537" t="s">
        <v>1032</v>
      </c>
      <c r="E28" s="537" t="s">
        <v>1032</v>
      </c>
      <c r="F28" s="537" t="s">
        <v>1032</v>
      </c>
      <c r="G28" s="537" t="s">
        <v>1032</v>
      </c>
      <c r="H28" s="537" t="s">
        <v>1032</v>
      </c>
      <c r="I28" s="377">
        <v>3862652.8516600002</v>
      </c>
      <c r="J28" s="536">
        <v>3.2102381869926838E-2</v>
      </c>
      <c r="K28" s="377">
        <v>11</v>
      </c>
      <c r="L28" s="377">
        <v>3757268.5628800001</v>
      </c>
      <c r="M28" s="536">
        <v>2.6219030543018093E-2</v>
      </c>
      <c r="N28" s="377">
        <v>12</v>
      </c>
      <c r="O28" s="534">
        <v>-2.7282878588147152E-2</v>
      </c>
      <c r="P28" s="534">
        <v>-1.5939238688300383E-2</v>
      </c>
      <c r="Q28" s="749"/>
      <c r="V28" s="1044"/>
      <c r="X28" s="377"/>
    </row>
    <row r="29" spans="1:24" s="196" customFormat="1" ht="23.25" customHeight="1">
      <c r="A29" s="196" t="s">
        <v>1293</v>
      </c>
      <c r="B29" s="196" t="s">
        <v>1183</v>
      </c>
      <c r="C29" s="537" t="s">
        <v>1032</v>
      </c>
      <c r="D29" s="537" t="s">
        <v>1032</v>
      </c>
      <c r="E29" s="537" t="s">
        <v>1032</v>
      </c>
      <c r="F29" s="537" t="s">
        <v>1032</v>
      </c>
      <c r="G29" s="537" t="s">
        <v>1032</v>
      </c>
      <c r="H29" s="537" t="s">
        <v>1032</v>
      </c>
      <c r="I29" s="377">
        <v>1984776.17943</v>
      </c>
      <c r="J29" s="536">
        <v>1.649541009387212E-2</v>
      </c>
      <c r="K29" s="535">
        <v>13</v>
      </c>
      <c r="L29" s="377">
        <v>2224702.9675099999</v>
      </c>
      <c r="M29" s="536">
        <v>1.5524457216222318E-2</v>
      </c>
      <c r="N29" s="535">
        <v>13</v>
      </c>
      <c r="O29" s="534">
        <v>0.12088354876815566</v>
      </c>
      <c r="P29" s="534">
        <v>0.13395507703367349</v>
      </c>
      <c r="Q29" s="749"/>
      <c r="V29" s="1044"/>
      <c r="X29" s="377"/>
    </row>
    <row r="30" spans="1:24" s="196" customFormat="1" ht="23.25" customHeight="1">
      <c r="A30" s="196" t="s">
        <v>1293</v>
      </c>
      <c r="B30" s="196" t="s">
        <v>1184</v>
      </c>
      <c r="C30" s="537" t="s">
        <v>1032</v>
      </c>
      <c r="D30" s="537" t="s">
        <v>1032</v>
      </c>
      <c r="E30" s="537" t="s">
        <v>1032</v>
      </c>
      <c r="F30" s="537" t="s">
        <v>1032</v>
      </c>
      <c r="G30" s="537" t="s">
        <v>1032</v>
      </c>
      <c r="H30" s="537" t="s">
        <v>1032</v>
      </c>
      <c r="I30" s="377">
        <v>603411.15293999994</v>
      </c>
      <c r="J30" s="536">
        <v>5.0149304118613505E-3</v>
      </c>
      <c r="K30" s="535">
        <v>19</v>
      </c>
      <c r="L30" s="377">
        <v>692337.68090000004</v>
      </c>
      <c r="M30" s="536">
        <v>4.8312816871640719E-3</v>
      </c>
      <c r="N30" s="535">
        <v>19</v>
      </c>
      <c r="O30" s="534">
        <v>0.14737302671109642</v>
      </c>
      <c r="P30" s="534">
        <v>0.16075347017128405</v>
      </c>
      <c r="Q30" s="749"/>
      <c r="V30" s="1044"/>
      <c r="X30" s="377"/>
    </row>
    <row r="31" spans="1:24" s="196" customFormat="1" ht="23.25" customHeight="1">
      <c r="A31" s="196" t="s">
        <v>1293</v>
      </c>
      <c r="B31" s="199" t="s">
        <v>1033</v>
      </c>
      <c r="C31" s="377"/>
      <c r="D31" s="536"/>
      <c r="E31" s="377"/>
      <c r="F31" s="377"/>
      <c r="G31" s="377"/>
      <c r="H31" s="377"/>
      <c r="I31" s="377">
        <v>6450840.1840300001</v>
      </c>
      <c r="J31" s="536">
        <v>5.361272237566031E-2</v>
      </c>
      <c r="K31" s="535"/>
      <c r="L31" s="377">
        <v>6674309.21129</v>
      </c>
      <c r="M31" s="536">
        <v>4.6574769446404485E-2</v>
      </c>
      <c r="N31" s="535"/>
      <c r="O31" s="534">
        <v>3.464184833058348E-2</v>
      </c>
      <c r="P31" s="534">
        <v>4.6707642480211309E-2</v>
      </c>
      <c r="Q31" s="749"/>
      <c r="V31" s="1044"/>
      <c r="X31" s="377"/>
    </row>
    <row r="32" spans="1:24" s="196" customFormat="1" ht="9" customHeight="1">
      <c r="C32" s="377"/>
      <c r="D32" s="536"/>
      <c r="F32" s="377"/>
      <c r="G32" s="536"/>
      <c r="I32" s="377"/>
      <c r="J32" s="536"/>
      <c r="L32" s="377"/>
      <c r="M32" s="536"/>
      <c r="O32" s="534"/>
      <c r="P32" s="534"/>
      <c r="Q32" s="749"/>
      <c r="V32" s="1044"/>
      <c r="X32" s="377"/>
    </row>
    <row r="33" spans="1:24" s="196" customFormat="1" ht="19.5" customHeight="1">
      <c r="A33" s="497"/>
      <c r="B33" s="500" t="s">
        <v>1474</v>
      </c>
      <c r="C33" s="497"/>
      <c r="D33" s="375"/>
      <c r="E33" s="497"/>
      <c r="F33" s="497"/>
      <c r="G33" s="375"/>
      <c r="H33" s="497"/>
      <c r="I33" s="497"/>
      <c r="J33" s="375"/>
      <c r="K33" s="497"/>
      <c r="L33" s="497"/>
      <c r="M33" s="375"/>
      <c r="N33" s="497"/>
      <c r="O33" s="538"/>
      <c r="P33" s="750"/>
      <c r="Q33" s="748"/>
      <c r="V33" s="1044"/>
      <c r="X33" s="377"/>
    </row>
    <row r="34" spans="1:24" s="196" customFormat="1" ht="23.25" customHeight="1">
      <c r="A34" s="196" t="s">
        <v>1293</v>
      </c>
      <c r="B34" s="196" t="s">
        <v>1457</v>
      </c>
      <c r="C34" s="966" t="s">
        <v>1042</v>
      </c>
      <c r="D34" s="966" t="s">
        <v>1042</v>
      </c>
      <c r="E34" s="966" t="s">
        <v>1042</v>
      </c>
      <c r="F34" s="966" t="s">
        <v>1042</v>
      </c>
      <c r="G34" s="966" t="s">
        <v>1042</v>
      </c>
      <c r="H34" s="966" t="s">
        <v>1042</v>
      </c>
      <c r="I34" s="966" t="s">
        <v>1042</v>
      </c>
      <c r="J34" s="966" t="s">
        <v>1042</v>
      </c>
      <c r="K34" s="966" t="s">
        <v>1042</v>
      </c>
      <c r="L34" s="377">
        <v>1540326.5398400007</v>
      </c>
      <c r="M34" s="536">
        <v>1.0748730871484473E-2</v>
      </c>
      <c r="N34" s="535">
        <v>15</v>
      </c>
      <c r="O34" s="534" t="e">
        <v>#VALUE!</v>
      </c>
      <c r="P34" s="534" t="e">
        <v>#VALUE!</v>
      </c>
      <c r="Q34" s="749"/>
      <c r="V34" s="1044"/>
      <c r="X34" s="377"/>
    </row>
    <row r="35" spans="1:24" s="196" customFormat="1" ht="23.25" customHeight="1">
      <c r="A35" s="196" t="s">
        <v>1293</v>
      </c>
      <c r="B35" s="196" t="s">
        <v>1464</v>
      </c>
      <c r="C35" s="966" t="s">
        <v>1042</v>
      </c>
      <c r="D35" s="966" t="s">
        <v>1042</v>
      </c>
      <c r="E35" s="966" t="s">
        <v>1042</v>
      </c>
      <c r="F35" s="966" t="s">
        <v>1042</v>
      </c>
      <c r="G35" s="966" t="s">
        <v>1042</v>
      </c>
      <c r="H35" s="966" t="s">
        <v>1042</v>
      </c>
      <c r="I35" s="966" t="s">
        <v>1042</v>
      </c>
      <c r="J35" s="966" t="s">
        <v>1042</v>
      </c>
      <c r="K35" s="966" t="s">
        <v>1042</v>
      </c>
      <c r="L35" s="377">
        <v>787565.71600000001</v>
      </c>
      <c r="M35" s="536">
        <v>5.4958034585129573E-3</v>
      </c>
      <c r="N35" s="535">
        <v>17</v>
      </c>
      <c r="O35" s="534" t="e">
        <v>#VALUE!</v>
      </c>
      <c r="P35" s="534" t="e">
        <v>#VALUE!</v>
      </c>
      <c r="Q35" s="749"/>
      <c r="V35" s="1044"/>
      <c r="X35" s="377"/>
    </row>
    <row r="36" spans="1:24" s="196" customFormat="1" ht="23.25" customHeight="1">
      <c r="A36" s="196" t="s">
        <v>1293</v>
      </c>
      <c r="B36" s="196" t="s">
        <v>1461</v>
      </c>
      <c r="C36" s="966" t="s">
        <v>1042</v>
      </c>
      <c r="D36" s="966" t="s">
        <v>1042</v>
      </c>
      <c r="E36" s="966" t="s">
        <v>1042</v>
      </c>
      <c r="F36" s="966" t="s">
        <v>1042</v>
      </c>
      <c r="G36" s="966" t="s">
        <v>1042</v>
      </c>
      <c r="H36" s="966" t="s">
        <v>1042</v>
      </c>
      <c r="I36" s="966" t="s">
        <v>1042</v>
      </c>
      <c r="J36" s="966" t="s">
        <v>1042</v>
      </c>
      <c r="K36" s="966" t="s">
        <v>1042</v>
      </c>
      <c r="L36" s="377">
        <v>540921.01957000012</v>
      </c>
      <c r="M36" s="536">
        <v>3.7746635610724855E-3</v>
      </c>
      <c r="N36" s="535">
        <v>20</v>
      </c>
      <c r="O36" s="534" t="e">
        <v>#VALUE!</v>
      </c>
      <c r="P36" s="534" t="e">
        <v>#VALUE!</v>
      </c>
      <c r="Q36" s="749"/>
      <c r="V36" s="1044"/>
      <c r="X36" s="377"/>
    </row>
    <row r="37" spans="1:24" s="196" customFormat="1" ht="23.25" customHeight="1">
      <c r="A37" s="196" t="s">
        <v>1293</v>
      </c>
      <c r="B37" s="196" t="s">
        <v>1460</v>
      </c>
      <c r="C37" s="966" t="s">
        <v>1042</v>
      </c>
      <c r="D37" s="966" t="s">
        <v>1042</v>
      </c>
      <c r="E37" s="966" t="s">
        <v>1042</v>
      </c>
      <c r="F37" s="966" t="s">
        <v>1042</v>
      </c>
      <c r="G37" s="966" t="s">
        <v>1042</v>
      </c>
      <c r="H37" s="966" t="s">
        <v>1042</v>
      </c>
      <c r="I37" s="966" t="s">
        <v>1042</v>
      </c>
      <c r="J37" s="966" t="s">
        <v>1042</v>
      </c>
      <c r="K37" s="966" t="s">
        <v>1042</v>
      </c>
      <c r="L37" s="377">
        <v>184865.24906000003</v>
      </c>
      <c r="M37" s="536">
        <v>1.2900295867409334E-3</v>
      </c>
      <c r="N37" s="535">
        <v>26</v>
      </c>
      <c r="O37" s="534" t="e">
        <v>#VALUE!</v>
      </c>
      <c r="P37" s="534" t="e">
        <v>#VALUE!</v>
      </c>
      <c r="Q37" s="749"/>
      <c r="V37" s="1044"/>
      <c r="X37" s="377"/>
    </row>
    <row r="38" spans="1:24" s="196" customFormat="1" ht="23.25" customHeight="1">
      <c r="A38" s="196" t="s">
        <v>1293</v>
      </c>
      <c r="B38" s="196" t="s">
        <v>1458</v>
      </c>
      <c r="C38" s="966" t="s">
        <v>1042</v>
      </c>
      <c r="D38" s="966" t="s">
        <v>1042</v>
      </c>
      <c r="E38" s="966" t="s">
        <v>1042</v>
      </c>
      <c r="F38" s="966" t="s">
        <v>1042</v>
      </c>
      <c r="G38" s="966" t="s">
        <v>1042</v>
      </c>
      <c r="H38" s="966" t="s">
        <v>1042</v>
      </c>
      <c r="I38" s="966" t="s">
        <v>1042</v>
      </c>
      <c r="J38" s="966" t="s">
        <v>1042</v>
      </c>
      <c r="K38" s="966" t="s">
        <v>1042</v>
      </c>
      <c r="L38" s="377">
        <v>91410.401110000006</v>
      </c>
      <c r="M38" s="536">
        <v>6.3788149783350237E-4</v>
      </c>
      <c r="N38" s="535">
        <v>38</v>
      </c>
      <c r="O38" s="534" t="e">
        <v>#VALUE!</v>
      </c>
      <c r="P38" s="534" t="e">
        <v>#VALUE!</v>
      </c>
      <c r="Q38" s="749"/>
      <c r="V38" s="1044"/>
      <c r="X38" s="377"/>
    </row>
    <row r="39" spans="1:24" s="196" customFormat="1" ht="23.25" customHeight="1">
      <c r="A39" s="196" t="s">
        <v>1293</v>
      </c>
      <c r="B39" s="196" t="s">
        <v>1462</v>
      </c>
      <c r="C39" s="966" t="s">
        <v>1042</v>
      </c>
      <c r="D39" s="966" t="s">
        <v>1042</v>
      </c>
      <c r="E39" s="966" t="s">
        <v>1042</v>
      </c>
      <c r="F39" s="966" t="s">
        <v>1042</v>
      </c>
      <c r="G39" s="966" t="s">
        <v>1042</v>
      </c>
      <c r="H39" s="966" t="s">
        <v>1042</v>
      </c>
      <c r="I39" s="966" t="s">
        <v>1042</v>
      </c>
      <c r="J39" s="966" t="s">
        <v>1042</v>
      </c>
      <c r="K39" s="966" t="s">
        <v>1042</v>
      </c>
      <c r="L39" s="377">
        <v>79414.155979999996</v>
      </c>
      <c r="M39" s="536">
        <v>5.5416911150785978E-4</v>
      </c>
      <c r="N39" s="535">
        <v>42</v>
      </c>
      <c r="O39" s="534" t="e">
        <v>#VALUE!</v>
      </c>
      <c r="P39" s="534" t="e">
        <v>#VALUE!</v>
      </c>
      <c r="Q39" s="749"/>
      <c r="V39" s="1044"/>
      <c r="X39" s="377"/>
    </row>
    <row r="40" spans="1:24" s="196" customFormat="1" ht="23.25" customHeight="1">
      <c r="A40" s="196" t="s">
        <v>1293</v>
      </c>
      <c r="B40" s="196" t="s">
        <v>1463</v>
      </c>
      <c r="C40" s="966" t="s">
        <v>1042</v>
      </c>
      <c r="D40" s="966" t="s">
        <v>1042</v>
      </c>
      <c r="E40" s="966" t="s">
        <v>1042</v>
      </c>
      <c r="F40" s="966" t="s">
        <v>1042</v>
      </c>
      <c r="G40" s="966" t="s">
        <v>1042</v>
      </c>
      <c r="H40" s="966" t="s">
        <v>1042</v>
      </c>
      <c r="I40" s="966" t="s">
        <v>1042</v>
      </c>
      <c r="J40" s="966" t="s">
        <v>1042</v>
      </c>
      <c r="K40" s="966" t="s">
        <v>1042</v>
      </c>
      <c r="L40" s="377">
        <v>49519.867310000001</v>
      </c>
      <c r="M40" s="536">
        <v>3.4556031642621777E-4</v>
      </c>
      <c r="N40" s="535">
        <v>49</v>
      </c>
      <c r="O40" s="534" t="e">
        <v>#VALUE!</v>
      </c>
      <c r="P40" s="534" t="e">
        <v>#VALUE!</v>
      </c>
      <c r="Q40" s="749"/>
      <c r="V40" s="1044"/>
      <c r="X40" s="377"/>
    </row>
    <row r="41" spans="1:24" s="196" customFormat="1" ht="23.25" customHeight="1">
      <c r="A41" s="196" t="s">
        <v>1293</v>
      </c>
      <c r="B41" s="196" t="s">
        <v>1459</v>
      </c>
      <c r="C41" s="966" t="s">
        <v>1042</v>
      </c>
      <c r="D41" s="966" t="s">
        <v>1042</v>
      </c>
      <c r="E41" s="966" t="s">
        <v>1042</v>
      </c>
      <c r="F41" s="966" t="s">
        <v>1042</v>
      </c>
      <c r="G41" s="966" t="s">
        <v>1042</v>
      </c>
      <c r="H41" s="966" t="s">
        <v>1042</v>
      </c>
      <c r="I41" s="966" t="s">
        <v>1042</v>
      </c>
      <c r="J41" s="966" t="s">
        <v>1042</v>
      </c>
      <c r="K41" s="966" t="s">
        <v>1042</v>
      </c>
      <c r="L41" s="377">
        <v>37441.376229999994</v>
      </c>
      <c r="M41" s="536">
        <v>2.6127400011952628E-4</v>
      </c>
      <c r="N41" s="535">
        <v>51</v>
      </c>
      <c r="O41" s="534" t="e">
        <v>#VALUE!</v>
      </c>
      <c r="P41" s="534" t="e">
        <v>#VALUE!</v>
      </c>
      <c r="Q41" s="749"/>
      <c r="V41" s="1044"/>
      <c r="X41" s="377"/>
    </row>
    <row r="42" spans="1:24" s="196" customFormat="1" ht="23.25" customHeight="1">
      <c r="A42" s="196" t="s">
        <v>1293</v>
      </c>
      <c r="B42" s="199" t="s">
        <v>1033</v>
      </c>
      <c r="C42" s="966"/>
      <c r="D42" s="966"/>
      <c r="E42" s="377"/>
      <c r="F42" s="377"/>
      <c r="G42" s="536"/>
      <c r="H42" s="377"/>
      <c r="I42" s="377"/>
      <c r="J42" s="536"/>
      <c r="K42" s="535"/>
      <c r="L42" s="377">
        <v>3311464.3251000005</v>
      </c>
      <c r="M42" s="536">
        <v>2.310811240369795E-2</v>
      </c>
      <c r="N42" s="535"/>
      <c r="O42" s="534">
        <v>0</v>
      </c>
      <c r="P42" s="534">
        <v>0</v>
      </c>
      <c r="Q42" s="749"/>
      <c r="V42" s="1044"/>
      <c r="X42" s="377"/>
    </row>
    <row r="43" spans="1:24" s="196" customFormat="1" ht="9" customHeight="1">
      <c r="C43" s="377"/>
      <c r="D43" s="536"/>
      <c r="F43" s="377"/>
      <c r="G43" s="536"/>
      <c r="I43" s="377"/>
      <c r="J43" s="536"/>
      <c r="L43" s="377"/>
      <c r="M43" s="536"/>
      <c r="O43" s="534"/>
      <c r="P43" s="534"/>
      <c r="Q43" s="749"/>
      <c r="V43" s="1044"/>
      <c r="X43" s="377"/>
    </row>
    <row r="44" spans="1:24" s="78" customFormat="1" ht="19.5" customHeight="1">
      <c r="B44" s="500" t="s">
        <v>921</v>
      </c>
      <c r="C44" s="545"/>
      <c r="D44" s="548"/>
      <c r="E44" s="545"/>
      <c r="F44" s="545"/>
      <c r="G44" s="548"/>
      <c r="H44" s="545"/>
      <c r="I44" s="545"/>
      <c r="J44" s="548"/>
      <c r="K44" s="545"/>
      <c r="L44" s="545"/>
      <c r="M44" s="548"/>
      <c r="N44" s="545"/>
      <c r="O44" s="547"/>
      <c r="P44" s="547"/>
      <c r="Q44" s="415"/>
      <c r="V44" s="1045"/>
      <c r="X44" s="370"/>
    </row>
    <row r="45" spans="1:24" s="78" customFormat="1" ht="24" customHeight="1">
      <c r="A45" s="78" t="s">
        <v>1038</v>
      </c>
      <c r="B45" s="78" t="s">
        <v>903</v>
      </c>
      <c r="C45" s="370">
        <v>2588642</v>
      </c>
      <c r="D45" s="372">
        <v>2.9560693743084655E-2</v>
      </c>
      <c r="E45" s="370">
        <v>12</v>
      </c>
      <c r="F45" s="370">
        <v>3024284</v>
      </c>
      <c r="G45" s="372">
        <v>2.9331247399314708E-2</v>
      </c>
      <c r="H45" s="370">
        <v>12</v>
      </c>
      <c r="I45" s="371" t="s">
        <v>1032</v>
      </c>
      <c r="J45" s="371" t="s">
        <v>1032</v>
      </c>
      <c r="K45" s="371" t="s">
        <v>1032</v>
      </c>
      <c r="L45" s="371" t="s">
        <v>1032</v>
      </c>
      <c r="M45" s="371" t="s">
        <v>1032</v>
      </c>
      <c r="N45" s="371" t="s">
        <v>1032</v>
      </c>
      <c r="O45" s="539" t="e">
        <v>#VALUE!</v>
      </c>
      <c r="P45" s="539" t="e">
        <v>#VALUE!</v>
      </c>
      <c r="Q45" s="415"/>
      <c r="V45" s="1045"/>
      <c r="X45" s="370"/>
    </row>
    <row r="46" spans="1:24" s="78" customFormat="1" ht="24" customHeight="1">
      <c r="A46" s="78" t="s">
        <v>1038</v>
      </c>
      <c r="B46" s="78" t="s">
        <v>904</v>
      </c>
      <c r="C46" s="370">
        <v>406762</v>
      </c>
      <c r="D46" s="372">
        <v>4.644970957098201E-3</v>
      </c>
      <c r="E46" s="370">
        <v>20</v>
      </c>
      <c r="F46" s="370">
        <v>496065</v>
      </c>
      <c r="G46" s="372">
        <v>4.8111239688934807E-3</v>
      </c>
      <c r="H46" s="370">
        <v>19</v>
      </c>
      <c r="I46" s="371" t="s">
        <v>1032</v>
      </c>
      <c r="J46" s="371" t="s">
        <v>1032</v>
      </c>
      <c r="K46" s="371" t="s">
        <v>1032</v>
      </c>
      <c r="L46" s="371" t="s">
        <v>1032</v>
      </c>
      <c r="M46" s="371" t="s">
        <v>1032</v>
      </c>
      <c r="N46" s="371" t="s">
        <v>1032</v>
      </c>
      <c r="O46" s="539" t="e">
        <v>#VALUE!</v>
      </c>
      <c r="P46" s="539" t="e">
        <v>#VALUE!</v>
      </c>
      <c r="Q46" s="415"/>
      <c r="V46" s="1045"/>
      <c r="X46" s="370"/>
    </row>
    <row r="47" spans="1:24" s="78" customFormat="1" ht="24" customHeight="1">
      <c r="A47" s="78" t="s">
        <v>1038</v>
      </c>
      <c r="B47" s="78" t="s">
        <v>906</v>
      </c>
      <c r="C47" s="370">
        <v>3948656</v>
      </c>
      <c r="D47" s="372">
        <v>4.5091214124159958E-2</v>
      </c>
      <c r="E47" s="370">
        <v>10</v>
      </c>
      <c r="F47" s="370">
        <v>4518877</v>
      </c>
      <c r="G47" s="372">
        <v>4.3826670793507834E-2</v>
      </c>
      <c r="H47" s="370">
        <v>10</v>
      </c>
      <c r="I47" s="371" t="s">
        <v>1032</v>
      </c>
      <c r="J47" s="371" t="s">
        <v>1032</v>
      </c>
      <c r="K47" s="371" t="s">
        <v>1032</v>
      </c>
      <c r="L47" s="371" t="s">
        <v>1032</v>
      </c>
      <c r="M47" s="371" t="s">
        <v>1032</v>
      </c>
      <c r="N47" s="371" t="s">
        <v>1032</v>
      </c>
      <c r="O47" s="539" t="e">
        <v>#VALUE!</v>
      </c>
      <c r="P47" s="539" t="e">
        <v>#VALUE!</v>
      </c>
      <c r="Q47" s="415"/>
      <c r="V47" s="1045"/>
      <c r="X47" s="370"/>
    </row>
    <row r="48" spans="1:24" s="78" customFormat="1" ht="24" customHeight="1">
      <c r="A48" s="78" t="s">
        <v>1038</v>
      </c>
      <c r="B48" s="78" t="s">
        <v>905</v>
      </c>
      <c r="C48" s="370">
        <v>1137279</v>
      </c>
      <c r="D48" s="372">
        <v>1.2987024169213655E-2</v>
      </c>
      <c r="E48" s="370">
        <v>14</v>
      </c>
      <c r="F48" s="370">
        <v>1524319</v>
      </c>
      <c r="G48" s="372">
        <v>1.4783723256306615E-2</v>
      </c>
      <c r="H48" s="370">
        <v>13</v>
      </c>
      <c r="I48" s="371" t="s">
        <v>1032</v>
      </c>
      <c r="J48" s="371" t="s">
        <v>1032</v>
      </c>
      <c r="K48" s="371" t="s">
        <v>1032</v>
      </c>
      <c r="L48" s="371" t="s">
        <v>1032</v>
      </c>
      <c r="M48" s="371" t="s">
        <v>1032</v>
      </c>
      <c r="N48" s="371" t="s">
        <v>1032</v>
      </c>
      <c r="O48" s="539" t="e">
        <v>#VALUE!</v>
      </c>
      <c r="P48" s="539" t="e">
        <v>#VALUE!</v>
      </c>
      <c r="Q48" s="415"/>
      <c r="V48" s="1045"/>
      <c r="X48" s="370"/>
    </row>
    <row r="49" spans="1:24" s="78" customFormat="1" ht="24" customHeight="1">
      <c r="A49" s="78" t="s">
        <v>1038</v>
      </c>
      <c r="B49" s="78" t="s">
        <v>1034</v>
      </c>
      <c r="C49" s="371" t="s">
        <v>1032</v>
      </c>
      <c r="D49" s="371" t="s">
        <v>1032</v>
      </c>
      <c r="E49" s="371" t="s">
        <v>1032</v>
      </c>
      <c r="F49" s="371" t="s">
        <v>1032</v>
      </c>
      <c r="G49" s="371" t="s">
        <v>1032</v>
      </c>
      <c r="H49" s="371" t="s">
        <v>1032</v>
      </c>
      <c r="I49" s="371" t="s">
        <v>1032</v>
      </c>
      <c r="J49" s="371" t="s">
        <v>1032</v>
      </c>
      <c r="K49" s="371" t="s">
        <v>1032</v>
      </c>
      <c r="L49" s="371" t="s">
        <v>1032</v>
      </c>
      <c r="M49" s="371" t="s">
        <v>1032</v>
      </c>
      <c r="N49" s="371" t="s">
        <v>1032</v>
      </c>
      <c r="O49" s="539" t="e">
        <v>#VALUE!</v>
      </c>
      <c r="P49" s="539" t="e">
        <v>#VALUE!</v>
      </c>
      <c r="Q49" s="415"/>
      <c r="V49" s="1045"/>
      <c r="X49" s="370"/>
    </row>
    <row r="50" spans="1:24" s="78" customFormat="1" ht="23.25" customHeight="1">
      <c r="A50" s="78" t="s">
        <v>1038</v>
      </c>
      <c r="B50" s="202" t="s">
        <v>1033</v>
      </c>
      <c r="C50" s="370">
        <v>8081339</v>
      </c>
      <c r="D50" s="372">
        <v>9.228390299355646E-2</v>
      </c>
      <c r="E50" s="370"/>
      <c r="F50" s="370">
        <v>9563545</v>
      </c>
      <c r="G50" s="372">
        <v>9.2752765418022631E-2</v>
      </c>
      <c r="H50" s="370"/>
      <c r="I50" s="371"/>
      <c r="J50" s="372"/>
      <c r="K50" s="370"/>
      <c r="L50" s="371"/>
      <c r="M50" s="372"/>
      <c r="N50" s="370"/>
      <c r="O50" s="539">
        <v>0</v>
      </c>
      <c r="P50" s="539">
        <v>0</v>
      </c>
      <c r="Q50" s="415"/>
      <c r="V50" s="1045"/>
      <c r="X50" s="370"/>
    </row>
    <row r="51" spans="1:24" s="78" customFormat="1" ht="10.5" customHeight="1">
      <c r="B51" s="202"/>
      <c r="C51" s="370"/>
      <c r="D51" s="372"/>
      <c r="E51" s="370"/>
      <c r="F51" s="370"/>
      <c r="G51" s="372"/>
      <c r="H51" s="370"/>
      <c r="I51" s="370"/>
      <c r="J51" s="372"/>
      <c r="K51" s="370"/>
      <c r="L51" s="370"/>
      <c r="M51" s="372"/>
      <c r="N51" s="370"/>
      <c r="O51" s="539"/>
      <c r="P51" s="539"/>
      <c r="Q51" s="415"/>
      <c r="V51" s="1045"/>
      <c r="X51" s="370"/>
    </row>
    <row r="52" spans="1:24" s="78" customFormat="1" ht="15.75">
      <c r="B52" s="500" t="s">
        <v>907</v>
      </c>
      <c r="C52" s="545"/>
      <c r="D52" s="548"/>
      <c r="E52" s="545"/>
      <c r="F52" s="545"/>
      <c r="G52" s="548"/>
      <c r="H52" s="545"/>
      <c r="I52" s="545"/>
      <c r="J52" s="548"/>
      <c r="K52" s="545"/>
      <c r="L52" s="545"/>
      <c r="M52" s="548"/>
      <c r="N52" s="545"/>
      <c r="O52" s="547"/>
      <c r="P52" s="547"/>
      <c r="Q52" s="415"/>
      <c r="V52" s="1045"/>
      <c r="X52" s="370"/>
    </row>
    <row r="53" spans="1:24" s="196" customFormat="1" ht="23.25" customHeight="1">
      <c r="A53" s="196" t="s">
        <v>1293</v>
      </c>
      <c r="B53" s="196" t="s">
        <v>877</v>
      </c>
      <c r="C53" s="377">
        <v>967424.46361000009</v>
      </c>
      <c r="D53" s="536">
        <v>1.1047390210134565E-2</v>
      </c>
      <c r="E53" s="377">
        <v>15</v>
      </c>
      <c r="F53" s="377">
        <v>1125627.0411400001</v>
      </c>
      <c r="G53" s="536">
        <v>1.0916979100850297E-2</v>
      </c>
      <c r="H53" s="377">
        <v>16</v>
      </c>
      <c r="I53" s="377">
        <v>1190058.3507900001</v>
      </c>
      <c r="J53" s="536">
        <v>9.8905361397252263E-3</v>
      </c>
      <c r="K53" s="377">
        <v>16</v>
      </c>
      <c r="L53" s="377">
        <v>1311739.5883600002</v>
      </c>
      <c r="M53" s="536">
        <v>9.1536018136894777E-3</v>
      </c>
      <c r="N53" s="377">
        <v>16</v>
      </c>
      <c r="O53" s="534">
        <v>0.10224812715210474</v>
      </c>
      <c r="P53" s="534">
        <v>0.11510233271656078</v>
      </c>
      <c r="Q53" s="749"/>
      <c r="V53" s="1044"/>
      <c r="X53" s="377"/>
    </row>
    <row r="54" spans="1:24" s="196" customFormat="1" ht="23.25" customHeight="1">
      <c r="A54" s="196" t="s">
        <v>1293</v>
      </c>
      <c r="B54" s="196" t="s">
        <v>878</v>
      </c>
      <c r="C54" s="377">
        <v>597452.54228000005</v>
      </c>
      <c r="D54" s="536">
        <v>6.8225392419525056E-3</v>
      </c>
      <c r="E54" s="377">
        <v>18</v>
      </c>
      <c r="F54" s="377">
        <v>630209.78199000005</v>
      </c>
      <c r="G54" s="536">
        <v>6.1121372956431603E-3</v>
      </c>
      <c r="H54" s="377">
        <v>18</v>
      </c>
      <c r="I54" s="377">
        <v>691424.55438999995</v>
      </c>
      <c r="J54" s="536">
        <v>5.7464069207598459E-3</v>
      </c>
      <c r="K54" s="377">
        <v>18</v>
      </c>
      <c r="L54" s="377">
        <v>715844.84750000003</v>
      </c>
      <c r="M54" s="536">
        <v>4.9953197666227269E-3</v>
      </c>
      <c r="N54" s="377">
        <v>18</v>
      </c>
      <c r="O54" s="534">
        <v>3.5318810931649125E-2</v>
      </c>
      <c r="P54" s="534">
        <v>4.7392499688869494E-2</v>
      </c>
      <c r="Q54" s="749"/>
      <c r="V54" s="1044"/>
      <c r="X54" s="377"/>
    </row>
    <row r="55" spans="1:24" s="196" customFormat="1" ht="23.25" customHeight="1">
      <c r="A55" s="196" t="s">
        <v>1293</v>
      </c>
      <c r="B55" s="196" t="s">
        <v>879</v>
      </c>
      <c r="C55" s="377">
        <v>370890.13659000001</v>
      </c>
      <c r="D55" s="536">
        <v>4.235336419662443E-3</v>
      </c>
      <c r="E55" s="377">
        <v>21</v>
      </c>
      <c r="F55" s="377">
        <v>393233.99594999995</v>
      </c>
      <c r="G55" s="536">
        <v>3.8138096888488539E-3</v>
      </c>
      <c r="H55" s="377">
        <v>21</v>
      </c>
      <c r="I55" s="377">
        <v>410814.80985000002</v>
      </c>
      <c r="J55" s="536">
        <v>3.4142684859599527E-3</v>
      </c>
      <c r="K55" s="377">
        <v>21</v>
      </c>
      <c r="L55" s="377">
        <v>424107.54074999999</v>
      </c>
      <c r="M55" s="536">
        <v>2.9595139070722003E-3</v>
      </c>
      <c r="N55" s="377">
        <v>21</v>
      </c>
      <c r="O55" s="534">
        <v>3.2356990501032579E-2</v>
      </c>
      <c r="P55" s="534">
        <v>4.4396139078304087E-2</v>
      </c>
      <c r="Q55" s="749"/>
      <c r="V55" s="1044"/>
      <c r="X55" s="377"/>
    </row>
    <row r="56" spans="1:24" s="196" customFormat="1" ht="23.25" customHeight="1">
      <c r="A56" s="196" t="s">
        <v>1293</v>
      </c>
      <c r="B56" s="196" t="s">
        <v>880</v>
      </c>
      <c r="C56" s="377">
        <v>112805.03003999998</v>
      </c>
      <c r="D56" s="536">
        <v>1.2881638116401975E-3</v>
      </c>
      <c r="E56" s="377">
        <v>31</v>
      </c>
      <c r="F56" s="377">
        <v>106213.47175000001</v>
      </c>
      <c r="G56" s="536">
        <v>1.0301193991832031E-3</v>
      </c>
      <c r="H56" s="377">
        <v>33</v>
      </c>
      <c r="I56" s="377">
        <v>103613.67339</v>
      </c>
      <c r="J56" s="536">
        <v>8.6112986018978667E-4</v>
      </c>
      <c r="K56" s="377">
        <v>35</v>
      </c>
      <c r="L56" s="377">
        <v>109647.11571999999</v>
      </c>
      <c r="M56" s="536">
        <v>7.6514122637347812E-4</v>
      </c>
      <c r="N56" s="377">
        <v>34</v>
      </c>
      <c r="O56" s="534">
        <v>5.8230174962432102E-2</v>
      </c>
      <c r="P56" s="534">
        <v>7.0571051638378846E-2</v>
      </c>
      <c r="Q56" s="749"/>
      <c r="V56" s="1044"/>
      <c r="X56" s="377"/>
    </row>
    <row r="57" spans="1:24" s="196" customFormat="1" ht="23.25" customHeight="1">
      <c r="A57" s="196" t="s">
        <v>1293</v>
      </c>
      <c r="B57" s="196" t="s">
        <v>881</v>
      </c>
      <c r="C57" s="377">
        <v>89345.24007</v>
      </c>
      <c r="D57" s="536">
        <v>1.0202674912605319E-3</v>
      </c>
      <c r="E57" s="377">
        <v>37</v>
      </c>
      <c r="F57" s="377">
        <v>95363.497329999998</v>
      </c>
      <c r="G57" s="536">
        <v>9.2489010061558958E-4</v>
      </c>
      <c r="H57" s="377">
        <v>35</v>
      </c>
      <c r="I57" s="377">
        <v>109276.45960000002</v>
      </c>
      <c r="J57" s="536">
        <v>9.0819309168962276E-4</v>
      </c>
      <c r="K57" s="377">
        <v>33</v>
      </c>
      <c r="L57" s="377">
        <v>134227.35470999999</v>
      </c>
      <c r="M57" s="536">
        <v>9.3666743645080591E-4</v>
      </c>
      <c r="N57" s="377">
        <v>32</v>
      </c>
      <c r="O57" s="534">
        <v>0.22832817975006914</v>
      </c>
      <c r="P57" s="534">
        <v>0.24265270662762095</v>
      </c>
      <c r="Q57" s="749"/>
      <c r="V57" s="1044"/>
      <c r="X57" s="377"/>
    </row>
    <row r="58" spans="1:24" s="196" customFormat="1" ht="23.25" customHeight="1">
      <c r="A58" s="196" t="s">
        <v>1293</v>
      </c>
      <c r="B58" s="196" t="s">
        <v>898</v>
      </c>
      <c r="C58" s="377">
        <v>91780.521990000008</v>
      </c>
      <c r="D58" s="536">
        <v>1.0480769075549407E-3</v>
      </c>
      <c r="E58" s="377">
        <v>36</v>
      </c>
      <c r="F58" s="377">
        <v>94401.465369999991</v>
      </c>
      <c r="G58" s="536">
        <v>9.1555976079803008E-4</v>
      </c>
      <c r="H58" s="377">
        <v>36</v>
      </c>
      <c r="I58" s="377">
        <v>100528.32988</v>
      </c>
      <c r="J58" s="536">
        <v>8.35487670906493E-4</v>
      </c>
      <c r="K58" s="377">
        <v>36</v>
      </c>
      <c r="L58" s="377">
        <v>107892.41607000001</v>
      </c>
      <c r="M58" s="536">
        <v>7.5289655369511414E-4</v>
      </c>
      <c r="N58" s="377">
        <v>36</v>
      </c>
      <c r="O58" s="534">
        <v>7.3253839975163881E-2</v>
      </c>
      <c r="P58" s="534">
        <v>8.5769919741637946E-2</v>
      </c>
      <c r="Q58" s="749"/>
    </row>
    <row r="59" spans="1:24" s="196" customFormat="1" ht="23.25" customHeight="1">
      <c r="A59" s="196" t="s">
        <v>1293</v>
      </c>
      <c r="B59" s="196" t="s">
        <v>882</v>
      </c>
      <c r="C59" s="377">
        <v>154024.33294999998</v>
      </c>
      <c r="D59" s="536">
        <v>1.7588628073398531E-3</v>
      </c>
      <c r="E59" s="377">
        <v>25</v>
      </c>
      <c r="F59" s="377">
        <v>174549.03774</v>
      </c>
      <c r="G59" s="536">
        <v>1.6928770609057416E-3</v>
      </c>
      <c r="H59" s="377">
        <v>23</v>
      </c>
      <c r="I59" s="377">
        <v>183731.05327</v>
      </c>
      <c r="J59" s="536">
        <v>1.5269827913483396E-3</v>
      </c>
      <c r="K59" s="377">
        <v>24</v>
      </c>
      <c r="L59" s="377">
        <v>196782.22601999997</v>
      </c>
      <c r="M59" s="536">
        <v>1.373188822676728E-3</v>
      </c>
      <c r="N59" s="377">
        <v>25</v>
      </c>
      <c r="O59" s="534">
        <v>7.1034114907188695E-2</v>
      </c>
      <c r="P59" s="534">
        <v>8.3524308667039193E-2</v>
      </c>
      <c r="Q59" s="749"/>
      <c r="V59" s="1044"/>
      <c r="X59" s="377"/>
    </row>
    <row r="60" spans="1:24" s="196" customFormat="1" ht="23.25" customHeight="1">
      <c r="A60" s="196" t="s">
        <v>1293</v>
      </c>
      <c r="B60" s="196" t="s">
        <v>883</v>
      </c>
      <c r="C60" s="377">
        <v>97960.987840000002</v>
      </c>
      <c r="D60" s="536">
        <v>1.1186540125317755E-3</v>
      </c>
      <c r="E60" s="377">
        <v>32</v>
      </c>
      <c r="F60" s="377">
        <v>107075.37587000002</v>
      </c>
      <c r="G60" s="536">
        <v>1.0384786415619639E-3</v>
      </c>
      <c r="H60" s="377">
        <v>32</v>
      </c>
      <c r="I60" s="377">
        <v>122360.64350000001</v>
      </c>
      <c r="J60" s="536">
        <v>1.0169353173425536E-3</v>
      </c>
      <c r="K60" s="377">
        <v>32</v>
      </c>
      <c r="L60" s="377">
        <v>136010.34458</v>
      </c>
      <c r="M60" s="536">
        <v>9.4910952438704568E-4</v>
      </c>
      <c r="N60" s="377">
        <v>31</v>
      </c>
      <c r="O60" s="534">
        <v>0.11155303445261788</v>
      </c>
      <c r="P60" s="534">
        <v>0.12451575205556398</v>
      </c>
      <c r="Q60" s="749"/>
      <c r="V60" s="1044"/>
      <c r="X60" s="377"/>
    </row>
    <row r="61" spans="1:24" s="196" customFormat="1" ht="23.25" customHeight="1">
      <c r="A61" s="196" t="s">
        <v>1293</v>
      </c>
      <c r="B61" s="196" t="s">
        <v>884</v>
      </c>
      <c r="C61" s="377">
        <v>115459.59298000002</v>
      </c>
      <c r="D61" s="536">
        <v>1.3184772818269144E-3</v>
      </c>
      <c r="E61" s="377">
        <v>30</v>
      </c>
      <c r="F61" s="377">
        <v>127672.47537</v>
      </c>
      <c r="G61" s="536">
        <v>1.2382411708557739E-3</v>
      </c>
      <c r="H61" s="377">
        <v>28</v>
      </c>
      <c r="I61" s="377">
        <v>132363.71653999999</v>
      </c>
      <c r="J61" s="536">
        <v>1.1000705311282929E-3</v>
      </c>
      <c r="K61" s="377">
        <v>28</v>
      </c>
      <c r="L61" s="377">
        <v>140644.05296</v>
      </c>
      <c r="M61" s="536">
        <v>9.8144454103795396E-4</v>
      </c>
      <c r="N61" s="377">
        <v>29</v>
      </c>
      <c r="O61" s="534">
        <v>6.2557448796760839E-2</v>
      </c>
      <c r="P61" s="534">
        <v>7.4948789307510255E-2</v>
      </c>
      <c r="Q61" s="749"/>
      <c r="V61" s="1044"/>
      <c r="X61" s="377"/>
    </row>
    <row r="62" spans="1:24" s="196" customFormat="1" ht="23.25" customHeight="1">
      <c r="A62" s="196" t="s">
        <v>1293</v>
      </c>
      <c r="B62" s="196" t="s">
        <v>885</v>
      </c>
      <c r="C62" s="377">
        <v>125581.77837999999</v>
      </c>
      <c r="D62" s="536">
        <v>1.4340663909505871E-3</v>
      </c>
      <c r="E62" s="377">
        <v>28</v>
      </c>
      <c r="F62" s="377">
        <v>131990.07772999996</v>
      </c>
      <c r="G62" s="536">
        <v>1.2801157643109601E-3</v>
      </c>
      <c r="H62" s="377">
        <v>27</v>
      </c>
      <c r="I62" s="377">
        <v>125533.84645000001</v>
      </c>
      <c r="J62" s="536">
        <v>1.0433077035661563E-3</v>
      </c>
      <c r="K62" s="377">
        <v>30</v>
      </c>
      <c r="L62" s="377">
        <v>127163.33265</v>
      </c>
      <c r="M62" s="536">
        <v>8.8737316667794575E-4</v>
      </c>
      <c r="N62" s="377">
        <v>33</v>
      </c>
      <c r="O62" s="534">
        <v>1.2980453049759921E-2</v>
      </c>
      <c r="P62" s="534">
        <v>2.4793636175704625E-2</v>
      </c>
      <c r="Q62" s="749"/>
      <c r="V62" s="1044"/>
      <c r="X62" s="377"/>
    </row>
    <row r="63" spans="1:24" s="196" customFormat="1" ht="23.25" customHeight="1">
      <c r="A63" s="196" t="s">
        <v>1293</v>
      </c>
      <c r="B63" s="196" t="s">
        <v>886</v>
      </c>
      <c r="C63" s="377">
        <v>59807.604759999995</v>
      </c>
      <c r="D63" s="536">
        <v>6.8296592878343623E-4</v>
      </c>
      <c r="E63" s="377">
        <v>42</v>
      </c>
      <c r="F63" s="377">
        <v>70842.495840000003</v>
      </c>
      <c r="G63" s="536">
        <v>6.8707131071948371E-4</v>
      </c>
      <c r="H63" s="377">
        <v>40</v>
      </c>
      <c r="I63" s="377">
        <v>77971.95633999999</v>
      </c>
      <c r="J63" s="536">
        <v>6.4802238609048841E-4</v>
      </c>
      <c r="K63" s="377">
        <v>40</v>
      </c>
      <c r="L63" s="377">
        <v>87175.274780000007</v>
      </c>
      <c r="M63" s="536">
        <v>6.083278727088997E-4</v>
      </c>
      <c r="N63" s="377">
        <v>39</v>
      </c>
      <c r="O63" s="534">
        <v>0.11803369919139328</v>
      </c>
      <c r="P63" s="534">
        <v>0.13107199305951456</v>
      </c>
      <c r="Q63" s="749"/>
    </row>
    <row r="64" spans="1:24" s="196" customFormat="1" ht="23.25" customHeight="1">
      <c r="A64" s="196" t="s">
        <v>1293</v>
      </c>
      <c r="B64" s="196" t="s">
        <v>892</v>
      </c>
      <c r="C64" s="377">
        <v>42779.899839999998</v>
      </c>
      <c r="D64" s="536">
        <v>4.8852004932705112E-4</v>
      </c>
      <c r="E64" s="377">
        <v>50</v>
      </c>
      <c r="F64" s="377">
        <v>44730.255189999996</v>
      </c>
      <c r="G64" s="536">
        <v>4.3381976732752964E-4</v>
      </c>
      <c r="H64" s="377">
        <v>49</v>
      </c>
      <c r="I64" s="377">
        <v>44460.62657</v>
      </c>
      <c r="J64" s="536">
        <v>3.6951081734227489E-4</v>
      </c>
      <c r="K64" s="377">
        <v>50</v>
      </c>
      <c r="L64" s="377">
        <v>47111.869740000009</v>
      </c>
      <c r="M64" s="536">
        <v>3.2875678993383707E-4</v>
      </c>
      <c r="N64" s="377">
        <v>50</v>
      </c>
      <c r="O64" s="534">
        <v>5.9631259713036622E-2</v>
      </c>
      <c r="P64" s="534">
        <v>7.1988475569748411E-2</v>
      </c>
      <c r="Q64" s="749"/>
    </row>
    <row r="65" spans="1:24" s="196" customFormat="1" ht="23.25" customHeight="1">
      <c r="A65" s="196" t="s">
        <v>1293</v>
      </c>
      <c r="B65" s="196" t="s">
        <v>890</v>
      </c>
      <c r="C65" s="377">
        <v>92833.628570000001</v>
      </c>
      <c r="D65" s="536">
        <v>1.0601027346450549E-3</v>
      </c>
      <c r="E65" s="377">
        <v>35</v>
      </c>
      <c r="F65" s="377">
        <v>96278.29972000001</v>
      </c>
      <c r="G65" s="536">
        <v>9.3376238087186658E-4</v>
      </c>
      <c r="H65" s="377">
        <v>34</v>
      </c>
      <c r="I65" s="377">
        <v>107648.56129</v>
      </c>
      <c r="J65" s="536">
        <v>8.9466368192903025E-4</v>
      </c>
      <c r="K65" s="377">
        <v>34</v>
      </c>
      <c r="L65" s="377">
        <v>108183.31954</v>
      </c>
      <c r="M65" s="536">
        <v>7.5492654086194936E-4</v>
      </c>
      <c r="N65" s="377">
        <v>35</v>
      </c>
      <c r="O65" s="534">
        <v>4.9676302552654761E-3</v>
      </c>
      <c r="P65" s="534">
        <v>1.6687369383606709E-2</v>
      </c>
      <c r="Q65" s="749"/>
    </row>
    <row r="66" spans="1:24" s="196" customFormat="1" ht="23.25" customHeight="1">
      <c r="A66" s="196" t="s">
        <v>1293</v>
      </c>
      <c r="B66" s="196" t="s">
        <v>899</v>
      </c>
      <c r="C66" s="377">
        <v>97110.777689999988</v>
      </c>
      <c r="D66" s="536">
        <v>1.1089451374299219E-3</v>
      </c>
      <c r="E66" s="377">
        <v>33</v>
      </c>
      <c r="F66" s="377">
        <v>114250.34711</v>
      </c>
      <c r="G66" s="536">
        <v>1.1080656434848679E-3</v>
      </c>
      <c r="H66" s="377">
        <v>31</v>
      </c>
      <c r="I66" s="377">
        <v>123440.3815</v>
      </c>
      <c r="J66" s="536">
        <v>1.0259089846449555E-3</v>
      </c>
      <c r="K66" s="377">
        <v>31</v>
      </c>
      <c r="L66" s="377">
        <v>139078.87169</v>
      </c>
      <c r="M66" s="536">
        <v>9.7052236849779513E-4</v>
      </c>
      <c r="N66" s="377">
        <v>30</v>
      </c>
      <c r="O66" s="534">
        <v>0.12668860870297949</v>
      </c>
      <c r="P66" s="534">
        <v>0.13982783446044844</v>
      </c>
      <c r="Q66" s="749"/>
    </row>
    <row r="67" spans="1:24" s="196" customFormat="1" ht="23.25" customHeight="1">
      <c r="A67" s="196" t="s">
        <v>1293</v>
      </c>
      <c r="B67" s="196" t="s">
        <v>891</v>
      </c>
      <c r="C67" s="377">
        <v>64541.518410000019</v>
      </c>
      <c r="D67" s="536">
        <v>7.3702430055282684E-4</v>
      </c>
      <c r="E67" s="377">
        <v>41</v>
      </c>
      <c r="F67" s="377">
        <v>65605.617069999993</v>
      </c>
      <c r="G67" s="536">
        <v>6.3628104538623821E-4</v>
      </c>
      <c r="H67" s="377">
        <v>43</v>
      </c>
      <c r="I67" s="377">
        <v>70814.981719999982</v>
      </c>
      <c r="J67" s="536">
        <v>5.8854100344801882E-4</v>
      </c>
      <c r="K67" s="377">
        <v>44</v>
      </c>
      <c r="L67" s="377">
        <v>71324.819539999997</v>
      </c>
      <c r="M67" s="536">
        <v>4.977199768123789E-4</v>
      </c>
      <c r="N67" s="377">
        <v>45</v>
      </c>
      <c r="O67" s="534">
        <v>7.1995756775860009E-3</v>
      </c>
      <c r="P67" s="534">
        <v>1.8945343323971908E-2</v>
      </c>
      <c r="Q67" s="749"/>
    </row>
    <row r="68" spans="1:24" s="196" customFormat="1" ht="23.25" customHeight="1">
      <c r="A68" s="196" t="s">
        <v>1293</v>
      </c>
      <c r="B68" s="196" t="s">
        <v>889</v>
      </c>
      <c r="C68" s="377">
        <v>117615.09184000004</v>
      </c>
      <c r="D68" s="536">
        <v>1.3430917482784473E-3</v>
      </c>
      <c r="E68" s="377">
        <v>29</v>
      </c>
      <c r="F68" s="377">
        <v>122743.5763</v>
      </c>
      <c r="G68" s="536">
        <v>1.1904378699659031E-3</v>
      </c>
      <c r="H68" s="377">
        <v>29</v>
      </c>
      <c r="I68" s="377">
        <v>130123.57054</v>
      </c>
      <c r="J68" s="536">
        <v>1.0814527507845366E-3</v>
      </c>
      <c r="K68" s="377">
        <v>29</v>
      </c>
      <c r="L68" s="377">
        <v>141789.12491000001</v>
      </c>
      <c r="M68" s="536">
        <v>9.8943510011792316E-4</v>
      </c>
      <c r="N68" s="377">
        <v>28</v>
      </c>
      <c r="O68" s="534">
        <v>8.9649817643253416E-2</v>
      </c>
      <c r="P68" s="534">
        <v>0.10235710414638177</v>
      </c>
      <c r="Q68" s="749"/>
    </row>
    <row r="69" spans="1:24" s="196" customFormat="1" ht="23.25" customHeight="1">
      <c r="A69" s="196" t="s">
        <v>1293</v>
      </c>
      <c r="B69" s="196" t="s">
        <v>887</v>
      </c>
      <c r="C69" s="377">
        <v>51676.672130000006</v>
      </c>
      <c r="D69" s="536">
        <v>5.9011569714805228E-4</v>
      </c>
      <c r="E69" s="377">
        <v>46</v>
      </c>
      <c r="F69" s="377">
        <v>52901.639029999998</v>
      </c>
      <c r="G69" s="536">
        <v>5.1307055230863667E-4</v>
      </c>
      <c r="H69" s="377">
        <v>47</v>
      </c>
      <c r="I69" s="377">
        <v>55478.206530000003</v>
      </c>
      <c r="J69" s="536">
        <v>4.6107756505204449E-4</v>
      </c>
      <c r="K69" s="377">
        <v>47</v>
      </c>
      <c r="L69" s="377">
        <v>59368.947470000006</v>
      </c>
      <c r="M69" s="536">
        <v>4.1428932240862061E-4</v>
      </c>
      <c r="N69" s="377">
        <v>46</v>
      </c>
      <c r="O69" s="534">
        <v>7.0130979052036801E-2</v>
      </c>
      <c r="P69" s="534">
        <v>8.261064061532597E-2</v>
      </c>
      <c r="Q69" s="749"/>
    </row>
    <row r="70" spans="1:24" s="196" customFormat="1" ht="23.25" customHeight="1">
      <c r="A70" s="196" t="s">
        <v>1293</v>
      </c>
      <c r="B70" s="196" t="s">
        <v>888</v>
      </c>
      <c r="C70" s="377">
        <v>43366.130409999991</v>
      </c>
      <c r="D70" s="536">
        <v>4.9521444057257821E-4</v>
      </c>
      <c r="E70" s="377">
        <v>48</v>
      </c>
      <c r="F70" s="377">
        <v>46121.674079999997</v>
      </c>
      <c r="G70" s="536">
        <v>4.4731454880263906E-4</v>
      </c>
      <c r="H70" s="377">
        <v>48</v>
      </c>
      <c r="I70" s="377">
        <v>50683.953539999995</v>
      </c>
      <c r="J70" s="536">
        <v>4.2123268481646331E-4</v>
      </c>
      <c r="K70" s="377">
        <v>49</v>
      </c>
      <c r="L70" s="377">
        <v>51697.373890000003</v>
      </c>
      <c r="M70" s="536">
        <v>3.6075542706927516E-4</v>
      </c>
      <c r="N70" s="377">
        <v>48</v>
      </c>
      <c r="O70" s="534">
        <v>1.9994895410047508E-2</v>
      </c>
      <c r="P70" s="534">
        <v>3.1889879613080208E-2</v>
      </c>
      <c r="Q70" s="749"/>
    </row>
    <row r="71" spans="1:24" s="196" customFormat="1" ht="23.25" customHeight="1">
      <c r="A71" s="196" t="s">
        <v>1293</v>
      </c>
      <c r="B71" s="196" t="s">
        <v>896</v>
      </c>
      <c r="C71" s="377">
        <v>140134.54040999999</v>
      </c>
      <c r="D71" s="536">
        <v>1.6002499503167801E-3</v>
      </c>
      <c r="E71" s="377">
        <v>27</v>
      </c>
      <c r="F71" s="377">
        <v>153070.04131999999</v>
      </c>
      <c r="G71" s="536">
        <v>1.4845613875483403E-3</v>
      </c>
      <c r="H71" s="377">
        <v>26</v>
      </c>
      <c r="I71" s="377">
        <v>149946.96174</v>
      </c>
      <c r="J71" s="536">
        <v>1.2462043085088763E-3</v>
      </c>
      <c r="K71" s="377">
        <v>27</v>
      </c>
      <c r="L71" s="377">
        <v>155244.63245</v>
      </c>
      <c r="M71" s="536">
        <v>1.0833305343300177E-3</v>
      </c>
      <c r="N71" s="377">
        <v>27</v>
      </c>
      <c r="O71" s="534">
        <v>3.5330297116562326E-2</v>
      </c>
      <c r="P71" s="534">
        <v>4.7404119823461155E-2</v>
      </c>
      <c r="Q71" s="749"/>
    </row>
    <row r="72" spans="1:24" s="196" customFormat="1" ht="23.25" customHeight="1">
      <c r="A72" s="196" t="s">
        <v>1293</v>
      </c>
      <c r="B72" s="196" t="s">
        <v>897</v>
      </c>
      <c r="C72" s="377">
        <v>143127.02295000004</v>
      </c>
      <c r="D72" s="536">
        <v>1.6344222537470999E-3</v>
      </c>
      <c r="E72" s="377">
        <v>26</v>
      </c>
      <c r="F72" s="377">
        <v>163022.20770000003</v>
      </c>
      <c r="G72" s="536">
        <v>1.5810832268501132E-3</v>
      </c>
      <c r="H72" s="377">
        <v>25</v>
      </c>
      <c r="I72" s="377">
        <v>186726.66164999999</v>
      </c>
      <c r="J72" s="536">
        <v>1.5518791948929097E-3</v>
      </c>
      <c r="K72" s="377">
        <v>23</v>
      </c>
      <c r="L72" s="377">
        <v>198479.49361000003</v>
      </c>
      <c r="M72" s="536">
        <v>1.3850327220512714E-3</v>
      </c>
      <c r="N72" s="377">
        <v>24</v>
      </c>
      <c r="O72" s="534">
        <v>6.2941370322517232E-2</v>
      </c>
      <c r="P72" s="534">
        <v>7.5337188052226001E-2</v>
      </c>
      <c r="Q72" s="749"/>
    </row>
    <row r="73" spans="1:24" s="196" customFormat="1" ht="23.25" customHeight="1">
      <c r="A73" s="196" t="s">
        <v>1293</v>
      </c>
      <c r="B73" s="196" t="s">
        <v>895</v>
      </c>
      <c r="C73" s="377">
        <v>51394.949889999996</v>
      </c>
      <c r="D73" s="536">
        <v>5.8689860306657788E-4</v>
      </c>
      <c r="E73" s="377">
        <v>47</v>
      </c>
      <c r="F73" s="377">
        <v>53738.287290000007</v>
      </c>
      <c r="G73" s="536">
        <v>5.2118484881659237E-4</v>
      </c>
      <c r="H73" s="377">
        <v>46</v>
      </c>
      <c r="I73" s="377">
        <v>56865.760580000002</v>
      </c>
      <c r="J73" s="536">
        <v>4.7260948150659217E-4</v>
      </c>
      <c r="K73" s="377">
        <v>46</v>
      </c>
      <c r="L73" s="377">
        <v>57203.536900000014</v>
      </c>
      <c r="M73" s="536">
        <v>3.9917862033267285E-4</v>
      </c>
      <c r="N73" s="377">
        <v>47</v>
      </c>
      <c r="O73" s="534">
        <v>5.9398892506645762E-3</v>
      </c>
      <c r="P73" s="534">
        <v>1.7670966676328392E-2</v>
      </c>
      <c r="Q73" s="749"/>
    </row>
    <row r="74" spans="1:24" s="196" customFormat="1" ht="23.25" customHeight="1">
      <c r="A74" s="196" t="s">
        <v>1293</v>
      </c>
      <c r="B74" s="196" t="s">
        <v>894</v>
      </c>
      <c r="C74" s="377">
        <v>82315.698489999995</v>
      </c>
      <c r="D74" s="536">
        <v>9.3999446555799752E-4</v>
      </c>
      <c r="E74" s="377">
        <v>38</v>
      </c>
      <c r="F74" s="377">
        <v>86751.397460000007</v>
      </c>
      <c r="G74" s="536">
        <v>8.4136499784264363E-4</v>
      </c>
      <c r="H74" s="377">
        <v>38</v>
      </c>
      <c r="I74" s="377">
        <v>99393.228009999977</v>
      </c>
      <c r="J74" s="536">
        <v>8.2605387628621046E-4</v>
      </c>
      <c r="K74" s="377">
        <v>37</v>
      </c>
      <c r="L74" s="377">
        <v>107171.39929999999</v>
      </c>
      <c r="M74" s="536">
        <v>7.4786514313760844E-4</v>
      </c>
      <c r="N74" s="377">
        <v>37</v>
      </c>
      <c r="O74" s="534">
        <v>7.8256551736275659E-2</v>
      </c>
      <c r="P74" s="534">
        <v>9.0830972164687163E-2</v>
      </c>
      <c r="Q74" s="749"/>
    </row>
    <row r="75" spans="1:24" s="196" customFormat="1" ht="23.25" customHeight="1">
      <c r="A75" s="196" t="s">
        <v>1293</v>
      </c>
      <c r="B75" s="196" t="s">
        <v>893</v>
      </c>
      <c r="C75" s="377">
        <v>55223.740580000012</v>
      </c>
      <c r="D75" s="536">
        <v>6.306210293400697E-4</v>
      </c>
      <c r="E75" s="377">
        <v>45</v>
      </c>
      <c r="F75" s="377">
        <v>63468.952089999992</v>
      </c>
      <c r="G75" s="536">
        <v>6.1555843827069219E-4</v>
      </c>
      <c r="H75" s="377">
        <v>44</v>
      </c>
      <c r="I75" s="377">
        <v>72423.304040000003</v>
      </c>
      <c r="J75" s="536">
        <v>6.0190771779419121E-4</v>
      </c>
      <c r="K75" s="377">
        <v>43</v>
      </c>
      <c r="L75" s="377">
        <v>80759.531239999982</v>
      </c>
      <c r="M75" s="536">
        <v>5.6355743029407989E-4</v>
      </c>
      <c r="N75" s="377">
        <v>41</v>
      </c>
      <c r="O75" s="534">
        <v>0.11510421003984872</v>
      </c>
      <c r="P75" s="534">
        <v>0.12810834076917632</v>
      </c>
      <c r="Q75" s="749"/>
    </row>
    <row r="76" spans="1:24" s="196" customFormat="1" ht="23.25" customHeight="1">
      <c r="A76" s="196" t="s">
        <v>1293</v>
      </c>
      <c r="B76" s="196" t="s">
        <v>900</v>
      </c>
      <c r="C76" s="537">
        <v>57979.832790000008</v>
      </c>
      <c r="D76" s="536">
        <v>6.6209390111898357E-4</v>
      </c>
      <c r="E76" s="537">
        <v>43</v>
      </c>
      <c r="F76" s="537">
        <v>69733.482640000002</v>
      </c>
      <c r="G76" s="536">
        <v>6.7631546221507549E-4</v>
      </c>
      <c r="H76" s="537">
        <v>42</v>
      </c>
      <c r="I76" s="537">
        <v>78382.001430000018</v>
      </c>
      <c r="J76" s="536">
        <v>6.5143025745987963E-4</v>
      </c>
      <c r="K76" s="537">
        <v>39</v>
      </c>
      <c r="L76" s="537">
        <v>83718.808799999999</v>
      </c>
      <c r="M76" s="536">
        <v>5.842079074778123E-4</v>
      </c>
      <c r="N76" s="537">
        <v>40</v>
      </c>
      <c r="O76" s="534">
        <v>6.8087153589285077E-2</v>
      </c>
      <c r="P76" s="534">
        <v>8.0542980453299995E-2</v>
      </c>
      <c r="Q76" s="749"/>
    </row>
    <row r="77" spans="1:24" s="196" customFormat="1" ht="23.25" customHeight="1">
      <c r="A77" s="196" t="s">
        <v>1293</v>
      </c>
      <c r="B77" s="196" t="s">
        <v>901</v>
      </c>
      <c r="C77" s="537">
        <v>217395.89246</v>
      </c>
      <c r="D77" s="536">
        <v>2.4825268994378624E-3</v>
      </c>
      <c r="E77" s="537">
        <v>23</v>
      </c>
      <c r="F77" s="537">
        <v>246250.74735999998</v>
      </c>
      <c r="G77" s="536">
        <v>2.3882815215377599E-3</v>
      </c>
      <c r="H77" s="537">
        <v>22</v>
      </c>
      <c r="I77" s="537">
        <v>260807.72078999999</v>
      </c>
      <c r="J77" s="536">
        <v>2.1675644612556056E-3</v>
      </c>
      <c r="K77" s="537">
        <v>22</v>
      </c>
      <c r="L77" s="537">
        <v>271046.87673000002</v>
      </c>
      <c r="M77" s="536">
        <v>1.8914235755684791E-3</v>
      </c>
      <c r="N77" s="537">
        <v>22</v>
      </c>
      <c r="O77" s="534">
        <v>3.925940500911973E-2</v>
      </c>
      <c r="P77" s="534">
        <v>5.13790482162233E-2</v>
      </c>
      <c r="Q77" s="749"/>
    </row>
    <row r="78" spans="1:24" s="196" customFormat="1" ht="23.25" customHeight="1">
      <c r="B78" s="196" t="s">
        <v>902</v>
      </c>
      <c r="C78" s="537">
        <v>65237.934089999995</v>
      </c>
      <c r="D78" s="536">
        <v>7.4497693774034106E-4</v>
      </c>
      <c r="E78" s="537">
        <v>40</v>
      </c>
      <c r="F78" s="537">
        <v>70026.434689999995</v>
      </c>
      <c r="G78" s="536">
        <v>6.791566798568995E-4</v>
      </c>
      <c r="H78" s="537">
        <v>41</v>
      </c>
      <c r="I78" s="537">
        <v>74251.251709999997</v>
      </c>
      <c r="J78" s="536">
        <v>6.1709973126114416E-4</v>
      </c>
      <c r="K78" s="537">
        <v>42</v>
      </c>
      <c r="L78" s="537">
        <v>75805.167719999998</v>
      </c>
      <c r="M78" s="536">
        <v>5.289848129050996E-4</v>
      </c>
      <c r="N78" s="537">
        <v>43</v>
      </c>
      <c r="O78" s="534">
        <v>2.0927808948852045E-2</v>
      </c>
      <c r="P78" s="534">
        <v>3.2833672610063092E-2</v>
      </c>
      <c r="Q78" s="749"/>
    </row>
    <row r="79" spans="1:24" s="78" customFormat="1" ht="23.25" customHeight="1">
      <c r="A79" s="78" t="s">
        <v>1038</v>
      </c>
      <c r="B79" s="202" t="s">
        <v>1033</v>
      </c>
      <c r="C79" s="370">
        <v>4105265.5620399998</v>
      </c>
      <c r="D79" s="372">
        <v>4.687959865191739E-2</v>
      </c>
      <c r="E79" s="370"/>
      <c r="F79" s="370">
        <v>4505871.6751300003</v>
      </c>
      <c r="G79" s="372">
        <v>4.3700537665378854E-2</v>
      </c>
      <c r="H79" s="370"/>
      <c r="I79" s="371">
        <v>4809124.5656400016</v>
      </c>
      <c r="J79" s="372">
        <v>3.9968477415689492E-2</v>
      </c>
      <c r="K79" s="370"/>
      <c r="L79" s="371">
        <v>5139217.8676299993</v>
      </c>
      <c r="M79" s="372">
        <v>3.5862570903191199E-2</v>
      </c>
      <c r="N79" s="370"/>
      <c r="O79" s="539">
        <v>6.8638958605570899E-2</v>
      </c>
      <c r="P79" s="539">
        <v>8.1101220513507322E-2</v>
      </c>
      <c r="Q79" s="415"/>
      <c r="V79" s="1045"/>
      <c r="X79" s="370"/>
    </row>
    <row r="80" spans="1:24" s="78" customFormat="1" ht="12" customHeight="1">
      <c r="B80" s="202"/>
      <c r="C80" s="370"/>
      <c r="D80" s="372"/>
      <c r="E80" s="370"/>
      <c r="F80" s="370"/>
      <c r="G80" s="372"/>
      <c r="H80" s="370"/>
      <c r="I80" s="371"/>
      <c r="J80" s="372"/>
      <c r="K80" s="370"/>
      <c r="L80" s="371"/>
      <c r="M80" s="372"/>
      <c r="N80" s="370"/>
      <c r="O80" s="539"/>
      <c r="P80" s="539"/>
      <c r="Q80" s="415"/>
      <c r="V80" s="1045"/>
      <c r="X80" s="370"/>
    </row>
    <row r="81" spans="2:17" s="196" customFormat="1" ht="23.25" customHeight="1">
      <c r="B81" s="500" t="s">
        <v>1550</v>
      </c>
      <c r="C81" s="545"/>
      <c r="D81" s="548"/>
      <c r="E81" s="545"/>
      <c r="F81" s="545"/>
      <c r="G81" s="548"/>
      <c r="H81" s="545"/>
      <c r="I81" s="545"/>
      <c r="J81" s="548"/>
      <c r="K81" s="545"/>
      <c r="L81" s="545"/>
      <c r="M81" s="548"/>
      <c r="N81" s="545"/>
      <c r="O81" s="534"/>
      <c r="P81" s="534"/>
      <c r="Q81" s="749"/>
    </row>
    <row r="82" spans="2:17" s="196" customFormat="1" ht="23.25" customHeight="1">
      <c r="B82" s="78" t="s">
        <v>859</v>
      </c>
      <c r="C82" s="377">
        <v>1400072.4859699996</v>
      </c>
      <c r="D82" s="536">
        <v>1.5987963563860258E-2</v>
      </c>
      <c r="E82" s="535">
        <v>13</v>
      </c>
      <c r="F82" s="377">
        <v>1437960.4521399997</v>
      </c>
      <c r="G82" s="536">
        <v>1.3946168340059586E-2</v>
      </c>
      <c r="H82" s="535">
        <v>14</v>
      </c>
      <c r="I82" s="377">
        <v>1465210.9896400003</v>
      </c>
      <c r="J82" s="536">
        <v>1.2177320747118746E-2</v>
      </c>
      <c r="K82" s="535">
        <v>15</v>
      </c>
      <c r="L82" s="371" t="s">
        <v>1032</v>
      </c>
      <c r="M82" s="371" t="s">
        <v>1032</v>
      </c>
      <c r="N82" s="371" t="s">
        <v>1032</v>
      </c>
      <c r="O82" s="534"/>
      <c r="P82" s="534"/>
      <c r="Q82" s="749"/>
    </row>
    <row r="83" spans="2:17" s="196" customFormat="1" ht="23.25" customHeight="1">
      <c r="B83" s="78" t="s">
        <v>860</v>
      </c>
      <c r="C83" s="377">
        <v>789349.90972999996</v>
      </c>
      <c r="D83" s="536">
        <v>9.0138887253085002E-3</v>
      </c>
      <c r="E83" s="535">
        <v>17</v>
      </c>
      <c r="F83" s="377">
        <v>831132.18652999995</v>
      </c>
      <c r="G83" s="536">
        <v>8.0607984516813929E-3</v>
      </c>
      <c r="H83" s="535">
        <v>17</v>
      </c>
      <c r="I83" s="377">
        <v>779134.80805999995</v>
      </c>
      <c r="J83" s="536">
        <v>6.4753639783459091E-3</v>
      </c>
      <c r="K83" s="535">
        <v>17</v>
      </c>
      <c r="L83" s="371" t="s">
        <v>1032</v>
      </c>
      <c r="M83" s="371" t="s">
        <v>1032</v>
      </c>
      <c r="N83" s="371" t="s">
        <v>1032</v>
      </c>
      <c r="O83" s="534"/>
      <c r="P83" s="534"/>
      <c r="Q83" s="749"/>
    </row>
    <row r="84" spans="2:17" s="196" customFormat="1" ht="23.25" customHeight="1">
      <c r="B84" s="78" t="s">
        <v>861</v>
      </c>
      <c r="C84" s="377">
        <v>446632.03844999999</v>
      </c>
      <c r="D84" s="536">
        <v>5.1002621855281887E-3</v>
      </c>
      <c r="E84" s="535">
        <v>19</v>
      </c>
      <c r="F84" s="377">
        <v>482462.89983999997</v>
      </c>
      <c r="G84" s="536">
        <v>4.679202970421373E-3</v>
      </c>
      <c r="H84" s="535">
        <v>20</v>
      </c>
      <c r="I84" s="377">
        <v>511151.20104999992</v>
      </c>
      <c r="J84" s="536">
        <v>4.2481609607570347E-3</v>
      </c>
      <c r="K84" s="535">
        <v>20</v>
      </c>
      <c r="L84" s="371" t="s">
        <v>1032</v>
      </c>
      <c r="M84" s="371" t="s">
        <v>1032</v>
      </c>
      <c r="N84" s="371" t="s">
        <v>1032</v>
      </c>
      <c r="O84" s="534"/>
      <c r="P84" s="534"/>
      <c r="Q84" s="749"/>
    </row>
    <row r="85" spans="2:17" s="196" customFormat="1" ht="23.25" customHeight="1">
      <c r="B85" s="78" t="s">
        <v>862</v>
      </c>
      <c r="C85" s="377">
        <v>157821.68101999999</v>
      </c>
      <c r="D85" s="536">
        <v>1.8022261783016021E-3</v>
      </c>
      <c r="E85" s="535">
        <v>24</v>
      </c>
      <c r="F85" s="377">
        <v>167612.40487999996</v>
      </c>
      <c r="G85" s="536">
        <v>1.62560160181034E-3</v>
      </c>
      <c r="H85" s="535">
        <v>24</v>
      </c>
      <c r="I85" s="377">
        <v>178436.12187999996</v>
      </c>
      <c r="J85" s="536">
        <v>1.4829767892599577E-3</v>
      </c>
      <c r="K85" s="535">
        <v>25</v>
      </c>
      <c r="L85" s="371" t="s">
        <v>1032</v>
      </c>
      <c r="M85" s="371" t="s">
        <v>1032</v>
      </c>
      <c r="N85" s="371" t="s">
        <v>1032</v>
      </c>
      <c r="O85" s="534"/>
      <c r="P85" s="534"/>
      <c r="Q85" s="749"/>
    </row>
    <row r="86" spans="2:17" s="196" customFormat="1" ht="23.25" customHeight="1">
      <c r="B86" s="78" t="s">
        <v>863</v>
      </c>
      <c r="C86" s="377">
        <v>93900.21527000003</v>
      </c>
      <c r="D86" s="536">
        <v>1.0722824963846651E-3</v>
      </c>
      <c r="E86" s="535">
        <v>34</v>
      </c>
      <c r="F86" s="377">
        <v>93965.794009999998</v>
      </c>
      <c r="G86" s="536">
        <v>9.1133436912021288E-4</v>
      </c>
      <c r="H86" s="535">
        <v>37</v>
      </c>
      <c r="I86" s="377">
        <v>91013.446750000003</v>
      </c>
      <c r="J86" s="536">
        <v>7.5640978754047531E-4</v>
      </c>
      <c r="K86" s="535">
        <v>38</v>
      </c>
      <c r="L86" s="371" t="s">
        <v>1032</v>
      </c>
      <c r="M86" s="371" t="s">
        <v>1032</v>
      </c>
      <c r="N86" s="371" t="s">
        <v>1032</v>
      </c>
      <c r="O86" s="534"/>
      <c r="P86" s="534"/>
      <c r="Q86" s="749"/>
    </row>
    <row r="87" spans="2:17" s="196" customFormat="1" ht="23.25" customHeight="1">
      <c r="B87" s="78" t="s">
        <v>864</v>
      </c>
      <c r="C87" s="377">
        <v>76733.246560000014</v>
      </c>
      <c r="D87" s="536">
        <v>8.7624631041015506E-4</v>
      </c>
      <c r="E87" s="535">
        <v>39</v>
      </c>
      <c r="F87" s="377">
        <v>78714.561659999992</v>
      </c>
      <c r="G87" s="536">
        <v>7.6341913721663442E-4</v>
      </c>
      <c r="H87" s="535">
        <v>39</v>
      </c>
      <c r="I87" s="377">
        <v>76344.57428999999</v>
      </c>
      <c r="J87" s="536">
        <v>6.3449726694991837E-4</v>
      </c>
      <c r="K87" s="535">
        <v>41</v>
      </c>
      <c r="L87" s="371" t="s">
        <v>1032</v>
      </c>
      <c r="M87" s="371" t="s">
        <v>1032</v>
      </c>
      <c r="N87" s="371" t="s">
        <v>1032</v>
      </c>
      <c r="O87" s="534"/>
      <c r="P87" s="534"/>
      <c r="Q87" s="749"/>
    </row>
    <row r="88" spans="2:17" s="196" customFormat="1" ht="23.25" customHeight="1">
      <c r="B88" s="78" t="s">
        <v>865</v>
      </c>
      <c r="C88" s="377">
        <v>43213.972429999994</v>
      </c>
      <c r="D88" s="536">
        <v>4.9347689036387948E-4</v>
      </c>
      <c r="E88" s="535">
        <v>49</v>
      </c>
      <c r="F88" s="377">
        <v>44531.19316000001</v>
      </c>
      <c r="G88" s="536">
        <v>4.3188914915485158E-4</v>
      </c>
      <c r="H88" s="535">
        <v>50</v>
      </c>
      <c r="I88" s="377">
        <v>53181.07836</v>
      </c>
      <c r="J88" s="536">
        <v>4.4198620775188883E-4</v>
      </c>
      <c r="K88" s="535">
        <v>48</v>
      </c>
      <c r="L88" s="371" t="s">
        <v>1032</v>
      </c>
      <c r="M88" s="371" t="s">
        <v>1032</v>
      </c>
      <c r="N88" s="371" t="s">
        <v>1032</v>
      </c>
      <c r="O88" s="534"/>
      <c r="P88" s="534"/>
      <c r="Q88" s="749"/>
    </row>
    <row r="89" spans="2:17" s="196" customFormat="1" ht="23.25" customHeight="1">
      <c r="B89" s="78" t="s">
        <v>866</v>
      </c>
      <c r="C89" s="377">
        <v>37047.680600000007</v>
      </c>
      <c r="D89" s="536">
        <v>4.2306164394621544E-4</v>
      </c>
      <c r="E89" s="535">
        <v>51</v>
      </c>
      <c r="F89" s="377">
        <v>36925.46905</v>
      </c>
      <c r="G89" s="536">
        <v>3.5812445790186641E-4</v>
      </c>
      <c r="H89" s="535">
        <v>51</v>
      </c>
      <c r="I89" s="377">
        <v>38351.879670000002</v>
      </c>
      <c r="J89" s="536">
        <v>3.1874122109283348E-4</v>
      </c>
      <c r="K89" s="535">
        <v>51</v>
      </c>
      <c r="L89" s="371" t="s">
        <v>1032</v>
      </c>
      <c r="M89" s="371" t="s">
        <v>1032</v>
      </c>
      <c r="N89" s="371" t="s">
        <v>1032</v>
      </c>
      <c r="O89" s="534"/>
      <c r="P89" s="534"/>
      <c r="Q89" s="749"/>
    </row>
    <row r="90" spans="2:17" s="196" customFormat="1" ht="23.25" customHeight="1">
      <c r="B90" s="202" t="s">
        <v>1033</v>
      </c>
      <c r="C90" s="377">
        <v>3044771.2300299993</v>
      </c>
      <c r="D90" s="536">
        <v>3.4769407994103461E-2</v>
      </c>
      <c r="E90" s="377"/>
      <c r="F90" s="377">
        <v>3173304.9612699994</v>
      </c>
      <c r="G90" s="536">
        <v>3.0776538477366257E-2</v>
      </c>
      <c r="H90" s="377"/>
      <c r="I90" s="377">
        <v>3192824.0997000001</v>
      </c>
      <c r="J90" s="536">
        <v>2.6535456958816765E-2</v>
      </c>
      <c r="K90" s="535"/>
      <c r="L90" s="371"/>
      <c r="M90" s="372"/>
      <c r="N90" s="371"/>
      <c r="O90" s="534"/>
      <c r="P90" s="534"/>
      <c r="Q90" s="749"/>
    </row>
    <row r="91" spans="2:17" s="196" customFormat="1" ht="10.5" customHeight="1">
      <c r="B91" s="202"/>
      <c r="C91" s="370"/>
      <c r="D91" s="372"/>
      <c r="E91" s="370"/>
      <c r="F91" s="370"/>
      <c r="G91" s="372"/>
      <c r="H91" s="370"/>
      <c r="I91" s="370"/>
      <c r="J91" s="372"/>
      <c r="K91" s="370"/>
      <c r="L91" s="371"/>
      <c r="M91" s="372"/>
      <c r="N91" s="371"/>
      <c r="O91" s="534"/>
      <c r="P91" s="534"/>
      <c r="Q91" s="749"/>
    </row>
    <row r="92" spans="2:17" s="196" customFormat="1" ht="18.75" customHeight="1">
      <c r="B92" s="500" t="s">
        <v>6</v>
      </c>
      <c r="C92" s="374">
        <v>87570407.599299982</v>
      </c>
      <c r="D92" s="1046">
        <v>1.0000000000000002</v>
      </c>
      <c r="E92" s="497"/>
      <c r="F92" s="374">
        <v>103107923.05651</v>
      </c>
      <c r="G92" s="1046">
        <v>1</v>
      </c>
      <c r="H92" s="497"/>
      <c r="I92" s="374">
        <v>120322936.38867</v>
      </c>
      <c r="J92" s="1046">
        <v>1</v>
      </c>
      <c r="K92" s="497"/>
      <c r="L92" s="374">
        <v>143303107.89772999</v>
      </c>
      <c r="M92" s="1046">
        <v>1</v>
      </c>
      <c r="N92" s="497"/>
      <c r="O92" s="538"/>
      <c r="P92" s="538"/>
      <c r="Q92" s="749"/>
    </row>
    <row r="93" spans="2:17" s="141" customFormat="1" ht="11.25" customHeight="1" thickBot="1">
      <c r="B93" s="605"/>
      <c r="C93" s="129"/>
      <c r="D93" s="129"/>
      <c r="E93" s="129"/>
      <c r="F93" s="129"/>
      <c r="G93" s="607"/>
      <c r="H93" s="129"/>
      <c r="I93" s="129"/>
      <c r="J93" s="607"/>
      <c r="K93" s="129"/>
      <c r="L93" s="129"/>
      <c r="M93" s="607"/>
      <c r="N93" s="129"/>
      <c r="O93" s="607"/>
      <c r="P93" s="607"/>
      <c r="Q93" s="423"/>
    </row>
    <row r="94" spans="2:17" s="141" customFormat="1" ht="15.75" thickTop="1">
      <c r="B94" s="78" t="s">
        <v>1035</v>
      </c>
      <c r="C94" s="302"/>
      <c r="D94" s="382"/>
      <c r="E94" s="302"/>
      <c r="F94" s="302"/>
      <c r="G94" s="382"/>
      <c r="H94" s="302"/>
      <c r="I94" s="370"/>
      <c r="J94" s="539"/>
      <c r="K94" s="78"/>
      <c r="L94" s="302"/>
      <c r="M94" s="382"/>
      <c r="N94" s="302"/>
      <c r="O94" s="382"/>
      <c r="P94" s="382"/>
      <c r="Q94" s="423"/>
    </row>
    <row r="95" spans="2:17" s="141" customFormat="1">
      <c r="B95" s="78" t="s">
        <v>1185</v>
      </c>
      <c r="C95" s="302"/>
      <c r="D95" s="382"/>
      <c r="E95" s="302"/>
      <c r="F95" s="302"/>
      <c r="G95" s="382"/>
      <c r="H95" s="302"/>
      <c r="I95" s="370"/>
      <c r="J95" s="539"/>
      <c r="K95" s="78"/>
      <c r="L95" s="302"/>
      <c r="M95" s="382"/>
      <c r="N95" s="302"/>
      <c r="O95" s="382"/>
      <c r="P95" s="382"/>
      <c r="Q95" s="423"/>
    </row>
    <row r="96" spans="2:17" s="141" customFormat="1">
      <c r="B96" s="78" t="s">
        <v>1186</v>
      </c>
      <c r="C96" s="302"/>
      <c r="D96" s="382"/>
      <c r="E96" s="302"/>
      <c r="F96" s="302"/>
      <c r="G96" s="382"/>
      <c r="H96" s="302"/>
      <c r="I96" s="370"/>
      <c r="J96" s="539"/>
      <c r="K96" s="78"/>
      <c r="L96" s="302"/>
      <c r="M96" s="382"/>
      <c r="N96" s="302"/>
      <c r="O96" s="382"/>
      <c r="P96" s="382"/>
      <c r="Q96" s="423"/>
    </row>
    <row r="97" spans="1:17" s="141" customFormat="1">
      <c r="B97" s="78" t="s">
        <v>1187</v>
      </c>
      <c r="C97" s="302"/>
      <c r="D97" s="382"/>
      <c r="E97" s="302"/>
      <c r="F97" s="302"/>
      <c r="G97" s="382"/>
      <c r="H97" s="302"/>
      <c r="I97" s="370"/>
      <c r="J97" s="539"/>
      <c r="K97" s="78"/>
      <c r="L97" s="302"/>
      <c r="M97" s="382"/>
      <c r="N97" s="302"/>
      <c r="O97" s="382"/>
      <c r="P97" s="382"/>
      <c r="Q97" s="423"/>
    </row>
    <row r="98" spans="1:17" s="141" customFormat="1">
      <c r="B98" s="357" t="s">
        <v>1549</v>
      </c>
      <c r="C98" s="302"/>
      <c r="D98" s="382"/>
      <c r="E98" s="302"/>
      <c r="F98" s="302"/>
      <c r="G98" s="382"/>
      <c r="H98" s="302"/>
      <c r="I98" s="370"/>
      <c r="J98" s="539"/>
      <c r="K98" s="78"/>
      <c r="L98" s="302"/>
      <c r="M98" s="382"/>
      <c r="N98" s="302"/>
      <c r="O98" s="382"/>
      <c r="P98" s="382"/>
      <c r="Q98" s="423"/>
    </row>
    <row r="99" spans="1:17" s="141" customFormat="1">
      <c r="B99" s="357" t="s">
        <v>1475</v>
      </c>
      <c r="C99" s="302"/>
      <c r="D99" s="382"/>
      <c r="E99" s="302"/>
      <c r="F99" s="302"/>
      <c r="G99" s="382"/>
      <c r="H99" s="302"/>
      <c r="I99" s="370"/>
      <c r="J99" s="539"/>
      <c r="K99" s="78"/>
      <c r="L99" s="302"/>
      <c r="M99" s="382"/>
      <c r="N99" s="302"/>
      <c r="O99" s="382"/>
      <c r="P99" s="382"/>
      <c r="Q99" s="423"/>
    </row>
    <row r="100" spans="1:17" s="141" customFormat="1">
      <c r="C100" s="302"/>
      <c r="D100" s="382"/>
      <c r="E100" s="302"/>
      <c r="F100" s="302"/>
      <c r="G100" s="382"/>
      <c r="H100" s="302"/>
      <c r="I100" s="370"/>
      <c r="J100" s="539"/>
      <c r="K100" s="78"/>
      <c r="L100" s="302"/>
      <c r="M100" s="382"/>
      <c r="N100" s="302"/>
      <c r="O100" s="382"/>
      <c r="P100" s="382"/>
      <c r="Q100" s="423"/>
    </row>
    <row r="101" spans="1:17" s="141" customFormat="1">
      <c r="C101" s="302"/>
      <c r="D101" s="382"/>
      <c r="E101" s="302"/>
      <c r="F101" s="302"/>
      <c r="G101" s="382"/>
      <c r="H101" s="302"/>
      <c r="I101" s="370"/>
      <c r="J101" s="539"/>
      <c r="K101" s="78"/>
      <c r="L101" s="302"/>
      <c r="M101" s="382"/>
      <c r="N101" s="302"/>
      <c r="O101" s="382"/>
      <c r="P101" s="382"/>
      <c r="Q101" s="423"/>
    </row>
    <row r="102" spans="1:17" s="141" customFormat="1">
      <c r="C102" s="302"/>
      <c r="D102" s="382"/>
      <c r="E102" s="302"/>
      <c r="F102" s="302"/>
      <c r="G102" s="382"/>
      <c r="H102" s="302"/>
      <c r="I102" s="370"/>
      <c r="J102" s="539"/>
      <c r="K102" s="78"/>
      <c r="L102" s="302"/>
      <c r="M102" s="382"/>
      <c r="N102" s="302"/>
      <c r="O102" s="382"/>
      <c r="P102" s="382"/>
      <c r="Q102" s="423"/>
    </row>
    <row r="103" spans="1:17" s="141" customFormat="1">
      <c r="B103" s="141" t="s">
        <v>511</v>
      </c>
      <c r="C103" s="302"/>
      <c r="D103" s="382"/>
      <c r="E103" s="302"/>
      <c r="F103" s="302"/>
      <c r="G103" s="382"/>
      <c r="H103" s="302"/>
      <c r="I103" s="370"/>
      <c r="J103" s="539"/>
      <c r="K103" s="78"/>
      <c r="L103" s="302"/>
      <c r="M103" s="382"/>
      <c r="N103" s="302"/>
      <c r="O103" s="382"/>
      <c r="P103" s="382"/>
      <c r="Q103" s="423"/>
    </row>
    <row r="104" spans="1:17" s="141" customFormat="1">
      <c r="A104" s="141" t="s">
        <v>511</v>
      </c>
      <c r="C104" s="302"/>
      <c r="D104" s="382"/>
      <c r="E104" s="302"/>
      <c r="F104" s="302"/>
      <c r="G104" s="382"/>
      <c r="H104" s="302"/>
      <c r="I104" s="370"/>
      <c r="J104" s="539"/>
      <c r="K104" s="78"/>
      <c r="L104" s="302"/>
      <c r="M104" s="382"/>
      <c r="N104" s="302"/>
      <c r="O104" s="382"/>
      <c r="P104" s="382"/>
      <c r="Q104" s="423"/>
    </row>
    <row r="105" spans="1:17" s="141" customFormat="1">
      <c r="C105" s="302"/>
      <c r="D105" s="382"/>
      <c r="E105" s="302"/>
      <c r="F105" s="302"/>
      <c r="G105" s="382"/>
      <c r="H105" s="302"/>
      <c r="I105" s="370"/>
      <c r="J105" s="539"/>
      <c r="K105" s="78"/>
      <c r="L105" s="302"/>
      <c r="M105" s="382"/>
      <c r="N105" s="302"/>
      <c r="O105" s="382"/>
      <c r="P105" s="382"/>
      <c r="Q105" s="423"/>
    </row>
    <row r="106" spans="1:17" s="141" customFormat="1">
      <c r="C106" s="302"/>
      <c r="D106" s="382"/>
      <c r="E106" s="302"/>
      <c r="F106" s="302"/>
      <c r="G106" s="382"/>
      <c r="H106" s="302"/>
      <c r="I106" s="370"/>
      <c r="J106" s="539"/>
      <c r="K106" s="78"/>
      <c r="L106" s="302"/>
      <c r="M106" s="382"/>
      <c r="N106" s="302"/>
      <c r="O106" s="382"/>
      <c r="P106" s="382"/>
      <c r="Q106" s="423"/>
    </row>
    <row r="107" spans="1:17" s="141" customFormat="1">
      <c r="C107" s="302"/>
      <c r="D107" s="382"/>
      <c r="E107" s="302"/>
      <c r="F107" s="302"/>
      <c r="G107" s="382"/>
      <c r="H107" s="302"/>
      <c r="I107" s="370"/>
      <c r="J107" s="539"/>
      <c r="K107" s="78"/>
      <c r="L107" s="302"/>
      <c r="M107" s="382"/>
      <c r="N107" s="302"/>
      <c r="O107" s="382"/>
      <c r="P107" s="382"/>
      <c r="Q107" s="423"/>
    </row>
    <row r="108" spans="1:17" s="141" customFormat="1">
      <c r="C108" s="302"/>
      <c r="D108" s="382"/>
      <c r="E108" s="302"/>
      <c r="F108" s="302"/>
      <c r="G108" s="382"/>
      <c r="H108" s="302"/>
      <c r="I108" s="370"/>
      <c r="J108" s="539"/>
      <c r="K108" s="78"/>
      <c r="L108" s="302"/>
      <c r="M108" s="382"/>
      <c r="N108" s="302"/>
      <c r="O108" s="382"/>
      <c r="P108" s="382"/>
      <c r="Q108" s="423"/>
    </row>
    <row r="109" spans="1:17" s="141" customFormat="1">
      <c r="C109" s="302"/>
      <c r="D109" s="382"/>
      <c r="E109" s="302"/>
      <c r="F109" s="302"/>
      <c r="G109" s="382"/>
      <c r="H109" s="302"/>
      <c r="I109" s="370"/>
      <c r="J109" s="539"/>
      <c r="K109" s="78"/>
      <c r="L109" s="302"/>
      <c r="M109" s="382"/>
      <c r="N109" s="302"/>
      <c r="O109" s="382"/>
      <c r="P109" s="382"/>
      <c r="Q109" s="423"/>
    </row>
    <row r="110" spans="1:17" s="141" customFormat="1">
      <c r="C110" s="302"/>
      <c r="D110" s="382"/>
      <c r="E110" s="302"/>
      <c r="F110" s="302"/>
      <c r="G110" s="382"/>
      <c r="H110" s="302"/>
      <c r="I110" s="370"/>
      <c r="J110" s="539"/>
      <c r="K110" s="78"/>
      <c r="L110" s="302"/>
      <c r="M110" s="382"/>
      <c r="N110" s="302"/>
      <c r="O110" s="382"/>
      <c r="P110" s="382"/>
      <c r="Q110" s="423"/>
    </row>
    <row r="111" spans="1:17" s="141" customFormat="1">
      <c r="B111" s="540"/>
      <c r="C111" s="302"/>
      <c r="D111" s="382"/>
      <c r="E111" s="302"/>
      <c r="F111" s="302"/>
      <c r="G111" s="382"/>
      <c r="H111" s="302"/>
      <c r="I111" s="370"/>
      <c r="J111" s="539"/>
      <c r="K111" s="78"/>
      <c r="L111" s="302"/>
      <c r="M111" s="382"/>
      <c r="N111" s="302"/>
      <c r="O111" s="382"/>
      <c r="P111" s="382"/>
      <c r="Q111" s="423"/>
    </row>
    <row r="112" spans="1:17" s="141" customFormat="1">
      <c r="B112" s="540"/>
      <c r="C112" s="302"/>
      <c r="D112" s="382"/>
      <c r="E112" s="302"/>
      <c r="F112" s="302"/>
      <c r="G112" s="382"/>
      <c r="H112" s="302"/>
      <c r="I112" s="370"/>
      <c r="J112" s="539"/>
      <c r="K112" s="78"/>
      <c r="L112" s="302"/>
      <c r="M112" s="382"/>
      <c r="N112" s="302"/>
      <c r="O112" s="382"/>
      <c r="P112" s="382"/>
      <c r="Q112" s="423"/>
    </row>
    <row r="113" spans="2:17" s="141" customFormat="1">
      <c r="B113" s="540"/>
      <c r="C113" s="302"/>
      <c r="D113" s="382"/>
      <c r="E113" s="302"/>
      <c r="F113" s="302"/>
      <c r="G113" s="382"/>
      <c r="H113" s="302"/>
      <c r="I113" s="370"/>
      <c r="J113" s="539"/>
      <c r="K113" s="78"/>
      <c r="L113" s="302"/>
      <c r="M113" s="382"/>
      <c r="N113" s="302"/>
      <c r="O113" s="382"/>
      <c r="P113" s="382"/>
      <c r="Q113" s="423"/>
    </row>
    <row r="114" spans="2:17" s="141" customFormat="1">
      <c r="B114" s="540"/>
      <c r="C114" s="302"/>
      <c r="D114" s="382"/>
      <c r="E114" s="302"/>
      <c r="F114" s="302"/>
      <c r="G114" s="382"/>
      <c r="H114" s="302"/>
      <c r="I114" s="370"/>
      <c r="J114" s="539"/>
      <c r="K114" s="78"/>
      <c r="L114" s="302"/>
      <c r="M114" s="382"/>
      <c r="N114" s="302"/>
      <c r="O114" s="382"/>
      <c r="P114" s="382"/>
      <c r="Q114" s="423"/>
    </row>
    <row r="115" spans="2:17" s="141" customFormat="1">
      <c r="B115" s="540"/>
      <c r="C115" s="302"/>
      <c r="D115" s="382"/>
      <c r="E115" s="302"/>
      <c r="F115" s="302"/>
      <c r="G115" s="382"/>
      <c r="H115" s="302"/>
      <c r="I115" s="370"/>
      <c r="J115" s="539"/>
      <c r="K115" s="78"/>
      <c r="L115" s="302"/>
      <c r="M115" s="382"/>
      <c r="N115" s="302"/>
      <c r="O115" s="382"/>
      <c r="P115" s="382"/>
      <c r="Q115" s="423"/>
    </row>
    <row r="116" spans="2:17" s="141" customFormat="1">
      <c r="B116" s="540"/>
      <c r="C116" s="302"/>
      <c r="D116" s="382"/>
      <c r="E116" s="302"/>
      <c r="F116" s="302"/>
      <c r="G116" s="382"/>
      <c r="H116" s="302"/>
      <c r="I116" s="370"/>
      <c r="J116" s="539"/>
      <c r="K116" s="78"/>
      <c r="L116" s="302"/>
      <c r="M116" s="382"/>
      <c r="N116" s="302"/>
      <c r="O116" s="382"/>
      <c r="P116" s="382"/>
      <c r="Q116" s="423"/>
    </row>
    <row r="117" spans="2:17" s="141" customFormat="1">
      <c r="B117" s="540"/>
      <c r="C117" s="302"/>
      <c r="D117" s="382"/>
      <c r="E117" s="302"/>
      <c r="F117" s="302"/>
      <c r="G117" s="382"/>
      <c r="H117" s="302"/>
      <c r="I117" s="370"/>
      <c r="J117" s="539"/>
      <c r="K117" s="78"/>
      <c r="L117" s="302"/>
      <c r="M117" s="382"/>
      <c r="N117" s="302"/>
      <c r="O117" s="382"/>
      <c r="P117" s="382"/>
      <c r="Q117" s="423"/>
    </row>
    <row r="118" spans="2:17" s="141" customFormat="1" ht="15.75">
      <c r="B118" s="132"/>
      <c r="C118" s="302"/>
      <c r="D118" s="382"/>
      <c r="E118" s="302"/>
      <c r="F118" s="302"/>
      <c r="G118" s="382"/>
      <c r="H118" s="302"/>
      <c r="I118" s="370"/>
      <c r="J118" s="539"/>
      <c r="K118" s="78"/>
      <c r="L118" s="302"/>
      <c r="M118" s="382"/>
      <c r="N118" s="302"/>
      <c r="O118" s="382"/>
      <c r="P118" s="382"/>
      <c r="Q118" s="423"/>
    </row>
    <row r="119" spans="2:17" ht="15.75">
      <c r="B119" s="132"/>
      <c r="C119" s="142"/>
      <c r="D119" s="285"/>
      <c r="E119" s="142"/>
      <c r="F119" s="142"/>
      <c r="G119" s="285"/>
      <c r="H119" s="142"/>
      <c r="I119" s="370"/>
      <c r="J119" s="539"/>
      <c r="K119" s="78"/>
      <c r="L119" s="142"/>
      <c r="M119" s="285"/>
      <c r="N119" s="142"/>
      <c r="O119" s="285"/>
      <c r="P119" s="285"/>
    </row>
    <row r="120" spans="2:17" ht="15.75">
      <c r="B120" s="132"/>
      <c r="C120" s="142"/>
      <c r="D120" s="285"/>
      <c r="E120" s="142"/>
      <c r="F120" s="142"/>
      <c r="G120" s="285"/>
      <c r="H120" s="142"/>
      <c r="I120" s="370"/>
      <c r="J120" s="539"/>
      <c r="K120" s="78"/>
      <c r="L120" s="142"/>
      <c r="M120" s="285"/>
      <c r="N120" s="142"/>
      <c r="O120" s="285"/>
      <c r="P120" s="285"/>
    </row>
    <row r="121" spans="2:17" ht="15.75">
      <c r="B121" s="132"/>
      <c r="C121" s="142"/>
      <c r="D121" s="285"/>
      <c r="E121" s="142"/>
      <c r="F121" s="142"/>
      <c r="G121" s="285"/>
      <c r="H121" s="142"/>
      <c r="I121" s="370"/>
      <c r="J121" s="539"/>
      <c r="K121" s="78"/>
      <c r="L121" s="142"/>
      <c r="M121" s="285"/>
      <c r="N121" s="142"/>
      <c r="O121" s="285"/>
      <c r="P121" s="285"/>
    </row>
    <row r="122" spans="2:17" ht="15.75">
      <c r="B122" s="132"/>
      <c r="C122" s="142"/>
      <c r="D122" s="285"/>
      <c r="E122" s="142"/>
      <c r="F122" s="142"/>
      <c r="G122" s="285"/>
      <c r="H122" s="142"/>
      <c r="I122" s="370"/>
      <c r="J122" s="539"/>
      <c r="K122" s="78"/>
      <c r="L122" s="142"/>
      <c r="M122" s="285"/>
      <c r="N122" s="142"/>
      <c r="O122" s="285"/>
      <c r="P122" s="285"/>
    </row>
    <row r="123" spans="2:17" ht="15.75">
      <c r="B123" s="132"/>
      <c r="C123" s="142"/>
      <c r="D123" s="285"/>
      <c r="E123" s="142"/>
      <c r="F123" s="142"/>
      <c r="G123" s="285"/>
      <c r="H123" s="142"/>
      <c r="I123" s="370"/>
      <c r="J123" s="539"/>
      <c r="K123" s="78"/>
      <c r="L123" s="142"/>
      <c r="M123" s="285"/>
      <c r="N123" s="142"/>
      <c r="O123" s="285"/>
      <c r="P123" s="285"/>
    </row>
    <row r="124" spans="2:17" ht="15.75">
      <c r="B124" s="132"/>
      <c r="C124" s="142"/>
      <c r="D124" s="285"/>
      <c r="E124" s="142"/>
      <c r="F124" s="142"/>
      <c r="G124" s="285"/>
      <c r="H124" s="142"/>
      <c r="I124" s="370"/>
      <c r="J124" s="539"/>
      <c r="K124" s="78"/>
      <c r="L124" s="142"/>
      <c r="M124" s="285"/>
      <c r="N124" s="142"/>
      <c r="O124" s="285"/>
      <c r="P124" s="285"/>
    </row>
    <row r="125" spans="2:17" ht="15.75">
      <c r="B125" s="132"/>
      <c r="D125" s="285"/>
      <c r="E125" s="142"/>
      <c r="F125" s="142"/>
      <c r="G125" s="285"/>
      <c r="H125" s="142"/>
      <c r="I125" s="370"/>
      <c r="J125" s="539"/>
      <c r="K125" s="78"/>
      <c r="L125" s="142"/>
      <c r="M125" s="285"/>
      <c r="N125" s="142"/>
      <c r="O125" s="285"/>
      <c r="P125" s="285"/>
    </row>
    <row r="126" spans="2:17" ht="15.75">
      <c r="B126" s="132"/>
      <c r="D126" s="285"/>
      <c r="E126" s="142"/>
      <c r="F126" s="142"/>
      <c r="G126" s="285"/>
      <c r="H126" s="142"/>
      <c r="I126" s="370"/>
      <c r="J126" s="539"/>
      <c r="K126" s="78"/>
      <c r="L126" s="142"/>
      <c r="M126" s="285"/>
      <c r="N126" s="142"/>
      <c r="O126" s="285"/>
      <c r="P126" s="285"/>
    </row>
    <row r="127" spans="2:17" ht="15.75">
      <c r="B127" s="132"/>
      <c r="D127" s="285"/>
      <c r="E127" s="142"/>
      <c r="F127" s="142"/>
      <c r="G127" s="285"/>
      <c r="H127" s="142"/>
      <c r="I127" s="370"/>
      <c r="J127" s="539"/>
      <c r="K127" s="78"/>
      <c r="L127" s="142"/>
      <c r="M127" s="285"/>
      <c r="N127" s="142"/>
      <c r="O127" s="285"/>
      <c r="P127" s="285"/>
    </row>
    <row r="128" spans="2:17" ht="15.75">
      <c r="B128" s="132"/>
      <c r="D128" s="285"/>
      <c r="E128" s="142"/>
      <c r="F128" s="142"/>
      <c r="G128" s="285"/>
      <c r="H128" s="142"/>
      <c r="I128" s="370"/>
      <c r="J128" s="539"/>
      <c r="K128" s="78"/>
      <c r="L128" s="142"/>
      <c r="M128" s="285"/>
      <c r="N128" s="142"/>
      <c r="O128" s="285"/>
      <c r="P128" s="285"/>
    </row>
    <row r="129" spans="2:16" ht="15.75">
      <c r="B129" s="132"/>
      <c r="D129" s="285"/>
      <c r="E129" s="142"/>
      <c r="F129" s="142"/>
      <c r="G129" s="285"/>
      <c r="H129" s="142"/>
      <c r="I129" s="370"/>
      <c r="J129" s="539"/>
      <c r="K129" s="78"/>
      <c r="L129" s="142"/>
      <c r="M129" s="285"/>
      <c r="N129" s="142"/>
      <c r="O129" s="285"/>
      <c r="P129" s="285"/>
    </row>
    <row r="130" spans="2:16" ht="15.75">
      <c r="B130" s="132"/>
      <c r="D130" s="285"/>
      <c r="E130" s="142"/>
      <c r="F130" s="142"/>
      <c r="G130" s="285"/>
      <c r="H130" s="142"/>
      <c r="I130" s="370"/>
      <c r="J130" s="539"/>
      <c r="K130" s="78"/>
      <c r="L130" s="142"/>
      <c r="M130" s="285"/>
      <c r="N130" s="142"/>
      <c r="O130" s="285"/>
      <c r="P130" s="285"/>
    </row>
    <row r="131" spans="2:16" ht="15.75">
      <c r="B131" s="132"/>
      <c r="D131" s="285"/>
      <c r="E131" s="142"/>
      <c r="F131" s="142"/>
      <c r="G131" s="285"/>
      <c r="H131" s="142"/>
      <c r="I131" s="370"/>
      <c r="J131" s="539"/>
      <c r="K131" s="78"/>
      <c r="L131" s="142"/>
      <c r="M131" s="285"/>
      <c r="N131" s="142"/>
      <c r="O131" s="285"/>
      <c r="P131" s="285"/>
    </row>
    <row r="132" spans="2:16" ht="15.75">
      <c r="B132" s="132"/>
      <c r="D132" s="285"/>
      <c r="E132" s="142"/>
      <c r="F132" s="142"/>
      <c r="G132" s="285"/>
      <c r="H132" s="142"/>
      <c r="I132" s="370"/>
      <c r="J132" s="539"/>
      <c r="K132" s="78"/>
      <c r="L132" s="142"/>
      <c r="M132" s="285"/>
      <c r="N132" s="142"/>
      <c r="O132" s="285"/>
      <c r="P132" s="285"/>
    </row>
    <row r="133" spans="2:16" ht="15.75">
      <c r="B133" s="132"/>
      <c r="D133" s="285"/>
      <c r="E133" s="142"/>
      <c r="F133" s="142"/>
      <c r="G133" s="285"/>
      <c r="H133" s="142"/>
      <c r="I133" s="370"/>
      <c r="J133" s="539"/>
      <c r="K133" s="78"/>
      <c r="L133" s="142"/>
      <c r="M133" s="285"/>
      <c r="N133" s="142"/>
      <c r="O133" s="285"/>
      <c r="P133" s="285"/>
    </row>
    <row r="134" spans="2:16" ht="15.75">
      <c r="B134" s="132"/>
      <c r="D134" s="285"/>
      <c r="E134" s="142"/>
      <c r="F134" s="142"/>
      <c r="G134" s="285"/>
      <c r="H134" s="142"/>
      <c r="I134" s="370"/>
      <c r="J134" s="539"/>
      <c r="K134" s="78"/>
      <c r="L134" s="142"/>
      <c r="M134" s="285"/>
      <c r="N134" s="142"/>
      <c r="O134" s="285"/>
      <c r="P134" s="285"/>
    </row>
    <row r="135" spans="2:16" ht="15.75">
      <c r="B135" s="132"/>
      <c r="D135" s="285"/>
      <c r="E135" s="142"/>
      <c r="F135" s="142"/>
      <c r="G135" s="285"/>
      <c r="H135" s="142"/>
      <c r="I135" s="370"/>
      <c r="J135" s="539"/>
      <c r="K135" s="78"/>
      <c r="L135" s="142"/>
      <c r="M135" s="285"/>
      <c r="N135" s="142"/>
      <c r="O135" s="285"/>
      <c r="P135" s="285"/>
    </row>
    <row r="136" spans="2:16" ht="15.75">
      <c r="B136" s="132"/>
      <c r="D136" s="285"/>
      <c r="E136" s="142"/>
      <c r="F136" s="142"/>
      <c r="G136" s="285"/>
      <c r="H136" s="142"/>
      <c r="I136" s="370"/>
      <c r="J136" s="539"/>
      <c r="K136" s="78"/>
      <c r="L136" s="142"/>
      <c r="M136" s="285"/>
      <c r="N136" s="142"/>
      <c r="O136" s="285"/>
      <c r="P136" s="285"/>
    </row>
    <row r="137" spans="2:16" ht="15.75">
      <c r="B137" s="132"/>
      <c r="D137" s="285"/>
      <c r="E137" s="142"/>
      <c r="F137" s="142"/>
      <c r="G137" s="285"/>
      <c r="H137" s="142"/>
      <c r="I137" s="370"/>
      <c r="J137" s="539"/>
      <c r="K137" s="78"/>
      <c r="L137" s="142"/>
      <c r="M137" s="285"/>
      <c r="N137" s="142"/>
      <c r="O137" s="285"/>
      <c r="P137" s="285"/>
    </row>
    <row r="138" spans="2:16" ht="15.75">
      <c r="B138" s="132"/>
      <c r="D138" s="285"/>
      <c r="E138" s="142"/>
      <c r="F138" s="142"/>
      <c r="G138" s="285"/>
      <c r="H138" s="142"/>
      <c r="I138" s="370"/>
      <c r="J138" s="539"/>
      <c r="K138" s="78"/>
      <c r="L138" s="142"/>
      <c r="M138" s="285"/>
      <c r="N138" s="142"/>
      <c r="O138" s="285"/>
      <c r="P138" s="285"/>
    </row>
    <row r="139" spans="2:16" ht="15.75">
      <c r="B139" s="132"/>
      <c r="D139" s="285"/>
      <c r="E139" s="142"/>
      <c r="F139" s="142"/>
      <c r="G139" s="285"/>
      <c r="H139" s="142"/>
      <c r="I139" s="370"/>
      <c r="J139" s="539"/>
      <c r="K139" s="78"/>
      <c r="L139" s="142"/>
      <c r="M139" s="285"/>
      <c r="N139" s="142"/>
      <c r="O139" s="285"/>
      <c r="P139" s="285"/>
    </row>
    <row r="140" spans="2:16" ht="15.75">
      <c r="B140" s="132"/>
      <c r="D140" s="285"/>
      <c r="E140" s="142"/>
      <c r="F140" s="142"/>
      <c r="G140" s="285"/>
      <c r="H140" s="142"/>
      <c r="I140" s="370"/>
      <c r="J140" s="539"/>
      <c r="K140" s="78"/>
      <c r="L140" s="142"/>
      <c r="M140" s="285"/>
      <c r="N140" s="142"/>
      <c r="O140" s="285"/>
      <c r="P140" s="285"/>
    </row>
    <row r="141" spans="2:16" ht="15.75">
      <c r="B141" s="132"/>
      <c r="D141" s="285"/>
      <c r="E141" s="142"/>
      <c r="F141" s="142"/>
      <c r="G141" s="285"/>
      <c r="H141" s="142"/>
      <c r="I141" s="370"/>
      <c r="J141" s="539"/>
      <c r="K141" s="78"/>
      <c r="L141" s="142"/>
      <c r="M141" s="285"/>
      <c r="N141" s="142"/>
      <c r="O141" s="285"/>
      <c r="P141" s="285"/>
    </row>
    <row r="142" spans="2:16" ht="15.75">
      <c r="B142" s="132"/>
      <c r="D142" s="285"/>
      <c r="E142" s="142"/>
      <c r="F142" s="142"/>
      <c r="G142" s="285"/>
      <c r="H142" s="142"/>
      <c r="I142" s="370"/>
      <c r="J142" s="539"/>
      <c r="K142" s="78"/>
      <c r="L142" s="142"/>
      <c r="M142" s="285"/>
      <c r="N142" s="142"/>
      <c r="O142" s="285"/>
      <c r="P142" s="285"/>
    </row>
    <row r="143" spans="2:16" ht="15.75">
      <c r="B143" s="132"/>
      <c r="D143" s="285"/>
      <c r="E143" s="142"/>
      <c r="F143" s="142"/>
      <c r="G143" s="285"/>
      <c r="H143" s="142"/>
      <c r="I143" s="370"/>
      <c r="J143" s="539"/>
      <c r="K143" s="78"/>
      <c r="L143" s="142"/>
      <c r="M143" s="285"/>
      <c r="N143" s="142"/>
      <c r="O143" s="285"/>
      <c r="P143" s="285"/>
    </row>
    <row r="144" spans="2:16" ht="15.75">
      <c r="B144" s="132"/>
      <c r="D144" s="285"/>
      <c r="E144" s="142"/>
      <c r="F144" s="142"/>
      <c r="G144" s="285"/>
      <c r="H144" s="142"/>
      <c r="I144" s="370"/>
      <c r="J144" s="539"/>
      <c r="K144" s="78"/>
      <c r="L144" s="142"/>
      <c r="M144" s="285"/>
      <c r="N144" s="142"/>
      <c r="O144" s="285"/>
      <c r="P144" s="285"/>
    </row>
    <row r="145" spans="2:16" ht="15.75">
      <c r="B145" s="132"/>
      <c r="D145" s="285"/>
      <c r="E145" s="142"/>
      <c r="F145" s="142"/>
      <c r="G145" s="285"/>
      <c r="H145" s="142"/>
      <c r="I145" s="370"/>
      <c r="J145" s="539"/>
      <c r="K145" s="78"/>
      <c r="L145" s="142"/>
      <c r="M145" s="285"/>
      <c r="N145" s="142"/>
      <c r="O145" s="285"/>
      <c r="P145" s="285"/>
    </row>
    <row r="146" spans="2:16" ht="15.75">
      <c r="B146" s="132"/>
      <c r="D146" s="285"/>
      <c r="E146" s="142"/>
      <c r="F146" s="142"/>
      <c r="G146" s="285"/>
      <c r="H146" s="142"/>
      <c r="I146" s="370"/>
      <c r="J146" s="539"/>
      <c r="K146" s="78"/>
      <c r="L146" s="142"/>
      <c r="M146" s="285"/>
      <c r="N146" s="142"/>
      <c r="O146" s="285"/>
      <c r="P146" s="285"/>
    </row>
    <row r="147" spans="2:16" ht="15.75">
      <c r="B147" s="132"/>
      <c r="D147" s="285"/>
      <c r="E147" s="142"/>
      <c r="F147" s="142"/>
      <c r="G147" s="285"/>
      <c r="H147" s="142"/>
      <c r="I147" s="370"/>
      <c r="J147" s="539"/>
      <c r="K147" s="78"/>
      <c r="L147" s="142"/>
      <c r="M147" s="285"/>
      <c r="N147" s="142"/>
      <c r="O147" s="285"/>
      <c r="P147" s="285"/>
    </row>
    <row r="148" spans="2:16" ht="15.75">
      <c r="B148" s="132"/>
      <c r="D148" s="285"/>
      <c r="E148" s="142"/>
      <c r="F148" s="142"/>
      <c r="G148" s="285"/>
      <c r="H148" s="142"/>
      <c r="I148" s="370"/>
      <c r="J148" s="539"/>
      <c r="K148" s="78"/>
      <c r="L148" s="142"/>
      <c r="M148" s="285"/>
      <c r="N148" s="142"/>
      <c r="O148" s="285"/>
      <c r="P148" s="285"/>
    </row>
    <row r="149" spans="2:16" ht="15.75">
      <c r="B149" s="132"/>
      <c r="D149" s="285"/>
      <c r="E149" s="142"/>
      <c r="F149" s="142"/>
      <c r="G149" s="285"/>
      <c r="H149" s="142"/>
      <c r="I149" s="370"/>
      <c r="J149" s="539"/>
      <c r="K149" s="78"/>
      <c r="L149" s="142"/>
      <c r="M149" s="285"/>
      <c r="N149" s="142"/>
      <c r="O149" s="285"/>
      <c r="P149" s="285"/>
    </row>
    <row r="150" spans="2:16" ht="15.75">
      <c r="B150" s="132"/>
      <c r="D150" s="285"/>
      <c r="E150" s="142"/>
      <c r="F150" s="142"/>
      <c r="G150" s="285"/>
      <c r="H150" s="142"/>
      <c r="I150" s="370"/>
      <c r="J150" s="539"/>
      <c r="K150" s="78"/>
      <c r="L150" s="142"/>
      <c r="M150" s="285"/>
      <c r="N150" s="142"/>
      <c r="O150" s="285"/>
      <c r="P150" s="285"/>
    </row>
    <row r="151" spans="2:16" ht="15.75">
      <c r="B151" s="132"/>
      <c r="D151" s="285"/>
      <c r="E151" s="142"/>
      <c r="F151" s="142"/>
      <c r="G151" s="285"/>
      <c r="H151" s="142"/>
      <c r="I151" s="370"/>
      <c r="J151" s="539"/>
      <c r="K151" s="78"/>
      <c r="L151" s="142"/>
      <c r="M151" s="285"/>
      <c r="N151" s="142"/>
      <c r="O151" s="285"/>
      <c r="P151" s="285"/>
    </row>
    <row r="152" spans="2:16" ht="15.75">
      <c r="B152" s="132"/>
      <c r="D152" s="285"/>
      <c r="E152" s="142"/>
      <c r="F152" s="142"/>
      <c r="G152" s="285"/>
      <c r="H152" s="142"/>
      <c r="I152" s="370"/>
      <c r="J152" s="539"/>
      <c r="K152" s="78"/>
      <c r="L152" s="142"/>
      <c r="M152" s="285"/>
      <c r="N152" s="142"/>
      <c r="O152" s="285"/>
      <c r="P152" s="285"/>
    </row>
    <row r="153" spans="2:16" ht="15.75">
      <c r="B153" s="132"/>
      <c r="D153" s="285"/>
      <c r="E153" s="142"/>
      <c r="F153" s="142"/>
      <c r="G153" s="285"/>
      <c r="H153" s="142"/>
      <c r="I153" s="370"/>
      <c r="J153" s="539"/>
      <c r="K153" s="78"/>
      <c r="L153" s="142"/>
      <c r="M153" s="285"/>
      <c r="N153" s="142"/>
      <c r="O153" s="285"/>
      <c r="P153" s="285"/>
    </row>
    <row r="154" spans="2:16" ht="15.75">
      <c r="B154" s="132"/>
      <c r="D154" s="285"/>
      <c r="E154" s="142"/>
      <c r="F154" s="142"/>
      <c r="G154" s="285"/>
      <c r="H154" s="142"/>
      <c r="I154" s="370"/>
      <c r="J154" s="539"/>
      <c r="K154" s="78"/>
      <c r="L154" s="142"/>
      <c r="M154" s="285"/>
      <c r="N154" s="142"/>
      <c r="O154" s="285"/>
      <c r="P154" s="285"/>
    </row>
    <row r="155" spans="2:16" ht="15.75">
      <c r="B155" s="132"/>
      <c r="D155" s="285"/>
      <c r="E155" s="142"/>
      <c r="F155" s="142"/>
      <c r="G155" s="285"/>
      <c r="H155" s="142"/>
      <c r="I155" s="370"/>
      <c r="J155" s="539"/>
      <c r="K155" s="78"/>
      <c r="L155" s="142"/>
      <c r="M155" s="285"/>
      <c r="N155" s="142"/>
      <c r="O155" s="285"/>
      <c r="P155" s="285"/>
    </row>
    <row r="156" spans="2:16" ht="15.75">
      <c r="B156" s="132"/>
      <c r="D156" s="285"/>
      <c r="E156" s="142"/>
      <c r="F156" s="142"/>
      <c r="G156" s="285"/>
      <c r="H156" s="142"/>
      <c r="I156" s="370"/>
      <c r="J156" s="539"/>
      <c r="K156" s="78"/>
      <c r="L156" s="142"/>
      <c r="M156" s="285"/>
      <c r="N156" s="142"/>
      <c r="O156" s="285"/>
      <c r="P156" s="285"/>
    </row>
    <row r="157" spans="2:16" ht="15.75">
      <c r="B157" s="132"/>
      <c r="D157" s="285"/>
      <c r="E157" s="142"/>
      <c r="F157" s="142"/>
      <c r="G157" s="285"/>
      <c r="H157" s="142"/>
      <c r="I157" s="370"/>
      <c r="J157" s="539"/>
      <c r="K157" s="78"/>
      <c r="L157" s="142"/>
      <c r="M157" s="285"/>
      <c r="N157" s="142"/>
      <c r="O157" s="285"/>
      <c r="P157" s="285"/>
    </row>
    <row r="158" spans="2:16" ht="15.75">
      <c r="B158" s="132"/>
      <c r="D158" s="285"/>
      <c r="E158" s="142"/>
      <c r="F158" s="142"/>
      <c r="G158" s="285"/>
      <c r="H158" s="142"/>
      <c r="I158" s="370"/>
      <c r="J158" s="539"/>
      <c r="K158" s="78"/>
      <c r="L158" s="142"/>
      <c r="M158" s="285"/>
      <c r="N158" s="142"/>
      <c r="O158" s="285"/>
      <c r="P158" s="285"/>
    </row>
    <row r="159" spans="2:16" ht="15.75">
      <c r="B159" s="132"/>
      <c r="D159" s="285"/>
      <c r="E159" s="142"/>
      <c r="F159" s="142"/>
      <c r="G159" s="285"/>
      <c r="H159" s="142"/>
      <c r="I159" s="370"/>
      <c r="J159" s="539"/>
      <c r="K159" s="78"/>
      <c r="L159" s="142"/>
      <c r="M159" s="285"/>
      <c r="N159" s="142"/>
      <c r="O159" s="285"/>
      <c r="P159" s="285"/>
    </row>
    <row r="160" spans="2:16" ht="15.75">
      <c r="B160" s="132"/>
      <c r="D160" s="285"/>
      <c r="E160" s="142"/>
      <c r="F160" s="142"/>
      <c r="G160" s="285"/>
      <c r="H160" s="142"/>
      <c r="I160" s="370"/>
      <c r="J160" s="539"/>
      <c r="K160" s="78"/>
      <c r="L160" s="142"/>
      <c r="M160" s="285"/>
      <c r="N160" s="142"/>
      <c r="O160" s="285"/>
      <c r="P160" s="285"/>
    </row>
    <row r="161" spans="2:16" ht="15.75">
      <c r="B161" s="132"/>
      <c r="D161" s="285"/>
      <c r="E161" s="142"/>
      <c r="F161" s="142"/>
      <c r="G161" s="285"/>
      <c r="H161" s="142"/>
      <c r="I161" s="370"/>
      <c r="J161" s="539"/>
      <c r="K161" s="78"/>
      <c r="L161" s="142"/>
      <c r="M161" s="285"/>
      <c r="N161" s="142"/>
      <c r="O161" s="285"/>
      <c r="P161" s="285"/>
    </row>
    <row r="162" spans="2:16" ht="15.75">
      <c r="B162" s="132"/>
      <c r="D162" s="285"/>
      <c r="E162" s="142"/>
      <c r="F162" s="142"/>
      <c r="G162" s="285"/>
      <c r="H162" s="142"/>
      <c r="I162" s="370"/>
      <c r="J162" s="539"/>
      <c r="K162" s="78"/>
      <c r="L162" s="142"/>
      <c r="M162" s="285"/>
      <c r="N162" s="142"/>
      <c r="O162" s="285"/>
      <c r="P162" s="285"/>
    </row>
    <row r="163" spans="2:16" ht="15.75">
      <c r="B163" s="132"/>
      <c r="D163" s="285"/>
      <c r="E163" s="142"/>
      <c r="F163" s="142"/>
      <c r="H163" s="142"/>
      <c r="I163" s="370"/>
      <c r="J163" s="539"/>
      <c r="K163" s="78"/>
      <c r="L163" s="142"/>
      <c r="M163" s="285"/>
      <c r="N163" s="142"/>
      <c r="O163" s="285"/>
      <c r="P163" s="285"/>
    </row>
    <row r="164" spans="2:16" ht="15.75">
      <c r="B164" s="132"/>
      <c r="D164" s="285"/>
      <c r="E164" s="142"/>
      <c r="F164" s="142"/>
      <c r="H164" s="142"/>
      <c r="I164" s="370"/>
      <c r="J164" s="539"/>
      <c r="K164" s="78"/>
      <c r="L164" s="142"/>
      <c r="M164" s="285"/>
      <c r="N164" s="142"/>
      <c r="O164" s="285"/>
      <c r="P164" s="285"/>
    </row>
    <row r="165" spans="2:16" ht="15.75">
      <c r="B165" s="132"/>
      <c r="D165" s="285"/>
      <c r="E165" s="142"/>
      <c r="F165" s="142"/>
      <c r="H165" s="142"/>
      <c r="I165" s="370"/>
      <c r="J165" s="539"/>
      <c r="K165" s="78"/>
      <c r="L165" s="142"/>
      <c r="M165" s="285"/>
      <c r="N165" s="142"/>
      <c r="O165" s="285"/>
      <c r="P165" s="285"/>
    </row>
    <row r="166" spans="2:16" ht="15.75">
      <c r="B166" s="132"/>
      <c r="D166" s="285"/>
      <c r="E166" s="142"/>
      <c r="F166" s="142"/>
      <c r="H166" s="142"/>
      <c r="I166" s="370"/>
      <c r="J166" s="539"/>
      <c r="K166" s="78"/>
      <c r="L166" s="142"/>
      <c r="M166" s="285"/>
      <c r="N166" s="142"/>
      <c r="O166" s="285"/>
      <c r="P166" s="285"/>
    </row>
    <row r="167" spans="2:16" ht="15.75">
      <c r="B167" s="132"/>
      <c r="D167" s="285"/>
      <c r="E167" s="142"/>
      <c r="F167" s="142"/>
      <c r="H167" s="142"/>
      <c r="I167" s="370"/>
      <c r="J167" s="539"/>
      <c r="K167" s="78"/>
      <c r="L167" s="142"/>
      <c r="N167" s="142"/>
      <c r="O167" s="285"/>
      <c r="P167" s="285"/>
    </row>
    <row r="168" spans="2:16" ht="15.75">
      <c r="B168" s="132"/>
      <c r="D168" s="285"/>
      <c r="E168" s="142"/>
      <c r="F168" s="142"/>
      <c r="H168" s="142"/>
      <c r="I168" s="370"/>
      <c r="J168" s="539"/>
      <c r="K168" s="78"/>
      <c r="L168" s="142"/>
      <c r="N168" s="142"/>
      <c r="O168" s="285"/>
      <c r="P168" s="285"/>
    </row>
    <row r="169" spans="2:16" ht="15.75">
      <c r="B169" s="132"/>
      <c r="D169" s="285"/>
      <c r="E169" s="142"/>
      <c r="F169" s="142"/>
      <c r="H169" s="142"/>
      <c r="I169" s="370"/>
      <c r="J169" s="539"/>
      <c r="K169" s="78"/>
      <c r="L169" s="142"/>
      <c r="N169" s="142"/>
      <c r="O169" s="285"/>
      <c r="P169" s="285"/>
    </row>
    <row r="170" spans="2:16" ht="15.75">
      <c r="B170" s="132"/>
      <c r="D170" s="285"/>
      <c r="E170" s="142"/>
      <c r="F170" s="142"/>
      <c r="H170" s="142"/>
      <c r="I170" s="370"/>
      <c r="J170" s="539"/>
      <c r="K170" s="78"/>
      <c r="L170" s="142"/>
      <c r="N170" s="142"/>
      <c r="O170" s="285"/>
      <c r="P170" s="285"/>
    </row>
    <row r="171" spans="2:16" ht="15.75">
      <c r="B171" s="132"/>
      <c r="D171" s="285"/>
      <c r="E171" s="142"/>
      <c r="F171" s="142"/>
      <c r="H171" s="142"/>
      <c r="I171" s="370"/>
      <c r="J171" s="539"/>
      <c r="K171" s="78"/>
      <c r="L171" s="142"/>
      <c r="N171" s="142"/>
      <c r="O171" s="285"/>
      <c r="P171" s="285"/>
    </row>
    <row r="172" spans="2:16" ht="15.75">
      <c r="B172" s="132"/>
      <c r="D172" s="285"/>
      <c r="E172" s="142"/>
      <c r="F172" s="142"/>
      <c r="H172" s="142"/>
      <c r="I172" s="370"/>
      <c r="J172" s="539"/>
      <c r="K172" s="78"/>
      <c r="L172" s="142"/>
      <c r="N172" s="142"/>
      <c r="O172" s="285"/>
      <c r="P172" s="285"/>
    </row>
    <row r="173" spans="2:16" ht="15.75">
      <c r="B173" s="132"/>
      <c r="D173" s="285"/>
      <c r="E173" s="142"/>
      <c r="F173" s="142"/>
      <c r="H173" s="142"/>
      <c r="I173" s="370"/>
      <c r="J173" s="539"/>
      <c r="K173" s="78"/>
      <c r="L173" s="142"/>
      <c r="N173" s="142"/>
      <c r="O173" s="285"/>
      <c r="P173" s="285"/>
    </row>
    <row r="174" spans="2:16" ht="15.75">
      <c r="B174" s="132"/>
      <c r="D174" s="285"/>
      <c r="E174" s="142"/>
      <c r="F174" s="142"/>
      <c r="H174" s="142"/>
      <c r="I174" s="370"/>
      <c r="J174" s="539"/>
      <c r="K174" s="78"/>
      <c r="L174" s="142"/>
      <c r="N174" s="142"/>
      <c r="O174" s="285"/>
      <c r="P174" s="285"/>
    </row>
    <row r="175" spans="2:16" ht="15.75">
      <c r="B175" s="132"/>
      <c r="D175" s="285"/>
      <c r="H175" s="142"/>
      <c r="I175" s="370"/>
      <c r="J175" s="539"/>
      <c r="K175" s="78"/>
      <c r="L175" s="142"/>
      <c r="N175" s="142"/>
      <c r="O175" s="285"/>
      <c r="P175" s="285"/>
    </row>
    <row r="176" spans="2:16" ht="15.75">
      <c r="B176" s="132"/>
      <c r="D176" s="285"/>
      <c r="H176" s="142"/>
      <c r="I176" s="370"/>
      <c r="J176" s="539"/>
      <c r="K176" s="78"/>
      <c r="L176" s="142"/>
      <c r="N176" s="142"/>
      <c r="O176" s="285"/>
      <c r="P176" s="285"/>
    </row>
    <row r="177" spans="2:16" ht="15.75">
      <c r="B177" s="132"/>
      <c r="D177" s="285"/>
      <c r="H177" s="142"/>
      <c r="I177" s="370"/>
      <c r="J177" s="539"/>
      <c r="K177" s="78"/>
      <c r="L177" s="142"/>
      <c r="N177" s="142"/>
      <c r="O177" s="285"/>
      <c r="P177" s="285"/>
    </row>
    <row r="178" spans="2:16" ht="15.75">
      <c r="B178" s="132"/>
      <c r="D178" s="285"/>
      <c r="I178" s="370"/>
      <c r="J178" s="539"/>
      <c r="K178" s="78"/>
      <c r="L178" s="142"/>
      <c r="N178" s="142"/>
      <c r="O178" s="285"/>
      <c r="P178" s="285"/>
    </row>
    <row r="179" spans="2:16" ht="15.75">
      <c r="B179" s="132"/>
      <c r="D179" s="285"/>
      <c r="I179" s="370"/>
      <c r="J179" s="539"/>
      <c r="K179" s="78"/>
      <c r="L179" s="142"/>
      <c r="N179" s="142"/>
      <c r="O179" s="285"/>
      <c r="P179" s="285"/>
    </row>
    <row r="180" spans="2:16" ht="15.75">
      <c r="B180" s="132"/>
      <c r="D180" s="285"/>
      <c r="I180" s="370"/>
      <c r="J180" s="539"/>
      <c r="K180" s="78"/>
      <c r="L180" s="142"/>
      <c r="N180" s="142"/>
      <c r="O180" s="285"/>
      <c r="P180" s="285"/>
    </row>
    <row r="181" spans="2:16" ht="15.75">
      <c r="B181" s="132"/>
      <c r="D181" s="285"/>
      <c r="I181" s="370"/>
      <c r="J181" s="539"/>
      <c r="K181" s="78"/>
      <c r="L181" s="142"/>
      <c r="N181" s="142"/>
      <c r="O181" s="285"/>
      <c r="P181" s="285"/>
    </row>
    <row r="182" spans="2:16" ht="15.75">
      <c r="B182" s="132"/>
      <c r="D182" s="285"/>
      <c r="I182" s="370"/>
      <c r="J182" s="539"/>
      <c r="K182" s="78"/>
      <c r="L182" s="142"/>
      <c r="N182" s="142"/>
      <c r="O182" s="285"/>
      <c r="P182" s="285"/>
    </row>
    <row r="183" spans="2:16" ht="15.75">
      <c r="B183" s="132"/>
      <c r="D183" s="285"/>
      <c r="I183" s="370"/>
      <c r="J183" s="539"/>
      <c r="K183" s="78"/>
      <c r="L183" s="142"/>
      <c r="N183" s="142"/>
      <c r="O183" s="285"/>
      <c r="P183" s="285"/>
    </row>
    <row r="184" spans="2:16" ht="15.75">
      <c r="B184" s="132"/>
      <c r="D184" s="285"/>
      <c r="I184" s="370"/>
      <c r="J184" s="539"/>
      <c r="K184" s="78"/>
      <c r="L184" s="142"/>
      <c r="N184" s="142"/>
      <c r="O184" s="285"/>
      <c r="P184" s="285"/>
    </row>
    <row r="185" spans="2:16" ht="15.75">
      <c r="B185" s="132"/>
      <c r="D185" s="285"/>
      <c r="I185" s="370"/>
      <c r="J185" s="539"/>
      <c r="K185" s="78"/>
      <c r="L185" s="142"/>
      <c r="N185" s="142"/>
      <c r="O185" s="285"/>
      <c r="P185" s="285"/>
    </row>
    <row r="186" spans="2:16" ht="15.75">
      <c r="B186" s="132"/>
      <c r="D186" s="285"/>
      <c r="I186" s="370"/>
      <c r="J186" s="539"/>
      <c r="K186" s="78"/>
      <c r="L186" s="142"/>
      <c r="N186" s="142"/>
      <c r="O186" s="285"/>
      <c r="P186" s="285"/>
    </row>
    <row r="187" spans="2:16" ht="15.75">
      <c r="B187" s="132"/>
      <c r="D187" s="285"/>
      <c r="I187" s="370"/>
      <c r="J187" s="539"/>
      <c r="K187" s="78"/>
      <c r="L187" s="142"/>
      <c r="N187" s="142"/>
      <c r="O187" s="285"/>
      <c r="P187" s="285"/>
    </row>
    <row r="188" spans="2:16" ht="15.75">
      <c r="B188" s="132"/>
      <c r="D188" s="285"/>
      <c r="I188" s="370"/>
      <c r="J188" s="539"/>
      <c r="K188" s="78"/>
      <c r="L188" s="142"/>
      <c r="N188" s="142"/>
      <c r="O188" s="285"/>
      <c r="P188" s="285"/>
    </row>
    <row r="189" spans="2:16" ht="15.75">
      <c r="B189" s="132"/>
      <c r="D189" s="285"/>
      <c r="I189" s="370"/>
      <c r="J189" s="539"/>
      <c r="K189" s="78"/>
      <c r="L189" s="142"/>
      <c r="N189" s="285"/>
      <c r="O189" s="285"/>
      <c r="P189" s="285"/>
    </row>
    <row r="190" spans="2:16" ht="15.75">
      <c r="B190" s="132"/>
      <c r="D190" s="285"/>
      <c r="I190" s="370"/>
      <c r="J190" s="539"/>
      <c r="K190" s="78"/>
      <c r="L190" s="142"/>
      <c r="N190" s="285"/>
      <c r="O190" s="285"/>
      <c r="P190" s="285"/>
    </row>
    <row r="191" spans="2:16" ht="15.75">
      <c r="B191" s="132"/>
      <c r="D191" s="285"/>
      <c r="I191" s="370"/>
      <c r="J191" s="539"/>
      <c r="K191" s="78"/>
      <c r="L191" s="142"/>
      <c r="N191" s="285"/>
      <c r="O191" s="285"/>
      <c r="P191" s="285"/>
    </row>
    <row r="192" spans="2:16" ht="15.75">
      <c r="B192" s="132"/>
      <c r="D192" s="285"/>
      <c r="I192" s="370"/>
      <c r="J192" s="539"/>
      <c r="K192" s="78"/>
      <c r="L192" s="142"/>
      <c r="N192" s="285"/>
      <c r="O192" s="285"/>
      <c r="P192" s="285"/>
    </row>
    <row r="193" spans="2:16" ht="15.75">
      <c r="B193" s="132"/>
      <c r="D193" s="285"/>
      <c r="I193" s="370"/>
      <c r="J193" s="539"/>
      <c r="K193" s="78"/>
      <c r="L193" s="142"/>
      <c r="N193" s="285"/>
      <c r="O193" s="285"/>
      <c r="P193" s="285"/>
    </row>
    <row r="194" spans="2:16" ht="15.75">
      <c r="B194" s="132"/>
      <c r="D194" s="285"/>
      <c r="I194" s="370"/>
      <c r="J194" s="539"/>
      <c r="K194" s="78"/>
      <c r="L194" s="142"/>
      <c r="N194" s="285"/>
      <c r="O194" s="285"/>
      <c r="P194" s="285"/>
    </row>
    <row r="195" spans="2:16" ht="15.75">
      <c r="B195" s="132"/>
      <c r="D195" s="285"/>
      <c r="I195" s="370"/>
      <c r="J195" s="539"/>
      <c r="K195" s="78"/>
      <c r="L195" s="142"/>
      <c r="N195" s="285"/>
      <c r="O195" s="285"/>
      <c r="P195" s="285"/>
    </row>
    <row r="196" spans="2:16" ht="15.75">
      <c r="B196" s="132"/>
      <c r="D196" s="285"/>
      <c r="I196" s="370"/>
      <c r="J196" s="539"/>
      <c r="K196" s="78"/>
      <c r="L196" s="142"/>
      <c r="N196" s="285"/>
      <c r="O196" s="285"/>
      <c r="P196" s="285"/>
    </row>
    <row r="197" spans="2:16" ht="15.75">
      <c r="B197" s="132"/>
      <c r="D197" s="285"/>
      <c r="I197" s="370"/>
      <c r="J197" s="539"/>
      <c r="K197" s="78"/>
      <c r="L197" s="142"/>
      <c r="N197" s="285"/>
      <c r="O197" s="285"/>
      <c r="P197" s="285"/>
    </row>
    <row r="198" spans="2:16" ht="15.75">
      <c r="B198" s="132"/>
      <c r="D198" s="285"/>
      <c r="I198" s="370"/>
      <c r="J198" s="539"/>
      <c r="K198" s="78"/>
      <c r="L198" s="142"/>
      <c r="N198" s="285"/>
      <c r="O198" s="285"/>
      <c r="P198" s="285"/>
    </row>
    <row r="199" spans="2:16" ht="15.75">
      <c r="B199" s="132"/>
      <c r="I199" s="370"/>
      <c r="J199" s="539"/>
      <c r="K199" s="78"/>
      <c r="L199" s="142"/>
      <c r="N199" s="285"/>
      <c r="O199" s="285"/>
      <c r="P199" s="285"/>
    </row>
    <row r="200" spans="2:16" ht="15.75">
      <c r="B200" s="132"/>
      <c r="I200" s="370"/>
      <c r="J200" s="539"/>
      <c r="K200" s="78"/>
      <c r="L200" s="142"/>
      <c r="N200" s="285"/>
      <c r="O200" s="285"/>
      <c r="P200" s="285"/>
    </row>
    <row r="201" spans="2:16" ht="15.75">
      <c r="B201" s="132"/>
      <c r="I201" s="370"/>
      <c r="J201" s="539"/>
      <c r="K201" s="78"/>
      <c r="L201" s="142"/>
      <c r="N201" s="285"/>
      <c r="O201" s="285"/>
      <c r="P201" s="285"/>
    </row>
    <row r="202" spans="2:16" ht="15.75">
      <c r="B202" s="132"/>
      <c r="I202" s="370"/>
      <c r="J202" s="539"/>
      <c r="K202" s="78"/>
      <c r="L202" s="142"/>
      <c r="N202" s="285"/>
      <c r="O202" s="285"/>
      <c r="P202" s="285"/>
    </row>
    <row r="203" spans="2:16" ht="15.75">
      <c r="B203" s="132"/>
      <c r="I203" s="370"/>
      <c r="J203" s="539"/>
      <c r="K203" s="78"/>
      <c r="L203" s="142"/>
      <c r="N203" s="285"/>
      <c r="O203" s="285"/>
      <c r="P203" s="285"/>
    </row>
    <row r="204" spans="2:16" ht="15.75">
      <c r="B204" s="132"/>
      <c r="I204" s="370"/>
      <c r="J204" s="539"/>
      <c r="K204" s="78"/>
      <c r="L204" s="142"/>
      <c r="N204" s="285"/>
      <c r="O204" s="285"/>
      <c r="P204" s="285"/>
    </row>
    <row r="205" spans="2:16" ht="15.75">
      <c r="B205" s="132"/>
      <c r="I205" s="370"/>
      <c r="J205" s="539"/>
      <c r="K205" s="78"/>
      <c r="L205" s="142"/>
      <c r="N205" s="285"/>
      <c r="O205" s="285"/>
      <c r="P205" s="285"/>
    </row>
    <row r="206" spans="2:16" ht="15.75">
      <c r="B206" s="132"/>
      <c r="I206" s="370"/>
      <c r="J206" s="539"/>
      <c r="K206" s="78"/>
      <c r="L206" s="142"/>
      <c r="N206" s="285"/>
      <c r="O206" s="285"/>
      <c r="P206" s="285"/>
    </row>
    <row r="207" spans="2:16" ht="15.75">
      <c r="B207" s="132"/>
      <c r="I207" s="370"/>
      <c r="J207" s="539"/>
      <c r="K207" s="78"/>
      <c r="L207" s="142"/>
      <c r="N207" s="285"/>
      <c r="O207" s="285"/>
      <c r="P207" s="285"/>
    </row>
    <row r="208" spans="2:16" ht="15.75">
      <c r="B208" s="132"/>
      <c r="I208" s="370"/>
      <c r="J208" s="539"/>
      <c r="K208" s="78"/>
      <c r="L208" s="142"/>
    </row>
    <row r="209" spans="2:11" ht="15.75">
      <c r="B209" s="132"/>
      <c r="I209" s="370"/>
      <c r="J209" s="539"/>
      <c r="K209" s="78"/>
    </row>
    <row r="210" spans="2:11" ht="15.75">
      <c r="B210" s="132"/>
      <c r="I210" s="370"/>
      <c r="J210" s="539"/>
      <c r="K210" s="78"/>
    </row>
    <row r="211" spans="2:11" ht="15.75">
      <c r="B211" s="132"/>
      <c r="I211" s="370"/>
      <c r="J211" s="539"/>
      <c r="K211" s="78"/>
    </row>
    <row r="212" spans="2:11" ht="15.75">
      <c r="B212" s="132"/>
      <c r="I212" s="370"/>
      <c r="J212" s="539"/>
      <c r="K212" s="78"/>
    </row>
    <row r="213" spans="2:11" ht="15.75">
      <c r="B213" s="132"/>
    </row>
    <row r="214" spans="2:11" ht="15.75">
      <c r="B214" s="132"/>
    </row>
    <row r="215" spans="2:11" ht="15.75">
      <c r="B215" s="132"/>
    </row>
    <row r="216" spans="2:11" ht="15.75">
      <c r="B216" s="132"/>
    </row>
    <row r="217" spans="2:11" ht="15.75">
      <c r="B217" s="132"/>
    </row>
    <row r="218" spans="2:11" ht="15.75">
      <c r="B218" s="132"/>
    </row>
    <row r="219" spans="2:11" ht="15.75">
      <c r="B219" s="132"/>
    </row>
    <row r="220" spans="2:11" ht="15.75">
      <c r="B220" s="132"/>
    </row>
    <row r="221" spans="2:11" ht="15.75">
      <c r="B221" s="132"/>
    </row>
    <row r="222" spans="2:11" ht="15.75">
      <c r="B222" s="132"/>
    </row>
    <row r="223" spans="2:11" ht="15.75">
      <c r="B223" s="132"/>
    </row>
    <row r="224" spans="2:11" ht="15.75">
      <c r="B224" s="132"/>
    </row>
    <row r="225" spans="2:2" ht="15.75">
      <c r="B225" s="132"/>
    </row>
    <row r="226" spans="2:2" ht="15.75">
      <c r="B226" s="132"/>
    </row>
    <row r="227" spans="2:2" ht="15.75">
      <c r="B227" s="132"/>
    </row>
    <row r="228" spans="2:2" ht="15.75">
      <c r="B228" s="132"/>
    </row>
    <row r="229" spans="2:2" ht="15.75">
      <c r="B229" s="132"/>
    </row>
    <row r="230" spans="2:2" ht="15.75">
      <c r="B230" s="132"/>
    </row>
    <row r="231" spans="2:2" ht="15.75">
      <c r="B231" s="132"/>
    </row>
    <row r="232" spans="2:2" ht="15.75">
      <c r="B232" s="132"/>
    </row>
    <row r="233" spans="2:2" ht="15.75">
      <c r="B233" s="132"/>
    </row>
    <row r="234" spans="2:2" ht="15.75">
      <c r="B234" s="132"/>
    </row>
    <row r="235" spans="2:2" ht="15.75">
      <c r="B235" s="132"/>
    </row>
    <row r="236" spans="2:2" ht="15.75">
      <c r="B236" s="132"/>
    </row>
    <row r="237" spans="2:2" ht="15.75">
      <c r="B237" s="132"/>
    </row>
    <row r="238" spans="2:2" ht="15.75">
      <c r="B238" s="132"/>
    </row>
    <row r="239" spans="2:2" ht="15.75">
      <c r="B239" s="132"/>
    </row>
    <row r="240" spans="2:2" ht="15.75">
      <c r="B240" s="132"/>
    </row>
    <row r="241" spans="2:2" ht="15.75">
      <c r="B241" s="132"/>
    </row>
    <row r="242" spans="2:2" ht="15.75">
      <c r="B242" s="132"/>
    </row>
    <row r="243" spans="2:2" ht="15.75">
      <c r="B243" s="132"/>
    </row>
    <row r="244" spans="2:2" ht="15.75">
      <c r="B244" s="132"/>
    </row>
    <row r="245" spans="2:2" ht="15.75">
      <c r="B245" s="132"/>
    </row>
    <row r="246" spans="2:2" ht="15.75">
      <c r="B246" s="132"/>
    </row>
    <row r="247" spans="2:2" ht="15.75">
      <c r="B247" s="132"/>
    </row>
    <row r="248" spans="2:2" ht="15.75">
      <c r="B248" s="132"/>
    </row>
    <row r="249" spans="2:2" ht="15.75">
      <c r="B249" s="132"/>
    </row>
    <row r="250" spans="2:2" ht="15.75">
      <c r="B250" s="132"/>
    </row>
    <row r="251" spans="2:2" ht="15.75">
      <c r="B251" s="132"/>
    </row>
    <row r="252" spans="2:2" ht="15.75">
      <c r="B252" s="132"/>
    </row>
    <row r="253" spans="2:2" ht="15.75">
      <c r="B253" s="132"/>
    </row>
    <row r="254" spans="2:2" ht="15.75">
      <c r="B254" s="132"/>
    </row>
    <row r="255" spans="2:2" ht="15.75">
      <c r="B255" s="132"/>
    </row>
    <row r="256" spans="2:2" ht="15.75">
      <c r="B256" s="132"/>
    </row>
    <row r="257" spans="2:2" ht="15.75">
      <c r="B257" s="132"/>
    </row>
    <row r="258" spans="2:2" ht="15.75">
      <c r="B258" s="132"/>
    </row>
    <row r="259" spans="2:2" ht="15.75">
      <c r="B259" s="132"/>
    </row>
    <row r="260" spans="2:2" ht="15.75">
      <c r="B260" s="132"/>
    </row>
    <row r="261" spans="2:2" ht="15.75">
      <c r="B261" s="132"/>
    </row>
    <row r="262" spans="2:2" ht="15.75">
      <c r="B262" s="132"/>
    </row>
    <row r="263" spans="2:2" ht="15.75">
      <c r="B263" s="132"/>
    </row>
    <row r="264" spans="2:2" ht="15.75">
      <c r="B264" s="132"/>
    </row>
    <row r="265" spans="2:2" ht="15.75">
      <c r="B265" s="132"/>
    </row>
    <row r="266" spans="2:2" ht="15.75">
      <c r="B266" s="132"/>
    </row>
    <row r="267" spans="2:2" ht="15.75">
      <c r="B267" s="132"/>
    </row>
    <row r="268" spans="2:2" ht="15.75">
      <c r="B268" s="132"/>
    </row>
    <row r="269" spans="2:2" ht="15.75">
      <c r="B269" s="132"/>
    </row>
    <row r="270" spans="2:2" ht="15.75">
      <c r="B270" s="132"/>
    </row>
    <row r="271" spans="2:2" ht="15.75">
      <c r="B271" s="132"/>
    </row>
    <row r="272" spans="2:2" ht="15.75">
      <c r="B272" s="132"/>
    </row>
    <row r="273" spans="2:2" ht="15.75">
      <c r="B273" s="132"/>
    </row>
    <row r="274" spans="2:2" ht="15.75">
      <c r="B274" s="132"/>
    </row>
    <row r="275" spans="2:2" ht="15.75">
      <c r="B275" s="132"/>
    </row>
    <row r="276" spans="2:2" ht="15.75">
      <c r="B276" s="132"/>
    </row>
    <row r="277" spans="2:2" ht="15.75">
      <c r="B277" s="132"/>
    </row>
    <row r="278" spans="2:2" ht="15.75">
      <c r="B278" s="132"/>
    </row>
    <row r="279" spans="2:2" ht="15.75">
      <c r="B279" s="132"/>
    </row>
    <row r="280" spans="2:2" ht="15.75">
      <c r="B280" s="132"/>
    </row>
    <row r="281" spans="2:2" ht="15.75">
      <c r="B281" s="132"/>
    </row>
    <row r="282" spans="2:2" ht="15.75">
      <c r="B282" s="132"/>
    </row>
    <row r="283" spans="2:2" ht="15.75">
      <c r="B283" s="132"/>
    </row>
    <row r="284" spans="2:2" ht="15.75">
      <c r="B284" s="132"/>
    </row>
    <row r="285" spans="2:2" ht="15.75">
      <c r="B285" s="132"/>
    </row>
    <row r="286" spans="2:2" ht="15.75">
      <c r="B286" s="132"/>
    </row>
    <row r="287" spans="2:2" ht="15.75">
      <c r="B287" s="132"/>
    </row>
    <row r="288" spans="2:2" ht="15.75">
      <c r="B288" s="132"/>
    </row>
    <row r="289" spans="2:2" ht="15.75">
      <c r="B289" s="132"/>
    </row>
    <row r="290" spans="2:2" ht="15.75">
      <c r="B290" s="132"/>
    </row>
    <row r="291" spans="2:2" ht="15.75">
      <c r="B291" s="132"/>
    </row>
    <row r="292" spans="2:2" ht="15.75">
      <c r="B292" s="132"/>
    </row>
    <row r="293" spans="2:2" ht="15.75">
      <c r="B293" s="132"/>
    </row>
    <row r="294" spans="2:2" ht="15.75">
      <c r="B294" s="132"/>
    </row>
    <row r="295" spans="2:2" ht="15.75">
      <c r="B295" s="132"/>
    </row>
    <row r="296" spans="2:2" ht="15.75">
      <c r="B296" s="132"/>
    </row>
    <row r="297" spans="2:2" ht="15.75">
      <c r="B297" s="132"/>
    </row>
    <row r="298" spans="2:2" ht="15.75">
      <c r="B298" s="132"/>
    </row>
    <row r="299" spans="2:2" ht="15.75">
      <c r="B299" s="132"/>
    </row>
    <row r="300" spans="2:2" ht="15.75">
      <c r="B300" s="132"/>
    </row>
    <row r="301" spans="2:2" ht="15.75">
      <c r="B301" s="132"/>
    </row>
    <row r="302" spans="2:2" ht="15.75">
      <c r="B302" s="132"/>
    </row>
    <row r="303" spans="2:2" ht="15.75">
      <c r="B303" s="132"/>
    </row>
    <row r="304" spans="2:2" ht="15.75">
      <c r="B304" s="132"/>
    </row>
    <row r="305" spans="2:2" ht="15.75">
      <c r="B305" s="132"/>
    </row>
    <row r="306" spans="2:2" ht="15.75">
      <c r="B306" s="132"/>
    </row>
    <row r="307" spans="2:2" ht="15.75">
      <c r="B307" s="132"/>
    </row>
    <row r="308" spans="2:2" ht="15.75">
      <c r="B308" s="132"/>
    </row>
    <row r="309" spans="2:2" ht="15.75">
      <c r="B309" s="132"/>
    </row>
    <row r="310" spans="2:2" ht="15.75">
      <c r="B310" s="132"/>
    </row>
    <row r="311" spans="2:2" ht="15.75">
      <c r="B311" s="132"/>
    </row>
    <row r="312" spans="2:2" ht="15.75">
      <c r="B312" s="132"/>
    </row>
    <row r="313" spans="2:2" ht="15.75">
      <c r="B313" s="132"/>
    </row>
    <row r="314" spans="2:2" ht="15.75">
      <c r="B314" s="132"/>
    </row>
    <row r="315" spans="2:2" ht="15.75">
      <c r="B315" s="132"/>
    </row>
    <row r="316" spans="2:2" ht="15.75">
      <c r="B316" s="132"/>
    </row>
    <row r="317" spans="2:2" ht="15.75">
      <c r="B317" s="132"/>
    </row>
    <row r="318" spans="2:2" ht="15.75">
      <c r="B318" s="132"/>
    </row>
    <row r="319" spans="2:2" ht="15.75">
      <c r="B319" s="132"/>
    </row>
    <row r="320" spans="2:2" ht="15.75">
      <c r="B320" s="132"/>
    </row>
    <row r="321" spans="2:2" ht="15.75">
      <c r="B321" s="132"/>
    </row>
    <row r="322" spans="2:2" ht="15.75">
      <c r="B322" s="132"/>
    </row>
    <row r="323" spans="2:2" ht="15.75">
      <c r="B323" s="132"/>
    </row>
    <row r="324" spans="2:2" ht="15.75">
      <c r="B324" s="132"/>
    </row>
    <row r="325" spans="2:2" ht="15.75">
      <c r="B325" s="132"/>
    </row>
    <row r="326" spans="2:2" ht="15.75">
      <c r="B326" s="132"/>
    </row>
    <row r="327" spans="2:2" ht="15.75">
      <c r="B327" s="132"/>
    </row>
    <row r="328" spans="2:2" ht="15.75">
      <c r="B328" s="132"/>
    </row>
    <row r="329" spans="2:2" ht="15.75">
      <c r="B329" s="132"/>
    </row>
    <row r="330" spans="2:2" ht="15.75">
      <c r="B330" s="132"/>
    </row>
    <row r="331" spans="2:2" ht="15.75">
      <c r="B331" s="132"/>
    </row>
    <row r="332" spans="2:2" ht="15.75">
      <c r="B332" s="132"/>
    </row>
    <row r="333" spans="2:2" ht="15.75">
      <c r="B333" s="132"/>
    </row>
    <row r="334" spans="2:2" ht="15.75">
      <c r="B334" s="132"/>
    </row>
    <row r="335" spans="2:2" ht="15.75">
      <c r="B335" s="132"/>
    </row>
    <row r="336" spans="2:2" ht="15.75">
      <c r="B336" s="132"/>
    </row>
    <row r="337" spans="2:2" ht="15.75">
      <c r="B337" s="132"/>
    </row>
    <row r="338" spans="2:2" ht="15.75">
      <c r="B338" s="132"/>
    </row>
    <row r="339" spans="2:2" ht="15.75">
      <c r="B339" s="132"/>
    </row>
    <row r="340" spans="2:2" ht="15.75">
      <c r="B340" s="132"/>
    </row>
    <row r="341" spans="2:2" ht="15.75">
      <c r="B341" s="132"/>
    </row>
    <row r="342" spans="2:2" ht="15.75">
      <c r="B342" s="132"/>
    </row>
    <row r="343" spans="2:2" ht="15.75">
      <c r="B343" s="132"/>
    </row>
    <row r="344" spans="2:2" ht="15.75">
      <c r="B344" s="132"/>
    </row>
    <row r="345" spans="2:2" ht="15.75">
      <c r="B345" s="132"/>
    </row>
    <row r="346" spans="2:2" ht="15.75">
      <c r="B346" s="132"/>
    </row>
    <row r="347" spans="2:2" ht="15.75">
      <c r="B347" s="132"/>
    </row>
    <row r="348" spans="2:2" ht="15.75">
      <c r="B348" s="132"/>
    </row>
    <row r="349" spans="2:2" ht="15.75">
      <c r="B349" s="132"/>
    </row>
    <row r="350" spans="2:2" ht="15.75">
      <c r="B350" s="132"/>
    </row>
    <row r="351" spans="2:2" ht="15.75">
      <c r="B351" s="132"/>
    </row>
    <row r="352" spans="2:2" ht="15.75">
      <c r="B352" s="132"/>
    </row>
    <row r="353" spans="2:2" ht="15.75">
      <c r="B353" s="132"/>
    </row>
    <row r="354" spans="2:2" ht="15.75">
      <c r="B354" s="132"/>
    </row>
    <row r="355" spans="2:2" ht="15.75">
      <c r="B355" s="132"/>
    </row>
    <row r="356" spans="2:2" ht="15.75">
      <c r="B356" s="132"/>
    </row>
    <row r="357" spans="2:2" ht="15.75">
      <c r="B357" s="132"/>
    </row>
    <row r="358" spans="2:2" ht="15.75">
      <c r="B358" s="132"/>
    </row>
    <row r="359" spans="2:2" ht="15.75">
      <c r="B359" s="132"/>
    </row>
    <row r="360" spans="2:2" ht="15.75">
      <c r="B360" s="132"/>
    </row>
    <row r="361" spans="2:2" ht="15.75">
      <c r="B361" s="132"/>
    </row>
    <row r="362" spans="2:2" ht="15.75">
      <c r="B362" s="132"/>
    </row>
    <row r="363" spans="2:2" ht="15.75">
      <c r="B363" s="132"/>
    </row>
    <row r="364" spans="2:2" ht="15.75">
      <c r="B364" s="132"/>
    </row>
    <row r="365" spans="2:2" ht="15.75">
      <c r="B365" s="132"/>
    </row>
    <row r="366" spans="2:2" ht="15.75">
      <c r="B366" s="132"/>
    </row>
    <row r="367" spans="2:2" ht="15.75">
      <c r="B367" s="132"/>
    </row>
    <row r="368" spans="2:2" ht="15.75">
      <c r="B368" s="132"/>
    </row>
    <row r="369" spans="2:2" ht="15.75">
      <c r="B369" s="132"/>
    </row>
    <row r="370" spans="2:2" ht="15.75">
      <c r="B370" s="132"/>
    </row>
    <row r="371" spans="2:2" ht="15.75">
      <c r="B371" s="132"/>
    </row>
    <row r="372" spans="2:2" ht="15.75">
      <c r="B372" s="132"/>
    </row>
    <row r="373" spans="2:2" ht="15.75">
      <c r="B373" s="132"/>
    </row>
    <row r="374" spans="2:2" ht="15.75">
      <c r="B374" s="132"/>
    </row>
    <row r="375" spans="2:2" ht="15.75">
      <c r="B375" s="132"/>
    </row>
    <row r="376" spans="2:2" ht="15.75">
      <c r="B376" s="132"/>
    </row>
    <row r="377" spans="2:2" ht="15.75">
      <c r="B377" s="132"/>
    </row>
    <row r="378" spans="2:2" ht="15.75">
      <c r="B378" s="132"/>
    </row>
    <row r="379" spans="2:2" ht="15.75">
      <c r="B379" s="132"/>
    </row>
    <row r="380" spans="2:2" ht="15.75">
      <c r="B380" s="132"/>
    </row>
    <row r="381" spans="2:2" ht="15.75">
      <c r="B381" s="132"/>
    </row>
    <row r="382" spans="2:2" ht="15.75">
      <c r="B382" s="132"/>
    </row>
    <row r="383" spans="2:2" ht="15.75">
      <c r="B383" s="132"/>
    </row>
    <row r="384" spans="2:2" ht="15.75">
      <c r="B384" s="132"/>
    </row>
    <row r="385" spans="2:2" ht="15.75">
      <c r="B385" s="132"/>
    </row>
    <row r="386" spans="2:2" ht="15.75">
      <c r="B386" s="132"/>
    </row>
    <row r="387" spans="2:2" ht="15.75">
      <c r="B387" s="132"/>
    </row>
    <row r="388" spans="2:2" ht="15.75">
      <c r="B388" s="132"/>
    </row>
    <row r="389" spans="2:2" ht="15.75">
      <c r="B389" s="132"/>
    </row>
    <row r="390" spans="2:2" ht="15.75">
      <c r="B390" s="132"/>
    </row>
    <row r="391" spans="2:2" ht="15.75">
      <c r="B391" s="132"/>
    </row>
    <row r="392" spans="2:2" ht="15.75">
      <c r="B392" s="132"/>
    </row>
    <row r="393" spans="2:2" ht="15.75">
      <c r="B393" s="132"/>
    </row>
    <row r="394" spans="2:2" ht="15.75">
      <c r="B394" s="132"/>
    </row>
    <row r="395" spans="2:2" ht="15.75">
      <c r="B395" s="132"/>
    </row>
    <row r="396" spans="2:2" ht="15.75">
      <c r="B396" s="132"/>
    </row>
    <row r="397" spans="2:2" ht="15.75">
      <c r="B397" s="132"/>
    </row>
    <row r="398" spans="2:2" ht="15.75">
      <c r="B398" s="132"/>
    </row>
    <row r="399" spans="2:2" ht="15.75">
      <c r="B399" s="132"/>
    </row>
    <row r="400" spans="2:2" ht="15.75">
      <c r="B400" s="132"/>
    </row>
    <row r="401" spans="2:2" ht="15.75">
      <c r="B401" s="132"/>
    </row>
    <row r="402" spans="2:2" ht="15.75">
      <c r="B402" s="132"/>
    </row>
    <row r="403" spans="2:2" ht="15.75">
      <c r="B403" s="132"/>
    </row>
    <row r="404" spans="2:2" ht="15.75">
      <c r="B404" s="132"/>
    </row>
    <row r="405" spans="2:2" ht="15.75">
      <c r="B405" s="132"/>
    </row>
    <row r="406" spans="2:2" ht="15.75">
      <c r="B406" s="132"/>
    </row>
    <row r="407" spans="2:2" ht="15.75">
      <c r="B407" s="132"/>
    </row>
    <row r="408" spans="2:2" ht="15.75">
      <c r="B408" s="132"/>
    </row>
    <row r="409" spans="2:2" ht="15.75">
      <c r="B409" s="132"/>
    </row>
    <row r="410" spans="2:2" ht="15.75">
      <c r="B410" s="132"/>
    </row>
    <row r="411" spans="2:2" ht="15.75">
      <c r="B411" s="132"/>
    </row>
    <row r="412" spans="2:2" ht="15.75">
      <c r="B412" s="132"/>
    </row>
    <row r="413" spans="2:2" ht="15.75">
      <c r="B413" s="132"/>
    </row>
    <row r="414" spans="2:2" ht="15.75">
      <c r="B414" s="132"/>
    </row>
    <row r="415" spans="2:2" ht="15.75">
      <c r="B415" s="132"/>
    </row>
    <row r="416" spans="2:2" ht="15.75">
      <c r="B416" s="132"/>
    </row>
    <row r="417" spans="2:2" ht="15.75">
      <c r="B417" s="132"/>
    </row>
    <row r="418" spans="2:2" ht="15.75">
      <c r="B418" s="132"/>
    </row>
    <row r="419" spans="2:2" ht="15.75">
      <c r="B419" s="132"/>
    </row>
    <row r="420" spans="2:2" ht="15.75">
      <c r="B420" s="132"/>
    </row>
    <row r="421" spans="2:2" ht="15.75">
      <c r="B421" s="132"/>
    </row>
    <row r="422" spans="2:2" ht="15.75">
      <c r="B422" s="132"/>
    </row>
    <row r="423" spans="2:2" ht="15.75">
      <c r="B423" s="132"/>
    </row>
    <row r="424" spans="2:2" ht="15.75">
      <c r="B424" s="132"/>
    </row>
    <row r="425" spans="2:2" ht="15.75">
      <c r="B425" s="132"/>
    </row>
    <row r="426" spans="2:2" ht="15.75">
      <c r="B426" s="132"/>
    </row>
    <row r="427" spans="2:2" ht="15.75">
      <c r="B427" s="132"/>
    </row>
    <row r="428" spans="2:2" ht="15.75">
      <c r="B428" s="132"/>
    </row>
    <row r="429" spans="2:2" ht="15.75">
      <c r="B429" s="132"/>
    </row>
    <row r="430" spans="2:2" ht="15.75">
      <c r="B430" s="132"/>
    </row>
    <row r="431" spans="2:2" ht="15.75">
      <c r="B431" s="132"/>
    </row>
    <row r="432" spans="2:2" ht="15.75">
      <c r="B432" s="132"/>
    </row>
    <row r="433" spans="2:2" ht="15.75">
      <c r="B433" s="132"/>
    </row>
    <row r="434" spans="2:2" ht="15.75">
      <c r="B434" s="132"/>
    </row>
    <row r="435" spans="2:2" ht="15.75">
      <c r="B435" s="132"/>
    </row>
    <row r="436" spans="2:2" ht="15.75">
      <c r="B436" s="132"/>
    </row>
    <row r="437" spans="2:2" ht="15.75">
      <c r="B437" s="132"/>
    </row>
    <row r="438" spans="2:2" ht="15.75">
      <c r="B438" s="132"/>
    </row>
    <row r="439" spans="2:2" ht="15.75">
      <c r="B439" s="132"/>
    </row>
    <row r="440" spans="2:2" ht="15.75">
      <c r="B440" s="132"/>
    </row>
    <row r="441" spans="2:2" ht="15.75">
      <c r="B441" s="132"/>
    </row>
    <row r="442" spans="2:2" ht="15.75">
      <c r="B442" s="132"/>
    </row>
    <row r="443" spans="2:2" ht="15.75">
      <c r="B443" s="132"/>
    </row>
    <row r="444" spans="2:2" ht="15.75">
      <c r="B444" s="132"/>
    </row>
    <row r="445" spans="2:2" ht="15.75">
      <c r="B445" s="132"/>
    </row>
    <row r="446" spans="2:2" ht="15.75">
      <c r="B446" s="132"/>
    </row>
    <row r="447" spans="2:2" ht="15.75">
      <c r="B447" s="132"/>
    </row>
    <row r="448" spans="2:2" ht="15.75">
      <c r="B448" s="132"/>
    </row>
    <row r="449" spans="2:2" ht="15.75">
      <c r="B449" s="132"/>
    </row>
    <row r="450" spans="2:2" ht="15.75">
      <c r="B450" s="132"/>
    </row>
    <row r="451" spans="2:2" ht="15.75">
      <c r="B451" s="132"/>
    </row>
    <row r="452" spans="2:2" ht="15.75">
      <c r="B452" s="132"/>
    </row>
    <row r="453" spans="2:2" ht="15.75">
      <c r="B453" s="132"/>
    </row>
    <row r="454" spans="2:2" ht="15.75">
      <c r="B454" s="132"/>
    </row>
    <row r="455" spans="2:2" ht="15.75">
      <c r="B455" s="132"/>
    </row>
    <row r="456" spans="2:2" ht="15.75">
      <c r="B456" s="132"/>
    </row>
    <row r="457" spans="2:2" ht="15.75">
      <c r="B457" s="132"/>
    </row>
    <row r="458" spans="2:2" ht="15.75">
      <c r="B458" s="132"/>
    </row>
    <row r="459" spans="2:2" ht="15.75">
      <c r="B459" s="132"/>
    </row>
    <row r="460" spans="2:2" ht="15.75">
      <c r="B460" s="132"/>
    </row>
    <row r="461" spans="2:2" ht="15.75">
      <c r="B461" s="132"/>
    </row>
    <row r="462" spans="2:2" ht="15.75">
      <c r="B462" s="132"/>
    </row>
    <row r="463" spans="2:2" ht="15.75">
      <c r="B463" s="132"/>
    </row>
    <row r="464" spans="2:2" ht="15.75">
      <c r="B464" s="132"/>
    </row>
    <row r="465" spans="2:2" ht="15.75">
      <c r="B465" s="132"/>
    </row>
    <row r="466" spans="2:2" ht="15.75">
      <c r="B466" s="132"/>
    </row>
    <row r="467" spans="2:2" ht="15.75">
      <c r="B467" s="132"/>
    </row>
    <row r="468" spans="2:2" ht="15.75">
      <c r="B468" s="132"/>
    </row>
    <row r="469" spans="2:2" ht="15.75">
      <c r="B469" s="132"/>
    </row>
    <row r="470" spans="2:2" ht="15.75">
      <c r="B470" s="132"/>
    </row>
    <row r="471" spans="2:2" ht="15.75">
      <c r="B471" s="132"/>
    </row>
    <row r="472" spans="2:2" ht="15.75">
      <c r="B472" s="132"/>
    </row>
    <row r="473" spans="2:2" ht="15.75">
      <c r="B473" s="132"/>
    </row>
    <row r="474" spans="2:2" ht="15.75">
      <c r="B474" s="132"/>
    </row>
    <row r="475" spans="2:2" ht="15.75">
      <c r="B475" s="132"/>
    </row>
    <row r="476" spans="2:2" ht="15.75">
      <c r="B476" s="132"/>
    </row>
    <row r="477" spans="2:2" ht="15.75">
      <c r="B477" s="132"/>
    </row>
    <row r="478" spans="2:2" ht="15.75">
      <c r="B478" s="132"/>
    </row>
    <row r="479" spans="2:2" ht="15.75">
      <c r="B479" s="132"/>
    </row>
    <row r="480" spans="2:2" ht="15.75">
      <c r="B480" s="132"/>
    </row>
    <row r="481" spans="2:2" ht="15.75">
      <c r="B481" s="132"/>
    </row>
    <row r="482" spans="2:2" ht="15.75">
      <c r="B482" s="132"/>
    </row>
    <row r="483" spans="2:2" ht="15.75">
      <c r="B483" s="132"/>
    </row>
    <row r="484" spans="2:2" ht="15.75">
      <c r="B484" s="132"/>
    </row>
    <row r="485" spans="2:2" ht="15.75">
      <c r="B485" s="132"/>
    </row>
    <row r="486" spans="2:2" ht="15.75">
      <c r="B486" s="132"/>
    </row>
    <row r="487" spans="2:2" ht="15.75">
      <c r="B487" s="132"/>
    </row>
    <row r="488" spans="2:2" ht="15.75">
      <c r="B488" s="132"/>
    </row>
    <row r="489" spans="2:2" ht="15.75">
      <c r="B489" s="132"/>
    </row>
    <row r="490" spans="2:2" ht="15.75">
      <c r="B490" s="132"/>
    </row>
    <row r="491" spans="2:2" ht="15.75">
      <c r="B491" s="132"/>
    </row>
    <row r="492" spans="2:2" ht="15.75">
      <c r="B492" s="132"/>
    </row>
    <row r="493" spans="2:2" ht="15.75">
      <c r="B493" s="132"/>
    </row>
    <row r="494" spans="2:2" ht="15.75">
      <c r="B494" s="132"/>
    </row>
    <row r="495" spans="2:2" ht="15.75">
      <c r="B495" s="132"/>
    </row>
    <row r="496" spans="2:2" ht="15.75">
      <c r="B496" s="132"/>
    </row>
    <row r="497" spans="2:2" ht="15.75">
      <c r="B497" s="132"/>
    </row>
    <row r="498" spans="2:2" ht="15.75">
      <c r="B498" s="132"/>
    </row>
    <row r="499" spans="2:2" ht="15.75">
      <c r="B499" s="132"/>
    </row>
    <row r="500" spans="2:2" ht="15.75">
      <c r="B500" s="132"/>
    </row>
    <row r="501" spans="2:2" ht="15.75">
      <c r="B501" s="132"/>
    </row>
    <row r="502" spans="2:2" ht="15.75">
      <c r="B502" s="132"/>
    </row>
    <row r="503" spans="2:2" ht="15.75">
      <c r="B503" s="132"/>
    </row>
    <row r="504" spans="2:2" ht="15.75">
      <c r="B504" s="132"/>
    </row>
    <row r="505" spans="2:2" ht="15.75">
      <c r="B505" s="132"/>
    </row>
    <row r="506" spans="2:2" ht="15.75">
      <c r="B506" s="132"/>
    </row>
    <row r="507" spans="2:2" ht="15.75">
      <c r="B507" s="132"/>
    </row>
    <row r="508" spans="2:2" ht="15.75">
      <c r="B508" s="132"/>
    </row>
    <row r="509" spans="2:2" ht="15.75">
      <c r="B509" s="132"/>
    </row>
    <row r="510" spans="2:2" ht="15.75">
      <c r="B510" s="132"/>
    </row>
    <row r="511" spans="2:2" ht="15.75">
      <c r="B511" s="132"/>
    </row>
    <row r="512" spans="2:2" ht="15.75">
      <c r="B512" s="132"/>
    </row>
    <row r="513" spans="2:2" ht="15.75">
      <c r="B513" s="132"/>
    </row>
    <row r="514" spans="2:2" ht="15.75">
      <c r="B514" s="132"/>
    </row>
    <row r="515" spans="2:2" ht="15.75">
      <c r="B515" s="132"/>
    </row>
    <row r="516" spans="2:2" ht="15.75">
      <c r="B516" s="132"/>
    </row>
    <row r="517" spans="2:2" ht="15.75">
      <c r="B517" s="132"/>
    </row>
    <row r="518" spans="2:2" ht="15.75">
      <c r="B518" s="132"/>
    </row>
    <row r="519" spans="2:2" ht="15.75">
      <c r="B519" s="132"/>
    </row>
    <row r="520" spans="2:2" ht="15.75">
      <c r="B520" s="132"/>
    </row>
    <row r="521" spans="2:2" ht="15.75">
      <c r="B521" s="132"/>
    </row>
    <row r="522" spans="2:2" ht="15.75">
      <c r="B522" s="132"/>
    </row>
    <row r="523" spans="2:2" ht="15.75">
      <c r="B523" s="132"/>
    </row>
    <row r="524" spans="2:2" ht="15.75">
      <c r="B524" s="132"/>
    </row>
    <row r="525" spans="2:2" ht="15.75">
      <c r="B525" s="132"/>
    </row>
    <row r="526" spans="2:2" ht="15.75">
      <c r="B526" s="132"/>
    </row>
    <row r="527" spans="2:2" ht="15.75">
      <c r="B527" s="132"/>
    </row>
    <row r="528" spans="2:2" ht="15.75">
      <c r="B528" s="132"/>
    </row>
    <row r="529" spans="2:2" ht="15.75">
      <c r="B529" s="132"/>
    </row>
    <row r="530" spans="2:2" ht="15.75">
      <c r="B530" s="132"/>
    </row>
    <row r="531" spans="2:2" ht="15.75">
      <c r="B531" s="132"/>
    </row>
    <row r="532" spans="2:2" ht="15.75">
      <c r="B532" s="132"/>
    </row>
    <row r="533" spans="2:2" ht="15.75">
      <c r="B533" s="132"/>
    </row>
    <row r="534" spans="2:2" ht="15.75">
      <c r="B534" s="132"/>
    </row>
    <row r="535" spans="2:2" ht="15.75">
      <c r="B535" s="132"/>
    </row>
    <row r="536" spans="2:2" ht="15.75">
      <c r="B536" s="132"/>
    </row>
    <row r="537" spans="2:2" ht="15.75">
      <c r="B537" s="132"/>
    </row>
    <row r="538" spans="2:2" ht="15.75">
      <c r="B538" s="132"/>
    </row>
    <row r="539" spans="2:2" ht="15.75">
      <c r="B539" s="132"/>
    </row>
    <row r="540" spans="2:2" ht="15.75">
      <c r="B540" s="132"/>
    </row>
    <row r="541" spans="2:2" ht="15.75">
      <c r="B541" s="132"/>
    </row>
    <row r="542" spans="2:2" ht="15.75">
      <c r="B542" s="132"/>
    </row>
    <row r="543" spans="2:2" ht="15.75">
      <c r="B543" s="132"/>
    </row>
    <row r="544" spans="2:2" ht="15.75">
      <c r="B544" s="132"/>
    </row>
    <row r="545" spans="2:2" ht="15.75">
      <c r="B545" s="132"/>
    </row>
    <row r="546" spans="2:2" ht="15.75">
      <c r="B546" s="132"/>
    </row>
    <row r="547" spans="2:2" ht="15.75">
      <c r="B547" s="132"/>
    </row>
    <row r="548" spans="2:2" ht="15.75">
      <c r="B548" s="132"/>
    </row>
    <row r="549" spans="2:2" ht="15.75">
      <c r="B549" s="132"/>
    </row>
    <row r="550" spans="2:2" ht="15.75">
      <c r="B550" s="132"/>
    </row>
    <row r="551" spans="2:2" ht="15.75">
      <c r="B551" s="132"/>
    </row>
    <row r="552" spans="2:2" ht="15.75">
      <c r="B552" s="132"/>
    </row>
    <row r="553" spans="2:2" ht="15.75">
      <c r="B553" s="132"/>
    </row>
    <row r="554" spans="2:2" ht="15.75">
      <c r="B554" s="132"/>
    </row>
    <row r="555" spans="2:2" ht="15.75">
      <c r="B555" s="132"/>
    </row>
    <row r="556" spans="2:2" ht="15.75">
      <c r="B556" s="132"/>
    </row>
    <row r="557" spans="2:2" ht="15.75">
      <c r="B557" s="132"/>
    </row>
    <row r="558" spans="2:2" ht="15.75">
      <c r="B558" s="132"/>
    </row>
    <row r="559" spans="2:2" ht="15.75">
      <c r="B559" s="132"/>
    </row>
    <row r="560" spans="2:2" ht="15.75">
      <c r="B560" s="132"/>
    </row>
    <row r="561" spans="2:2" ht="15.75">
      <c r="B561" s="132"/>
    </row>
    <row r="562" spans="2:2" ht="15.75">
      <c r="B562" s="132"/>
    </row>
    <row r="563" spans="2:2" ht="15.75">
      <c r="B563" s="132"/>
    </row>
    <row r="564" spans="2:2" ht="15.75">
      <c r="B564" s="132"/>
    </row>
    <row r="565" spans="2:2" ht="15.75">
      <c r="B565" s="132"/>
    </row>
    <row r="566" spans="2:2" ht="15.75">
      <c r="B566" s="132"/>
    </row>
    <row r="567" spans="2:2" ht="15.75">
      <c r="B567" s="132"/>
    </row>
    <row r="568" spans="2:2" ht="15.75">
      <c r="B568" s="132"/>
    </row>
    <row r="569" spans="2:2" ht="15.75">
      <c r="B569" s="132"/>
    </row>
    <row r="570" spans="2:2" ht="15.75">
      <c r="B570" s="132"/>
    </row>
    <row r="571" spans="2:2" ht="15.75">
      <c r="B571" s="132"/>
    </row>
    <row r="572" spans="2:2" ht="15.75">
      <c r="B572" s="132"/>
    </row>
    <row r="573" spans="2:2" ht="15.75">
      <c r="B573" s="132"/>
    </row>
    <row r="574" spans="2:2" ht="15.75">
      <c r="B574" s="132"/>
    </row>
    <row r="575" spans="2:2" ht="15.75">
      <c r="B575" s="132"/>
    </row>
    <row r="576" spans="2:2" ht="15.75">
      <c r="B576" s="132"/>
    </row>
    <row r="577" spans="2:2" ht="15.75">
      <c r="B577" s="132"/>
    </row>
    <row r="578" spans="2:2" ht="15.75">
      <c r="B578" s="132"/>
    </row>
    <row r="579" spans="2:2" ht="15.75">
      <c r="B579" s="132"/>
    </row>
    <row r="580" spans="2:2" ht="15.75">
      <c r="B580" s="132"/>
    </row>
    <row r="581" spans="2:2" ht="15.75">
      <c r="B581" s="132"/>
    </row>
    <row r="582" spans="2:2" ht="15.75">
      <c r="B582" s="132"/>
    </row>
    <row r="583" spans="2:2" ht="15.75">
      <c r="B583" s="132"/>
    </row>
    <row r="584" spans="2:2" ht="15.75">
      <c r="B584" s="132"/>
    </row>
    <row r="585" spans="2:2" ht="15.75">
      <c r="B585" s="132"/>
    </row>
    <row r="586" spans="2:2" ht="15.75">
      <c r="B586" s="132"/>
    </row>
    <row r="587" spans="2:2" ht="15.75">
      <c r="B587" s="132"/>
    </row>
    <row r="588" spans="2:2" ht="15.75">
      <c r="B588" s="132"/>
    </row>
    <row r="589" spans="2:2" ht="15.75">
      <c r="B589" s="132"/>
    </row>
    <row r="590" spans="2:2" ht="15.75">
      <c r="B590" s="132"/>
    </row>
    <row r="591" spans="2:2" ht="15.75">
      <c r="B591" s="132"/>
    </row>
    <row r="592" spans="2:2" ht="15.75">
      <c r="B592" s="132"/>
    </row>
    <row r="593" spans="2:2" ht="15.75">
      <c r="B593" s="132"/>
    </row>
    <row r="594" spans="2:2" ht="15.75">
      <c r="B594" s="132"/>
    </row>
    <row r="595" spans="2:2" ht="15.75">
      <c r="B595" s="132"/>
    </row>
    <row r="596" spans="2:2" ht="15.75">
      <c r="B596" s="132"/>
    </row>
    <row r="597" spans="2:2" ht="15.75">
      <c r="B597" s="132"/>
    </row>
    <row r="598" spans="2:2" ht="15.75">
      <c r="B598" s="132"/>
    </row>
    <row r="599" spans="2:2" ht="15.75">
      <c r="B599" s="132"/>
    </row>
    <row r="600" spans="2:2" ht="15.75">
      <c r="B600" s="132"/>
    </row>
    <row r="601" spans="2:2" ht="15.75">
      <c r="B601" s="132"/>
    </row>
    <row r="602" spans="2:2" ht="15.75">
      <c r="B602" s="132"/>
    </row>
    <row r="603" spans="2:2" ht="15.75">
      <c r="B603" s="132"/>
    </row>
    <row r="604" spans="2:2" ht="15.75">
      <c r="B604" s="132"/>
    </row>
    <row r="605" spans="2:2" ht="15.75">
      <c r="B605" s="132"/>
    </row>
    <row r="606" spans="2:2" ht="15.75">
      <c r="B606" s="132"/>
    </row>
    <row r="607" spans="2:2" ht="15.75">
      <c r="B607" s="132"/>
    </row>
    <row r="608" spans="2:2" ht="15.75">
      <c r="B608" s="132"/>
    </row>
    <row r="609" spans="2:2" ht="15.75">
      <c r="B609" s="132"/>
    </row>
    <row r="610" spans="2:2" ht="15.75">
      <c r="B610" s="132"/>
    </row>
    <row r="611" spans="2:2" ht="15.75">
      <c r="B611" s="132"/>
    </row>
    <row r="612" spans="2:2" ht="15.75">
      <c r="B612" s="132"/>
    </row>
    <row r="613" spans="2:2" ht="15.75">
      <c r="B613" s="132"/>
    </row>
    <row r="614" spans="2:2" ht="15.75">
      <c r="B614" s="132"/>
    </row>
    <row r="615" spans="2:2" ht="15.75">
      <c r="B615" s="132"/>
    </row>
    <row r="616" spans="2:2" ht="15.75">
      <c r="B616" s="132"/>
    </row>
    <row r="617" spans="2:2" ht="15.75">
      <c r="B617" s="132"/>
    </row>
    <row r="618" spans="2:2" ht="15.75">
      <c r="B618" s="132"/>
    </row>
    <row r="619" spans="2:2" ht="15.75">
      <c r="B619" s="132"/>
    </row>
    <row r="620" spans="2:2" ht="15.75">
      <c r="B620" s="132"/>
    </row>
    <row r="621" spans="2:2" ht="15.75">
      <c r="B621" s="132"/>
    </row>
    <row r="622" spans="2:2" ht="15.75">
      <c r="B622" s="132"/>
    </row>
    <row r="623" spans="2:2" ht="15.75">
      <c r="B623" s="132"/>
    </row>
    <row r="624" spans="2:2" ht="15.75">
      <c r="B624" s="132"/>
    </row>
    <row r="625" spans="2:2" ht="15.75">
      <c r="B625" s="132"/>
    </row>
    <row r="626" spans="2:2" ht="15.75">
      <c r="B626" s="132"/>
    </row>
    <row r="627" spans="2:2" ht="15.75">
      <c r="B627" s="132"/>
    </row>
    <row r="628" spans="2:2" ht="15.75">
      <c r="B628" s="132"/>
    </row>
    <row r="629" spans="2:2" ht="15.75">
      <c r="B629" s="132"/>
    </row>
    <row r="630" spans="2:2" ht="15.75">
      <c r="B630" s="132"/>
    </row>
    <row r="631" spans="2:2" ht="15.75">
      <c r="B631" s="132"/>
    </row>
    <row r="632" spans="2:2" ht="15.75">
      <c r="B632" s="132"/>
    </row>
    <row r="633" spans="2:2" ht="15.75">
      <c r="B633" s="132"/>
    </row>
    <row r="634" spans="2:2" ht="15.75">
      <c r="B634" s="132"/>
    </row>
    <row r="635" spans="2:2" ht="15.75">
      <c r="B635" s="132"/>
    </row>
    <row r="636" spans="2:2" ht="15.75">
      <c r="B636" s="132"/>
    </row>
    <row r="637" spans="2:2" ht="15.75">
      <c r="B637" s="132"/>
    </row>
    <row r="638" spans="2:2" ht="15.75">
      <c r="B638" s="132"/>
    </row>
    <row r="639" spans="2:2" ht="15.75">
      <c r="B639" s="132"/>
    </row>
    <row r="640" spans="2:2" ht="15.75">
      <c r="B640" s="132"/>
    </row>
    <row r="641" spans="2:2" ht="15.75">
      <c r="B641" s="132"/>
    </row>
    <row r="642" spans="2:2" ht="15.75">
      <c r="B642" s="132"/>
    </row>
    <row r="643" spans="2:2" ht="15.75">
      <c r="B643" s="132"/>
    </row>
    <row r="644" spans="2:2" ht="15.75">
      <c r="B644" s="132"/>
    </row>
    <row r="645" spans="2:2" ht="15.75">
      <c r="B645" s="132"/>
    </row>
    <row r="646" spans="2:2" ht="15.75">
      <c r="B646" s="132"/>
    </row>
    <row r="647" spans="2:2" ht="15.75">
      <c r="B647" s="132"/>
    </row>
    <row r="648" spans="2:2" ht="15.75">
      <c r="B648" s="132"/>
    </row>
    <row r="649" spans="2:2" ht="15.75">
      <c r="B649" s="132"/>
    </row>
    <row r="650" spans="2:2" ht="15.75">
      <c r="B650" s="132"/>
    </row>
    <row r="651" spans="2:2" ht="15.75">
      <c r="B651" s="132"/>
    </row>
    <row r="652" spans="2:2" ht="15.75">
      <c r="B652" s="132"/>
    </row>
    <row r="653" spans="2:2" ht="15.75">
      <c r="B653" s="132"/>
    </row>
    <row r="654" spans="2:2" ht="15.75">
      <c r="B654" s="132"/>
    </row>
    <row r="655" spans="2:2" ht="15.75">
      <c r="B655" s="132"/>
    </row>
    <row r="656" spans="2:2" ht="15.75">
      <c r="B656" s="132"/>
    </row>
    <row r="657" spans="2:2" ht="15.75">
      <c r="B657" s="132"/>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6"/>
  <sheetViews>
    <sheetView topLeftCell="B1" zoomScale="75" workbookViewId="0">
      <selection activeCell="S12" sqref="S12"/>
    </sheetView>
  </sheetViews>
  <sheetFormatPr defaultColWidth="9.140625" defaultRowHeight="15"/>
  <cols>
    <col min="1" max="1" width="18.28515625" style="985" hidden="1" customWidth="1"/>
    <col min="2" max="2" width="28.28515625" style="134" customWidth="1"/>
    <col min="3" max="3" width="14.5703125" style="985" bestFit="1" customWidth="1"/>
    <col min="4" max="4" width="14.42578125" style="985" customWidth="1"/>
    <col min="5" max="5" width="12.85546875" style="985" customWidth="1"/>
    <col min="6" max="6" width="14.5703125" style="985" bestFit="1" customWidth="1"/>
    <col min="7" max="8" width="12.85546875" style="985" customWidth="1"/>
    <col min="9" max="9" width="14.5703125" style="985" bestFit="1" customWidth="1"/>
    <col min="10" max="10" width="12.85546875" style="985" customWidth="1"/>
    <col min="11" max="11" width="12.85546875" style="133" customWidth="1"/>
    <col min="12" max="12" width="14.42578125" style="985" bestFit="1" customWidth="1"/>
    <col min="13" max="14" width="12.85546875" style="985" customWidth="1"/>
    <col min="15" max="16" width="12.85546875" style="985" hidden="1" customWidth="1"/>
    <col min="17" max="17" width="2.85546875" style="138" customWidth="1"/>
    <col min="18" max="256" width="9.140625" style="985"/>
    <col min="257" max="257" width="0" style="985" hidden="1" customWidth="1"/>
    <col min="258" max="258" width="28.28515625" style="985" customWidth="1"/>
    <col min="259" max="259" width="14.5703125" style="985" bestFit="1" customWidth="1"/>
    <col min="260" max="260" width="14.42578125" style="985" customWidth="1"/>
    <col min="261" max="261" width="12.85546875" style="985" customWidth="1"/>
    <col min="262" max="262" width="14.5703125" style="985" bestFit="1" customWidth="1"/>
    <col min="263" max="264" width="12.85546875" style="985" customWidth="1"/>
    <col min="265" max="265" width="14.5703125" style="985" bestFit="1" customWidth="1"/>
    <col min="266" max="267" width="12.85546875" style="985" customWidth="1"/>
    <col min="268" max="268" width="14.42578125" style="985" bestFit="1" customWidth="1"/>
    <col min="269" max="270" width="12.85546875" style="985" customWidth="1"/>
    <col min="271" max="272" width="0" style="985" hidden="1" customWidth="1"/>
    <col min="273" max="273" width="2.85546875" style="985" customWidth="1"/>
    <col min="274" max="512" width="9.140625" style="985"/>
    <col min="513" max="513" width="0" style="985" hidden="1" customWidth="1"/>
    <col min="514" max="514" width="28.28515625" style="985" customWidth="1"/>
    <col min="515" max="515" width="14.5703125" style="985" bestFit="1" customWidth="1"/>
    <col min="516" max="516" width="14.42578125" style="985" customWidth="1"/>
    <col min="517" max="517" width="12.85546875" style="985" customWidth="1"/>
    <col min="518" max="518" width="14.5703125" style="985" bestFit="1" customWidth="1"/>
    <col min="519" max="520" width="12.85546875" style="985" customWidth="1"/>
    <col min="521" max="521" width="14.5703125" style="985" bestFit="1" customWidth="1"/>
    <col min="522" max="523" width="12.85546875" style="985" customWidth="1"/>
    <col min="524" max="524" width="14.42578125" style="985" bestFit="1" customWidth="1"/>
    <col min="525" max="526" width="12.85546875" style="985" customWidth="1"/>
    <col min="527" max="528" width="0" style="985" hidden="1" customWidth="1"/>
    <col min="529" max="529" width="2.85546875" style="985" customWidth="1"/>
    <col min="530" max="768" width="9.140625" style="985"/>
    <col min="769" max="769" width="0" style="985" hidden="1" customWidth="1"/>
    <col min="770" max="770" width="28.28515625" style="985" customWidth="1"/>
    <col min="771" max="771" width="14.5703125" style="985" bestFit="1" customWidth="1"/>
    <col min="772" max="772" width="14.42578125" style="985" customWidth="1"/>
    <col min="773" max="773" width="12.85546875" style="985" customWidth="1"/>
    <col min="774" max="774" width="14.5703125" style="985" bestFit="1" customWidth="1"/>
    <col min="775" max="776" width="12.85546875" style="985" customWidth="1"/>
    <col min="777" max="777" width="14.5703125" style="985" bestFit="1" customWidth="1"/>
    <col min="778" max="779" width="12.85546875" style="985" customWidth="1"/>
    <col min="780" max="780" width="14.42578125" style="985" bestFit="1" customWidth="1"/>
    <col min="781" max="782" width="12.85546875" style="985" customWidth="1"/>
    <col min="783" max="784" width="0" style="985" hidden="1" customWidth="1"/>
    <col min="785" max="785" width="2.85546875" style="985" customWidth="1"/>
    <col min="786" max="1024" width="9.140625" style="985"/>
    <col min="1025" max="1025" width="0" style="985" hidden="1" customWidth="1"/>
    <col min="1026" max="1026" width="28.28515625" style="985" customWidth="1"/>
    <col min="1027" max="1027" width="14.5703125" style="985" bestFit="1" customWidth="1"/>
    <col min="1028" max="1028" width="14.42578125" style="985" customWidth="1"/>
    <col min="1029" max="1029" width="12.85546875" style="985" customWidth="1"/>
    <col min="1030" max="1030" width="14.5703125" style="985" bestFit="1" customWidth="1"/>
    <col min="1031" max="1032" width="12.85546875" style="985" customWidth="1"/>
    <col min="1033" max="1033" width="14.5703125" style="985" bestFit="1" customWidth="1"/>
    <col min="1034" max="1035" width="12.85546875" style="985" customWidth="1"/>
    <col min="1036" max="1036" width="14.42578125" style="985" bestFit="1" customWidth="1"/>
    <col min="1037" max="1038" width="12.85546875" style="985" customWidth="1"/>
    <col min="1039" max="1040" width="0" style="985" hidden="1" customWidth="1"/>
    <col min="1041" max="1041" width="2.85546875" style="985" customWidth="1"/>
    <col min="1042" max="1280" width="9.140625" style="985"/>
    <col min="1281" max="1281" width="0" style="985" hidden="1" customWidth="1"/>
    <col min="1282" max="1282" width="28.28515625" style="985" customWidth="1"/>
    <col min="1283" max="1283" width="14.5703125" style="985" bestFit="1" customWidth="1"/>
    <col min="1284" max="1284" width="14.42578125" style="985" customWidth="1"/>
    <col min="1285" max="1285" width="12.85546875" style="985" customWidth="1"/>
    <col min="1286" max="1286" width="14.5703125" style="985" bestFit="1" customWidth="1"/>
    <col min="1287" max="1288" width="12.85546875" style="985" customWidth="1"/>
    <col min="1289" max="1289" width="14.5703125" style="985" bestFit="1" customWidth="1"/>
    <col min="1290" max="1291" width="12.85546875" style="985" customWidth="1"/>
    <col min="1292" max="1292" width="14.42578125" style="985" bestFit="1" customWidth="1"/>
    <col min="1293" max="1294" width="12.85546875" style="985" customWidth="1"/>
    <col min="1295" max="1296" width="0" style="985" hidden="1" customWidth="1"/>
    <col min="1297" max="1297" width="2.85546875" style="985" customWidth="1"/>
    <col min="1298" max="1536" width="9.140625" style="985"/>
    <col min="1537" max="1537" width="0" style="985" hidden="1" customWidth="1"/>
    <col min="1538" max="1538" width="28.28515625" style="985" customWidth="1"/>
    <col min="1539" max="1539" width="14.5703125" style="985" bestFit="1" customWidth="1"/>
    <col min="1540" max="1540" width="14.42578125" style="985" customWidth="1"/>
    <col min="1541" max="1541" width="12.85546875" style="985" customWidth="1"/>
    <col min="1542" max="1542" width="14.5703125" style="985" bestFit="1" customWidth="1"/>
    <col min="1543" max="1544" width="12.85546875" style="985" customWidth="1"/>
    <col min="1545" max="1545" width="14.5703125" style="985" bestFit="1" customWidth="1"/>
    <col min="1546" max="1547" width="12.85546875" style="985" customWidth="1"/>
    <col min="1548" max="1548" width="14.42578125" style="985" bestFit="1" customWidth="1"/>
    <col min="1549" max="1550" width="12.85546875" style="985" customWidth="1"/>
    <col min="1551" max="1552" width="0" style="985" hidden="1" customWidth="1"/>
    <col min="1553" max="1553" width="2.85546875" style="985" customWidth="1"/>
    <col min="1554" max="1792" width="9.140625" style="985"/>
    <col min="1793" max="1793" width="0" style="985" hidden="1" customWidth="1"/>
    <col min="1794" max="1794" width="28.28515625" style="985" customWidth="1"/>
    <col min="1795" max="1795" width="14.5703125" style="985" bestFit="1" customWidth="1"/>
    <col min="1796" max="1796" width="14.42578125" style="985" customWidth="1"/>
    <col min="1797" max="1797" width="12.85546875" style="985" customWidth="1"/>
    <col min="1798" max="1798" width="14.5703125" style="985" bestFit="1" customWidth="1"/>
    <col min="1799" max="1800" width="12.85546875" style="985" customWidth="1"/>
    <col min="1801" max="1801" width="14.5703125" style="985" bestFit="1" customWidth="1"/>
    <col min="1802" max="1803" width="12.85546875" style="985" customWidth="1"/>
    <col min="1804" max="1804" width="14.42578125" style="985" bestFit="1" customWidth="1"/>
    <col min="1805" max="1806" width="12.85546875" style="985" customWidth="1"/>
    <col min="1807" max="1808" width="0" style="985" hidden="1" customWidth="1"/>
    <col min="1809" max="1809" width="2.85546875" style="985" customWidth="1"/>
    <col min="1810" max="2048" width="9.140625" style="985"/>
    <col min="2049" max="2049" width="0" style="985" hidden="1" customWidth="1"/>
    <col min="2050" max="2050" width="28.28515625" style="985" customWidth="1"/>
    <col min="2051" max="2051" width="14.5703125" style="985" bestFit="1" customWidth="1"/>
    <col min="2052" max="2052" width="14.42578125" style="985" customWidth="1"/>
    <col min="2053" max="2053" width="12.85546875" style="985" customWidth="1"/>
    <col min="2054" max="2054" width="14.5703125" style="985" bestFit="1" customWidth="1"/>
    <col min="2055" max="2056" width="12.85546875" style="985" customWidth="1"/>
    <col min="2057" max="2057" width="14.5703125" style="985" bestFit="1" customWidth="1"/>
    <col min="2058" max="2059" width="12.85546875" style="985" customWidth="1"/>
    <col min="2060" max="2060" width="14.42578125" style="985" bestFit="1" customWidth="1"/>
    <col min="2061" max="2062" width="12.85546875" style="985" customWidth="1"/>
    <col min="2063" max="2064" width="0" style="985" hidden="1" customWidth="1"/>
    <col min="2065" max="2065" width="2.85546875" style="985" customWidth="1"/>
    <col min="2066" max="2304" width="9.140625" style="985"/>
    <col min="2305" max="2305" width="0" style="985" hidden="1" customWidth="1"/>
    <col min="2306" max="2306" width="28.28515625" style="985" customWidth="1"/>
    <col min="2307" max="2307" width="14.5703125" style="985" bestFit="1" customWidth="1"/>
    <col min="2308" max="2308" width="14.42578125" style="985" customWidth="1"/>
    <col min="2309" max="2309" width="12.85546875" style="985" customWidth="1"/>
    <col min="2310" max="2310" width="14.5703125" style="985" bestFit="1" customWidth="1"/>
    <col min="2311" max="2312" width="12.85546875" style="985" customWidth="1"/>
    <col min="2313" max="2313" width="14.5703125" style="985" bestFit="1" customWidth="1"/>
    <col min="2314" max="2315" width="12.85546875" style="985" customWidth="1"/>
    <col min="2316" max="2316" width="14.42578125" style="985" bestFit="1" customWidth="1"/>
    <col min="2317" max="2318" width="12.85546875" style="985" customWidth="1"/>
    <col min="2319" max="2320" width="0" style="985" hidden="1" customWidth="1"/>
    <col min="2321" max="2321" width="2.85546875" style="985" customWidth="1"/>
    <col min="2322" max="2560" width="9.140625" style="985"/>
    <col min="2561" max="2561" width="0" style="985" hidden="1" customWidth="1"/>
    <col min="2562" max="2562" width="28.28515625" style="985" customWidth="1"/>
    <col min="2563" max="2563" width="14.5703125" style="985" bestFit="1" customWidth="1"/>
    <col min="2564" max="2564" width="14.42578125" style="985" customWidth="1"/>
    <col min="2565" max="2565" width="12.85546875" style="985" customWidth="1"/>
    <col min="2566" max="2566" width="14.5703125" style="985" bestFit="1" customWidth="1"/>
    <col min="2567" max="2568" width="12.85546875" style="985" customWidth="1"/>
    <col min="2569" max="2569" width="14.5703125" style="985" bestFit="1" customWidth="1"/>
    <col min="2570" max="2571" width="12.85546875" style="985" customWidth="1"/>
    <col min="2572" max="2572" width="14.42578125" style="985" bestFit="1" customWidth="1"/>
    <col min="2573" max="2574" width="12.85546875" style="985" customWidth="1"/>
    <col min="2575" max="2576" width="0" style="985" hidden="1" customWidth="1"/>
    <col min="2577" max="2577" width="2.85546875" style="985" customWidth="1"/>
    <col min="2578" max="2816" width="9.140625" style="985"/>
    <col min="2817" max="2817" width="0" style="985" hidden="1" customWidth="1"/>
    <col min="2818" max="2818" width="28.28515625" style="985" customWidth="1"/>
    <col min="2819" max="2819" width="14.5703125" style="985" bestFit="1" customWidth="1"/>
    <col min="2820" max="2820" width="14.42578125" style="985" customWidth="1"/>
    <col min="2821" max="2821" width="12.85546875" style="985" customWidth="1"/>
    <col min="2822" max="2822" width="14.5703125" style="985" bestFit="1" customWidth="1"/>
    <col min="2823" max="2824" width="12.85546875" style="985" customWidth="1"/>
    <col min="2825" max="2825" width="14.5703125" style="985" bestFit="1" customWidth="1"/>
    <col min="2826" max="2827" width="12.85546875" style="985" customWidth="1"/>
    <col min="2828" max="2828" width="14.42578125" style="985" bestFit="1" customWidth="1"/>
    <col min="2829" max="2830" width="12.85546875" style="985" customWidth="1"/>
    <col min="2831" max="2832" width="0" style="985" hidden="1" customWidth="1"/>
    <col min="2833" max="2833" width="2.85546875" style="985" customWidth="1"/>
    <col min="2834" max="3072" width="9.140625" style="985"/>
    <col min="3073" max="3073" width="0" style="985" hidden="1" customWidth="1"/>
    <col min="3074" max="3074" width="28.28515625" style="985" customWidth="1"/>
    <col min="3075" max="3075" width="14.5703125" style="985" bestFit="1" customWidth="1"/>
    <col min="3076" max="3076" width="14.42578125" style="985" customWidth="1"/>
    <col min="3077" max="3077" width="12.85546875" style="985" customWidth="1"/>
    <col min="3078" max="3078" width="14.5703125" style="985" bestFit="1" customWidth="1"/>
    <col min="3079" max="3080" width="12.85546875" style="985" customWidth="1"/>
    <col min="3081" max="3081" width="14.5703125" style="985" bestFit="1" customWidth="1"/>
    <col min="3082" max="3083" width="12.85546875" style="985" customWidth="1"/>
    <col min="3084" max="3084" width="14.42578125" style="985" bestFit="1" customWidth="1"/>
    <col min="3085" max="3086" width="12.85546875" style="985" customWidth="1"/>
    <col min="3087" max="3088" width="0" style="985" hidden="1" customWidth="1"/>
    <col min="3089" max="3089" width="2.85546875" style="985" customWidth="1"/>
    <col min="3090" max="3328" width="9.140625" style="985"/>
    <col min="3329" max="3329" width="0" style="985" hidden="1" customWidth="1"/>
    <col min="3330" max="3330" width="28.28515625" style="985" customWidth="1"/>
    <col min="3331" max="3331" width="14.5703125" style="985" bestFit="1" customWidth="1"/>
    <col min="3332" max="3332" width="14.42578125" style="985" customWidth="1"/>
    <col min="3333" max="3333" width="12.85546875" style="985" customWidth="1"/>
    <col min="3334" max="3334" width="14.5703125" style="985" bestFit="1" customWidth="1"/>
    <col min="3335" max="3336" width="12.85546875" style="985" customWidth="1"/>
    <col min="3337" max="3337" width="14.5703125" style="985" bestFit="1" customWidth="1"/>
    <col min="3338" max="3339" width="12.85546875" style="985" customWidth="1"/>
    <col min="3340" max="3340" width="14.42578125" style="985" bestFit="1" customWidth="1"/>
    <col min="3341" max="3342" width="12.85546875" style="985" customWidth="1"/>
    <col min="3343" max="3344" width="0" style="985" hidden="1" customWidth="1"/>
    <col min="3345" max="3345" width="2.85546875" style="985" customWidth="1"/>
    <col min="3346" max="3584" width="9.140625" style="985"/>
    <col min="3585" max="3585" width="0" style="985" hidden="1" customWidth="1"/>
    <col min="3586" max="3586" width="28.28515625" style="985" customWidth="1"/>
    <col min="3587" max="3587" width="14.5703125" style="985" bestFit="1" customWidth="1"/>
    <col min="3588" max="3588" width="14.42578125" style="985" customWidth="1"/>
    <col min="3589" max="3589" width="12.85546875" style="985" customWidth="1"/>
    <col min="3590" max="3590" width="14.5703125" style="985" bestFit="1" customWidth="1"/>
    <col min="3591" max="3592" width="12.85546875" style="985" customWidth="1"/>
    <col min="3593" max="3593" width="14.5703125" style="985" bestFit="1" customWidth="1"/>
    <col min="3594" max="3595" width="12.85546875" style="985" customWidth="1"/>
    <col min="3596" max="3596" width="14.42578125" style="985" bestFit="1" customWidth="1"/>
    <col min="3597" max="3598" width="12.85546875" style="985" customWidth="1"/>
    <col min="3599" max="3600" width="0" style="985" hidden="1" customWidth="1"/>
    <col min="3601" max="3601" width="2.85546875" style="985" customWidth="1"/>
    <col min="3602" max="3840" width="9.140625" style="985"/>
    <col min="3841" max="3841" width="0" style="985" hidden="1" customWidth="1"/>
    <col min="3842" max="3842" width="28.28515625" style="985" customWidth="1"/>
    <col min="3843" max="3843" width="14.5703125" style="985" bestFit="1" customWidth="1"/>
    <col min="3844" max="3844" width="14.42578125" style="985" customWidth="1"/>
    <col min="3845" max="3845" width="12.85546875" style="985" customWidth="1"/>
    <col min="3846" max="3846" width="14.5703125" style="985" bestFit="1" customWidth="1"/>
    <col min="3847" max="3848" width="12.85546875" style="985" customWidth="1"/>
    <col min="3849" max="3849" width="14.5703125" style="985" bestFit="1" customWidth="1"/>
    <col min="3850" max="3851" width="12.85546875" style="985" customWidth="1"/>
    <col min="3852" max="3852" width="14.42578125" style="985" bestFit="1" customWidth="1"/>
    <col min="3853" max="3854" width="12.85546875" style="985" customWidth="1"/>
    <col min="3855" max="3856" width="0" style="985" hidden="1" customWidth="1"/>
    <col min="3857" max="3857" width="2.85546875" style="985" customWidth="1"/>
    <col min="3858" max="4096" width="9.140625" style="985"/>
    <col min="4097" max="4097" width="0" style="985" hidden="1" customWidth="1"/>
    <col min="4098" max="4098" width="28.28515625" style="985" customWidth="1"/>
    <col min="4099" max="4099" width="14.5703125" style="985" bestFit="1" customWidth="1"/>
    <col min="4100" max="4100" width="14.42578125" style="985" customWidth="1"/>
    <col min="4101" max="4101" width="12.85546875" style="985" customWidth="1"/>
    <col min="4102" max="4102" width="14.5703125" style="985" bestFit="1" customWidth="1"/>
    <col min="4103" max="4104" width="12.85546875" style="985" customWidth="1"/>
    <col min="4105" max="4105" width="14.5703125" style="985" bestFit="1" customWidth="1"/>
    <col min="4106" max="4107" width="12.85546875" style="985" customWidth="1"/>
    <col min="4108" max="4108" width="14.42578125" style="985" bestFit="1" customWidth="1"/>
    <col min="4109" max="4110" width="12.85546875" style="985" customWidth="1"/>
    <col min="4111" max="4112" width="0" style="985" hidden="1" customWidth="1"/>
    <col min="4113" max="4113" width="2.85546875" style="985" customWidth="1"/>
    <col min="4114" max="4352" width="9.140625" style="985"/>
    <col min="4353" max="4353" width="0" style="985" hidden="1" customWidth="1"/>
    <col min="4354" max="4354" width="28.28515625" style="985" customWidth="1"/>
    <col min="4355" max="4355" width="14.5703125" style="985" bestFit="1" customWidth="1"/>
    <col min="4356" max="4356" width="14.42578125" style="985" customWidth="1"/>
    <col min="4357" max="4357" width="12.85546875" style="985" customWidth="1"/>
    <col min="4358" max="4358" width="14.5703125" style="985" bestFit="1" customWidth="1"/>
    <col min="4359" max="4360" width="12.85546875" style="985" customWidth="1"/>
    <col min="4361" max="4361" width="14.5703125" style="985" bestFit="1" customWidth="1"/>
    <col min="4362" max="4363" width="12.85546875" style="985" customWidth="1"/>
    <col min="4364" max="4364" width="14.42578125" style="985" bestFit="1" customWidth="1"/>
    <col min="4365" max="4366" width="12.85546875" style="985" customWidth="1"/>
    <col min="4367" max="4368" width="0" style="985" hidden="1" customWidth="1"/>
    <col min="4369" max="4369" width="2.85546875" style="985" customWidth="1"/>
    <col min="4370" max="4608" width="9.140625" style="985"/>
    <col min="4609" max="4609" width="0" style="985" hidden="1" customWidth="1"/>
    <col min="4610" max="4610" width="28.28515625" style="985" customWidth="1"/>
    <col min="4611" max="4611" width="14.5703125" style="985" bestFit="1" customWidth="1"/>
    <col min="4612" max="4612" width="14.42578125" style="985" customWidth="1"/>
    <col min="4613" max="4613" width="12.85546875" style="985" customWidth="1"/>
    <col min="4614" max="4614" width="14.5703125" style="985" bestFit="1" customWidth="1"/>
    <col min="4615" max="4616" width="12.85546875" style="985" customWidth="1"/>
    <col min="4617" max="4617" width="14.5703125" style="985" bestFit="1" customWidth="1"/>
    <col min="4618" max="4619" width="12.85546875" style="985" customWidth="1"/>
    <col min="4620" max="4620" width="14.42578125" style="985" bestFit="1" customWidth="1"/>
    <col min="4621" max="4622" width="12.85546875" style="985" customWidth="1"/>
    <col min="4623" max="4624" width="0" style="985" hidden="1" customWidth="1"/>
    <col min="4625" max="4625" width="2.85546875" style="985" customWidth="1"/>
    <col min="4626" max="4864" width="9.140625" style="985"/>
    <col min="4865" max="4865" width="0" style="985" hidden="1" customWidth="1"/>
    <col min="4866" max="4866" width="28.28515625" style="985" customWidth="1"/>
    <col min="4867" max="4867" width="14.5703125" style="985" bestFit="1" customWidth="1"/>
    <col min="4868" max="4868" width="14.42578125" style="985" customWidth="1"/>
    <col min="4869" max="4869" width="12.85546875" style="985" customWidth="1"/>
    <col min="4870" max="4870" width="14.5703125" style="985" bestFit="1" customWidth="1"/>
    <col min="4871" max="4872" width="12.85546875" style="985" customWidth="1"/>
    <col min="4873" max="4873" width="14.5703125" style="985" bestFit="1" customWidth="1"/>
    <col min="4874" max="4875" width="12.85546875" style="985" customWidth="1"/>
    <col min="4876" max="4876" width="14.42578125" style="985" bestFit="1" customWidth="1"/>
    <col min="4877" max="4878" width="12.85546875" style="985" customWidth="1"/>
    <col min="4879" max="4880" width="0" style="985" hidden="1" customWidth="1"/>
    <col min="4881" max="4881" width="2.85546875" style="985" customWidth="1"/>
    <col min="4882" max="5120" width="9.140625" style="985"/>
    <col min="5121" max="5121" width="0" style="985" hidden="1" customWidth="1"/>
    <col min="5122" max="5122" width="28.28515625" style="985" customWidth="1"/>
    <col min="5123" max="5123" width="14.5703125" style="985" bestFit="1" customWidth="1"/>
    <col min="5124" max="5124" width="14.42578125" style="985" customWidth="1"/>
    <col min="5125" max="5125" width="12.85546875" style="985" customWidth="1"/>
    <col min="5126" max="5126" width="14.5703125" style="985" bestFit="1" customWidth="1"/>
    <col min="5127" max="5128" width="12.85546875" style="985" customWidth="1"/>
    <col min="5129" max="5129" width="14.5703125" style="985" bestFit="1" customWidth="1"/>
    <col min="5130" max="5131" width="12.85546875" style="985" customWidth="1"/>
    <col min="5132" max="5132" width="14.42578125" style="985" bestFit="1" customWidth="1"/>
    <col min="5133" max="5134" width="12.85546875" style="985" customWidth="1"/>
    <col min="5135" max="5136" width="0" style="985" hidden="1" customWidth="1"/>
    <col min="5137" max="5137" width="2.85546875" style="985" customWidth="1"/>
    <col min="5138" max="5376" width="9.140625" style="985"/>
    <col min="5377" max="5377" width="0" style="985" hidden="1" customWidth="1"/>
    <col min="5378" max="5378" width="28.28515625" style="985" customWidth="1"/>
    <col min="5379" max="5379" width="14.5703125" style="985" bestFit="1" customWidth="1"/>
    <col min="5380" max="5380" width="14.42578125" style="985" customWidth="1"/>
    <col min="5381" max="5381" width="12.85546875" style="985" customWidth="1"/>
    <col min="5382" max="5382" width="14.5703125" style="985" bestFit="1" customWidth="1"/>
    <col min="5383" max="5384" width="12.85546875" style="985" customWidth="1"/>
    <col min="5385" max="5385" width="14.5703125" style="985" bestFit="1" customWidth="1"/>
    <col min="5386" max="5387" width="12.85546875" style="985" customWidth="1"/>
    <col min="5388" max="5388" width="14.42578125" style="985" bestFit="1" customWidth="1"/>
    <col min="5389" max="5390" width="12.85546875" style="985" customWidth="1"/>
    <col min="5391" max="5392" width="0" style="985" hidden="1" customWidth="1"/>
    <col min="5393" max="5393" width="2.85546875" style="985" customWidth="1"/>
    <col min="5394" max="5632" width="9.140625" style="985"/>
    <col min="5633" max="5633" width="0" style="985" hidden="1" customWidth="1"/>
    <col min="5634" max="5634" width="28.28515625" style="985" customWidth="1"/>
    <col min="5635" max="5635" width="14.5703125" style="985" bestFit="1" customWidth="1"/>
    <col min="5636" max="5636" width="14.42578125" style="985" customWidth="1"/>
    <col min="5637" max="5637" width="12.85546875" style="985" customWidth="1"/>
    <col min="5638" max="5638" width="14.5703125" style="985" bestFit="1" customWidth="1"/>
    <col min="5639" max="5640" width="12.85546875" style="985" customWidth="1"/>
    <col min="5641" max="5641" width="14.5703125" style="985" bestFit="1" customWidth="1"/>
    <col min="5642" max="5643" width="12.85546875" style="985" customWidth="1"/>
    <col min="5644" max="5644" width="14.42578125" style="985" bestFit="1" customWidth="1"/>
    <col min="5645" max="5646" width="12.85546875" style="985" customWidth="1"/>
    <col min="5647" max="5648" width="0" style="985" hidden="1" customWidth="1"/>
    <col min="5649" max="5649" width="2.85546875" style="985" customWidth="1"/>
    <col min="5650" max="5888" width="9.140625" style="985"/>
    <col min="5889" max="5889" width="0" style="985" hidden="1" customWidth="1"/>
    <col min="5890" max="5890" width="28.28515625" style="985" customWidth="1"/>
    <col min="5891" max="5891" width="14.5703125" style="985" bestFit="1" customWidth="1"/>
    <col min="5892" max="5892" width="14.42578125" style="985" customWidth="1"/>
    <col min="5893" max="5893" width="12.85546875" style="985" customWidth="1"/>
    <col min="5894" max="5894" width="14.5703125" style="985" bestFit="1" customWidth="1"/>
    <col min="5895" max="5896" width="12.85546875" style="985" customWidth="1"/>
    <col min="5897" max="5897" width="14.5703125" style="985" bestFit="1" customWidth="1"/>
    <col min="5898" max="5899" width="12.85546875" style="985" customWidth="1"/>
    <col min="5900" max="5900" width="14.42578125" style="985" bestFit="1" customWidth="1"/>
    <col min="5901" max="5902" width="12.85546875" style="985" customWidth="1"/>
    <col min="5903" max="5904" width="0" style="985" hidden="1" customWidth="1"/>
    <col min="5905" max="5905" width="2.85546875" style="985" customWidth="1"/>
    <col min="5906" max="6144" width="9.140625" style="985"/>
    <col min="6145" max="6145" width="0" style="985" hidden="1" customWidth="1"/>
    <col min="6146" max="6146" width="28.28515625" style="985" customWidth="1"/>
    <col min="6147" max="6147" width="14.5703125" style="985" bestFit="1" customWidth="1"/>
    <col min="6148" max="6148" width="14.42578125" style="985" customWidth="1"/>
    <col min="6149" max="6149" width="12.85546875" style="985" customWidth="1"/>
    <col min="6150" max="6150" width="14.5703125" style="985" bestFit="1" customWidth="1"/>
    <col min="6151" max="6152" width="12.85546875" style="985" customWidth="1"/>
    <col min="6153" max="6153" width="14.5703125" style="985" bestFit="1" customWidth="1"/>
    <col min="6154" max="6155" width="12.85546875" style="985" customWidth="1"/>
    <col min="6156" max="6156" width="14.42578125" style="985" bestFit="1" customWidth="1"/>
    <col min="6157" max="6158" width="12.85546875" style="985" customWidth="1"/>
    <col min="6159" max="6160" width="0" style="985" hidden="1" customWidth="1"/>
    <col min="6161" max="6161" width="2.85546875" style="985" customWidth="1"/>
    <col min="6162" max="6400" width="9.140625" style="985"/>
    <col min="6401" max="6401" width="0" style="985" hidden="1" customWidth="1"/>
    <col min="6402" max="6402" width="28.28515625" style="985" customWidth="1"/>
    <col min="6403" max="6403" width="14.5703125" style="985" bestFit="1" customWidth="1"/>
    <col min="6404" max="6404" width="14.42578125" style="985" customWidth="1"/>
    <col min="6405" max="6405" width="12.85546875" style="985" customWidth="1"/>
    <col min="6406" max="6406" width="14.5703125" style="985" bestFit="1" customWidth="1"/>
    <col min="6407" max="6408" width="12.85546875" style="985" customWidth="1"/>
    <col min="6409" max="6409" width="14.5703125" style="985" bestFit="1" customWidth="1"/>
    <col min="6410" max="6411" width="12.85546875" style="985" customWidth="1"/>
    <col min="6412" max="6412" width="14.42578125" style="985" bestFit="1" customWidth="1"/>
    <col min="6413" max="6414" width="12.85546875" style="985" customWidth="1"/>
    <col min="6415" max="6416" width="0" style="985" hidden="1" customWidth="1"/>
    <col min="6417" max="6417" width="2.85546875" style="985" customWidth="1"/>
    <col min="6418" max="6656" width="9.140625" style="985"/>
    <col min="6657" max="6657" width="0" style="985" hidden="1" customWidth="1"/>
    <col min="6658" max="6658" width="28.28515625" style="985" customWidth="1"/>
    <col min="6659" max="6659" width="14.5703125" style="985" bestFit="1" customWidth="1"/>
    <col min="6660" max="6660" width="14.42578125" style="985" customWidth="1"/>
    <col min="6661" max="6661" width="12.85546875" style="985" customWidth="1"/>
    <col min="6662" max="6662" width="14.5703125" style="985" bestFit="1" customWidth="1"/>
    <col min="6663" max="6664" width="12.85546875" style="985" customWidth="1"/>
    <col min="6665" max="6665" width="14.5703125" style="985" bestFit="1" customWidth="1"/>
    <col min="6666" max="6667" width="12.85546875" style="985" customWidth="1"/>
    <col min="6668" max="6668" width="14.42578125" style="985" bestFit="1" customWidth="1"/>
    <col min="6669" max="6670" width="12.85546875" style="985" customWidth="1"/>
    <col min="6671" max="6672" width="0" style="985" hidden="1" customWidth="1"/>
    <col min="6673" max="6673" width="2.85546875" style="985" customWidth="1"/>
    <col min="6674" max="6912" width="9.140625" style="985"/>
    <col min="6913" max="6913" width="0" style="985" hidden="1" customWidth="1"/>
    <col min="6914" max="6914" width="28.28515625" style="985" customWidth="1"/>
    <col min="6915" max="6915" width="14.5703125" style="985" bestFit="1" customWidth="1"/>
    <col min="6916" max="6916" width="14.42578125" style="985" customWidth="1"/>
    <col min="6917" max="6917" width="12.85546875" style="985" customWidth="1"/>
    <col min="6918" max="6918" width="14.5703125" style="985" bestFit="1" customWidth="1"/>
    <col min="6919" max="6920" width="12.85546875" style="985" customWidth="1"/>
    <col min="6921" max="6921" width="14.5703125" style="985" bestFit="1" customWidth="1"/>
    <col min="6922" max="6923" width="12.85546875" style="985" customWidth="1"/>
    <col min="6924" max="6924" width="14.42578125" style="985" bestFit="1" customWidth="1"/>
    <col min="6925" max="6926" width="12.85546875" style="985" customWidth="1"/>
    <col min="6927" max="6928" width="0" style="985" hidden="1" customWidth="1"/>
    <col min="6929" max="6929" width="2.85546875" style="985" customWidth="1"/>
    <col min="6930" max="7168" width="9.140625" style="985"/>
    <col min="7169" max="7169" width="0" style="985" hidden="1" customWidth="1"/>
    <col min="7170" max="7170" width="28.28515625" style="985" customWidth="1"/>
    <col min="7171" max="7171" width="14.5703125" style="985" bestFit="1" customWidth="1"/>
    <col min="7172" max="7172" width="14.42578125" style="985" customWidth="1"/>
    <col min="7173" max="7173" width="12.85546875" style="985" customWidth="1"/>
    <col min="7174" max="7174" width="14.5703125" style="985" bestFit="1" customWidth="1"/>
    <col min="7175" max="7176" width="12.85546875" style="985" customWidth="1"/>
    <col min="7177" max="7177" width="14.5703125" style="985" bestFit="1" customWidth="1"/>
    <col min="7178" max="7179" width="12.85546875" style="985" customWidth="1"/>
    <col min="7180" max="7180" width="14.42578125" style="985" bestFit="1" customWidth="1"/>
    <col min="7181" max="7182" width="12.85546875" style="985" customWidth="1"/>
    <col min="7183" max="7184" width="0" style="985" hidden="1" customWidth="1"/>
    <col min="7185" max="7185" width="2.85546875" style="985" customWidth="1"/>
    <col min="7186" max="7424" width="9.140625" style="985"/>
    <col min="7425" max="7425" width="0" style="985" hidden="1" customWidth="1"/>
    <col min="7426" max="7426" width="28.28515625" style="985" customWidth="1"/>
    <col min="7427" max="7427" width="14.5703125" style="985" bestFit="1" customWidth="1"/>
    <col min="7428" max="7428" width="14.42578125" style="985" customWidth="1"/>
    <col min="7429" max="7429" width="12.85546875" style="985" customWidth="1"/>
    <col min="7430" max="7430" width="14.5703125" style="985" bestFit="1" customWidth="1"/>
    <col min="7431" max="7432" width="12.85546875" style="985" customWidth="1"/>
    <col min="7433" max="7433" width="14.5703125" style="985" bestFit="1" customWidth="1"/>
    <col min="7434" max="7435" width="12.85546875" style="985" customWidth="1"/>
    <col min="7436" max="7436" width="14.42578125" style="985" bestFit="1" customWidth="1"/>
    <col min="7437" max="7438" width="12.85546875" style="985" customWidth="1"/>
    <col min="7439" max="7440" width="0" style="985" hidden="1" customWidth="1"/>
    <col min="7441" max="7441" width="2.85546875" style="985" customWidth="1"/>
    <col min="7442" max="7680" width="9.140625" style="985"/>
    <col min="7681" max="7681" width="0" style="985" hidden="1" customWidth="1"/>
    <col min="7682" max="7682" width="28.28515625" style="985" customWidth="1"/>
    <col min="7683" max="7683" width="14.5703125" style="985" bestFit="1" customWidth="1"/>
    <col min="7684" max="7684" width="14.42578125" style="985" customWidth="1"/>
    <col min="7685" max="7685" width="12.85546875" style="985" customWidth="1"/>
    <col min="7686" max="7686" width="14.5703125" style="985" bestFit="1" customWidth="1"/>
    <col min="7687" max="7688" width="12.85546875" style="985" customWidth="1"/>
    <col min="7689" max="7689" width="14.5703125" style="985" bestFit="1" customWidth="1"/>
    <col min="7690" max="7691" width="12.85546875" style="985" customWidth="1"/>
    <col min="7692" max="7692" width="14.42578125" style="985" bestFit="1" customWidth="1"/>
    <col min="7693" max="7694" width="12.85546875" style="985" customWidth="1"/>
    <col min="7695" max="7696" width="0" style="985" hidden="1" customWidth="1"/>
    <col min="7697" max="7697" width="2.85546875" style="985" customWidth="1"/>
    <col min="7698" max="7936" width="9.140625" style="985"/>
    <col min="7937" max="7937" width="0" style="985" hidden="1" customWidth="1"/>
    <col min="7938" max="7938" width="28.28515625" style="985" customWidth="1"/>
    <col min="7939" max="7939" width="14.5703125" style="985" bestFit="1" customWidth="1"/>
    <col min="7940" max="7940" width="14.42578125" style="985" customWidth="1"/>
    <col min="7941" max="7941" width="12.85546875" style="985" customWidth="1"/>
    <col min="7942" max="7942" width="14.5703125" style="985" bestFit="1" customWidth="1"/>
    <col min="7943" max="7944" width="12.85546875" style="985" customWidth="1"/>
    <col min="7945" max="7945" width="14.5703125" style="985" bestFit="1" customWidth="1"/>
    <col min="7946" max="7947" width="12.85546875" style="985" customWidth="1"/>
    <col min="7948" max="7948" width="14.42578125" style="985" bestFit="1" customWidth="1"/>
    <col min="7949" max="7950" width="12.85546875" style="985" customWidth="1"/>
    <col min="7951" max="7952" width="0" style="985" hidden="1" customWidth="1"/>
    <col min="7953" max="7953" width="2.85546875" style="985" customWidth="1"/>
    <col min="7954" max="8192" width="9.140625" style="985"/>
    <col min="8193" max="8193" width="0" style="985" hidden="1" customWidth="1"/>
    <col min="8194" max="8194" width="28.28515625" style="985" customWidth="1"/>
    <col min="8195" max="8195" width="14.5703125" style="985" bestFit="1" customWidth="1"/>
    <col min="8196" max="8196" width="14.42578125" style="985" customWidth="1"/>
    <col min="8197" max="8197" width="12.85546875" style="985" customWidth="1"/>
    <col min="8198" max="8198" width="14.5703125" style="985" bestFit="1" customWidth="1"/>
    <col min="8199" max="8200" width="12.85546875" style="985" customWidth="1"/>
    <col min="8201" max="8201" width="14.5703125" style="985" bestFit="1" customWidth="1"/>
    <col min="8202" max="8203" width="12.85546875" style="985" customWidth="1"/>
    <col min="8204" max="8204" width="14.42578125" style="985" bestFit="1" customWidth="1"/>
    <col min="8205" max="8206" width="12.85546875" style="985" customWidth="1"/>
    <col min="8207" max="8208" width="0" style="985" hidden="1" customWidth="1"/>
    <col min="8209" max="8209" width="2.85546875" style="985" customWidth="1"/>
    <col min="8210" max="8448" width="9.140625" style="985"/>
    <col min="8449" max="8449" width="0" style="985" hidden="1" customWidth="1"/>
    <col min="8450" max="8450" width="28.28515625" style="985" customWidth="1"/>
    <col min="8451" max="8451" width="14.5703125" style="985" bestFit="1" customWidth="1"/>
    <col min="8452" max="8452" width="14.42578125" style="985" customWidth="1"/>
    <col min="8453" max="8453" width="12.85546875" style="985" customWidth="1"/>
    <col min="8454" max="8454" width="14.5703125" style="985" bestFit="1" customWidth="1"/>
    <col min="8455" max="8456" width="12.85546875" style="985" customWidth="1"/>
    <col min="8457" max="8457" width="14.5703125" style="985" bestFit="1" customWidth="1"/>
    <col min="8458" max="8459" width="12.85546875" style="985" customWidth="1"/>
    <col min="8460" max="8460" width="14.42578125" style="985" bestFit="1" customWidth="1"/>
    <col min="8461" max="8462" width="12.85546875" style="985" customWidth="1"/>
    <col min="8463" max="8464" width="0" style="985" hidden="1" customWidth="1"/>
    <col min="8465" max="8465" width="2.85546875" style="985" customWidth="1"/>
    <col min="8466" max="8704" width="9.140625" style="985"/>
    <col min="8705" max="8705" width="0" style="985" hidden="1" customWidth="1"/>
    <col min="8706" max="8706" width="28.28515625" style="985" customWidth="1"/>
    <col min="8707" max="8707" width="14.5703125" style="985" bestFit="1" customWidth="1"/>
    <col min="8708" max="8708" width="14.42578125" style="985" customWidth="1"/>
    <col min="8709" max="8709" width="12.85546875" style="985" customWidth="1"/>
    <col min="8710" max="8710" width="14.5703125" style="985" bestFit="1" customWidth="1"/>
    <col min="8711" max="8712" width="12.85546875" style="985" customWidth="1"/>
    <col min="8713" max="8713" width="14.5703125" style="985" bestFit="1" customWidth="1"/>
    <col min="8714" max="8715" width="12.85546875" style="985" customWidth="1"/>
    <col min="8716" max="8716" width="14.42578125" style="985" bestFit="1" customWidth="1"/>
    <col min="8717" max="8718" width="12.85546875" style="985" customWidth="1"/>
    <col min="8719" max="8720" width="0" style="985" hidden="1" customWidth="1"/>
    <col min="8721" max="8721" width="2.85546875" style="985" customWidth="1"/>
    <col min="8722" max="8960" width="9.140625" style="985"/>
    <col min="8961" max="8961" width="0" style="985" hidden="1" customWidth="1"/>
    <col min="8962" max="8962" width="28.28515625" style="985" customWidth="1"/>
    <col min="8963" max="8963" width="14.5703125" style="985" bestFit="1" customWidth="1"/>
    <col min="8964" max="8964" width="14.42578125" style="985" customWidth="1"/>
    <col min="8965" max="8965" width="12.85546875" style="985" customWidth="1"/>
    <col min="8966" max="8966" width="14.5703125" style="985" bestFit="1" customWidth="1"/>
    <col min="8967" max="8968" width="12.85546875" style="985" customWidth="1"/>
    <col min="8969" max="8969" width="14.5703125" style="985" bestFit="1" customWidth="1"/>
    <col min="8970" max="8971" width="12.85546875" style="985" customWidth="1"/>
    <col min="8972" max="8972" width="14.42578125" style="985" bestFit="1" customWidth="1"/>
    <col min="8973" max="8974" width="12.85546875" style="985" customWidth="1"/>
    <col min="8975" max="8976" width="0" style="985" hidden="1" customWidth="1"/>
    <col min="8977" max="8977" width="2.85546875" style="985" customWidth="1"/>
    <col min="8978" max="9216" width="9.140625" style="985"/>
    <col min="9217" max="9217" width="0" style="985" hidden="1" customWidth="1"/>
    <col min="9218" max="9218" width="28.28515625" style="985" customWidth="1"/>
    <col min="9219" max="9219" width="14.5703125" style="985" bestFit="1" customWidth="1"/>
    <col min="9220" max="9220" width="14.42578125" style="985" customWidth="1"/>
    <col min="9221" max="9221" width="12.85546875" style="985" customWidth="1"/>
    <col min="9222" max="9222" width="14.5703125" style="985" bestFit="1" customWidth="1"/>
    <col min="9223" max="9224" width="12.85546875" style="985" customWidth="1"/>
    <col min="9225" max="9225" width="14.5703125" style="985" bestFit="1" customWidth="1"/>
    <col min="9226" max="9227" width="12.85546875" style="985" customWidth="1"/>
    <col min="9228" max="9228" width="14.42578125" style="985" bestFit="1" customWidth="1"/>
    <col min="9229" max="9230" width="12.85546875" style="985" customWidth="1"/>
    <col min="9231" max="9232" width="0" style="985" hidden="1" customWidth="1"/>
    <col min="9233" max="9233" width="2.85546875" style="985" customWidth="1"/>
    <col min="9234" max="9472" width="9.140625" style="985"/>
    <col min="9473" max="9473" width="0" style="985" hidden="1" customWidth="1"/>
    <col min="9474" max="9474" width="28.28515625" style="985" customWidth="1"/>
    <col min="9475" max="9475" width="14.5703125" style="985" bestFit="1" customWidth="1"/>
    <col min="9476" max="9476" width="14.42578125" style="985" customWidth="1"/>
    <col min="9477" max="9477" width="12.85546875" style="985" customWidth="1"/>
    <col min="9478" max="9478" width="14.5703125" style="985" bestFit="1" customWidth="1"/>
    <col min="9479" max="9480" width="12.85546875" style="985" customWidth="1"/>
    <col min="9481" max="9481" width="14.5703125" style="985" bestFit="1" customWidth="1"/>
    <col min="9482" max="9483" width="12.85546875" style="985" customWidth="1"/>
    <col min="9484" max="9484" width="14.42578125" style="985" bestFit="1" customWidth="1"/>
    <col min="9485" max="9486" width="12.85546875" style="985" customWidth="1"/>
    <col min="9487" max="9488" width="0" style="985" hidden="1" customWidth="1"/>
    <col min="9489" max="9489" width="2.85546875" style="985" customWidth="1"/>
    <col min="9490" max="9728" width="9.140625" style="985"/>
    <col min="9729" max="9729" width="0" style="985" hidden="1" customWidth="1"/>
    <col min="9730" max="9730" width="28.28515625" style="985" customWidth="1"/>
    <col min="9731" max="9731" width="14.5703125" style="985" bestFit="1" customWidth="1"/>
    <col min="9732" max="9732" width="14.42578125" style="985" customWidth="1"/>
    <col min="9733" max="9733" width="12.85546875" style="985" customWidth="1"/>
    <col min="9734" max="9734" width="14.5703125" style="985" bestFit="1" customWidth="1"/>
    <col min="9735" max="9736" width="12.85546875" style="985" customWidth="1"/>
    <col min="9737" max="9737" width="14.5703125" style="985" bestFit="1" customWidth="1"/>
    <col min="9738" max="9739" width="12.85546875" style="985" customWidth="1"/>
    <col min="9740" max="9740" width="14.42578125" style="985" bestFit="1" customWidth="1"/>
    <col min="9741" max="9742" width="12.85546875" style="985" customWidth="1"/>
    <col min="9743" max="9744" width="0" style="985" hidden="1" customWidth="1"/>
    <col min="9745" max="9745" width="2.85546875" style="985" customWidth="1"/>
    <col min="9746" max="9984" width="9.140625" style="985"/>
    <col min="9985" max="9985" width="0" style="985" hidden="1" customWidth="1"/>
    <col min="9986" max="9986" width="28.28515625" style="985" customWidth="1"/>
    <col min="9987" max="9987" width="14.5703125" style="985" bestFit="1" customWidth="1"/>
    <col min="9988" max="9988" width="14.42578125" style="985" customWidth="1"/>
    <col min="9989" max="9989" width="12.85546875" style="985" customWidth="1"/>
    <col min="9990" max="9990" width="14.5703125" style="985" bestFit="1" customWidth="1"/>
    <col min="9991" max="9992" width="12.85546875" style="985" customWidth="1"/>
    <col min="9993" max="9993" width="14.5703125" style="985" bestFit="1" customWidth="1"/>
    <col min="9994" max="9995" width="12.85546875" style="985" customWidth="1"/>
    <col min="9996" max="9996" width="14.42578125" style="985" bestFit="1" customWidth="1"/>
    <col min="9997" max="9998" width="12.85546875" style="985" customWidth="1"/>
    <col min="9999" max="10000" width="0" style="985" hidden="1" customWidth="1"/>
    <col min="10001" max="10001" width="2.85546875" style="985" customWidth="1"/>
    <col min="10002" max="10240" width="9.140625" style="985"/>
    <col min="10241" max="10241" width="0" style="985" hidden="1" customWidth="1"/>
    <col min="10242" max="10242" width="28.28515625" style="985" customWidth="1"/>
    <col min="10243" max="10243" width="14.5703125" style="985" bestFit="1" customWidth="1"/>
    <col min="10244" max="10244" width="14.42578125" style="985" customWidth="1"/>
    <col min="10245" max="10245" width="12.85546875" style="985" customWidth="1"/>
    <col min="10246" max="10246" width="14.5703125" style="985" bestFit="1" customWidth="1"/>
    <col min="10247" max="10248" width="12.85546875" style="985" customWidth="1"/>
    <col min="10249" max="10249" width="14.5703125" style="985" bestFit="1" customWidth="1"/>
    <col min="10250" max="10251" width="12.85546875" style="985" customWidth="1"/>
    <col min="10252" max="10252" width="14.42578125" style="985" bestFit="1" customWidth="1"/>
    <col min="10253" max="10254" width="12.85546875" style="985" customWidth="1"/>
    <col min="10255" max="10256" width="0" style="985" hidden="1" customWidth="1"/>
    <col min="10257" max="10257" width="2.85546875" style="985" customWidth="1"/>
    <col min="10258" max="10496" width="9.140625" style="985"/>
    <col min="10497" max="10497" width="0" style="985" hidden="1" customWidth="1"/>
    <col min="10498" max="10498" width="28.28515625" style="985" customWidth="1"/>
    <col min="10499" max="10499" width="14.5703125" style="985" bestFit="1" customWidth="1"/>
    <col min="10500" max="10500" width="14.42578125" style="985" customWidth="1"/>
    <col min="10501" max="10501" width="12.85546875" style="985" customWidth="1"/>
    <col min="10502" max="10502" width="14.5703125" style="985" bestFit="1" customWidth="1"/>
    <col min="10503" max="10504" width="12.85546875" style="985" customWidth="1"/>
    <col min="10505" max="10505" width="14.5703125" style="985" bestFit="1" customWidth="1"/>
    <col min="10506" max="10507" width="12.85546875" style="985" customWidth="1"/>
    <col min="10508" max="10508" width="14.42578125" style="985" bestFit="1" customWidth="1"/>
    <col min="10509" max="10510" width="12.85546875" style="985" customWidth="1"/>
    <col min="10511" max="10512" width="0" style="985" hidden="1" customWidth="1"/>
    <col min="10513" max="10513" width="2.85546875" style="985" customWidth="1"/>
    <col min="10514" max="10752" width="9.140625" style="985"/>
    <col min="10753" max="10753" width="0" style="985" hidden="1" customWidth="1"/>
    <col min="10754" max="10754" width="28.28515625" style="985" customWidth="1"/>
    <col min="10755" max="10755" width="14.5703125" style="985" bestFit="1" customWidth="1"/>
    <col min="10756" max="10756" width="14.42578125" style="985" customWidth="1"/>
    <col min="10757" max="10757" width="12.85546875" style="985" customWidth="1"/>
    <col min="10758" max="10758" width="14.5703125" style="985" bestFit="1" customWidth="1"/>
    <col min="10759" max="10760" width="12.85546875" style="985" customWidth="1"/>
    <col min="10761" max="10761" width="14.5703125" style="985" bestFit="1" customWidth="1"/>
    <col min="10762" max="10763" width="12.85546875" style="985" customWidth="1"/>
    <col min="10764" max="10764" width="14.42578125" style="985" bestFit="1" customWidth="1"/>
    <col min="10765" max="10766" width="12.85546875" style="985" customWidth="1"/>
    <col min="10767" max="10768" width="0" style="985" hidden="1" customWidth="1"/>
    <col min="10769" max="10769" width="2.85546875" style="985" customWidth="1"/>
    <col min="10770" max="11008" width="9.140625" style="985"/>
    <col min="11009" max="11009" width="0" style="985" hidden="1" customWidth="1"/>
    <col min="11010" max="11010" width="28.28515625" style="985" customWidth="1"/>
    <col min="11011" max="11011" width="14.5703125" style="985" bestFit="1" customWidth="1"/>
    <col min="11012" max="11012" width="14.42578125" style="985" customWidth="1"/>
    <col min="11013" max="11013" width="12.85546875" style="985" customWidth="1"/>
    <col min="11014" max="11014" width="14.5703125" style="985" bestFit="1" customWidth="1"/>
    <col min="11015" max="11016" width="12.85546875" style="985" customWidth="1"/>
    <col min="11017" max="11017" width="14.5703125" style="985" bestFit="1" customWidth="1"/>
    <col min="11018" max="11019" width="12.85546875" style="985" customWidth="1"/>
    <col min="11020" max="11020" width="14.42578125" style="985" bestFit="1" customWidth="1"/>
    <col min="11021" max="11022" width="12.85546875" style="985" customWidth="1"/>
    <col min="11023" max="11024" width="0" style="985" hidden="1" customWidth="1"/>
    <col min="11025" max="11025" width="2.85546875" style="985" customWidth="1"/>
    <col min="11026" max="11264" width="9.140625" style="985"/>
    <col min="11265" max="11265" width="0" style="985" hidden="1" customWidth="1"/>
    <col min="11266" max="11266" width="28.28515625" style="985" customWidth="1"/>
    <col min="11267" max="11267" width="14.5703125" style="985" bestFit="1" customWidth="1"/>
    <col min="11268" max="11268" width="14.42578125" style="985" customWidth="1"/>
    <col min="11269" max="11269" width="12.85546875" style="985" customWidth="1"/>
    <col min="11270" max="11270" width="14.5703125" style="985" bestFit="1" customWidth="1"/>
    <col min="11271" max="11272" width="12.85546875" style="985" customWidth="1"/>
    <col min="11273" max="11273" width="14.5703125" style="985" bestFit="1" customWidth="1"/>
    <col min="11274" max="11275" width="12.85546875" style="985" customWidth="1"/>
    <col min="11276" max="11276" width="14.42578125" style="985" bestFit="1" customWidth="1"/>
    <col min="11277" max="11278" width="12.85546875" style="985" customWidth="1"/>
    <col min="11279" max="11280" width="0" style="985" hidden="1" customWidth="1"/>
    <col min="11281" max="11281" width="2.85546875" style="985" customWidth="1"/>
    <col min="11282" max="11520" width="9.140625" style="985"/>
    <col min="11521" max="11521" width="0" style="985" hidden="1" customWidth="1"/>
    <col min="11522" max="11522" width="28.28515625" style="985" customWidth="1"/>
    <col min="11523" max="11523" width="14.5703125" style="985" bestFit="1" customWidth="1"/>
    <col min="11524" max="11524" width="14.42578125" style="985" customWidth="1"/>
    <col min="11525" max="11525" width="12.85546875" style="985" customWidth="1"/>
    <col min="11526" max="11526" width="14.5703125" style="985" bestFit="1" customWidth="1"/>
    <col min="11527" max="11528" width="12.85546875" style="985" customWidth="1"/>
    <col min="11529" max="11529" width="14.5703125" style="985" bestFit="1" customWidth="1"/>
    <col min="11530" max="11531" width="12.85546875" style="985" customWidth="1"/>
    <col min="11532" max="11532" width="14.42578125" style="985" bestFit="1" customWidth="1"/>
    <col min="11533" max="11534" width="12.85546875" style="985" customWidth="1"/>
    <col min="11535" max="11536" width="0" style="985" hidden="1" customWidth="1"/>
    <col min="11537" max="11537" width="2.85546875" style="985" customWidth="1"/>
    <col min="11538" max="11776" width="9.140625" style="985"/>
    <col min="11777" max="11777" width="0" style="985" hidden="1" customWidth="1"/>
    <col min="11778" max="11778" width="28.28515625" style="985" customWidth="1"/>
    <col min="11779" max="11779" width="14.5703125" style="985" bestFit="1" customWidth="1"/>
    <col min="11780" max="11780" width="14.42578125" style="985" customWidth="1"/>
    <col min="11781" max="11781" width="12.85546875" style="985" customWidth="1"/>
    <col min="11782" max="11782" width="14.5703125" style="985" bestFit="1" customWidth="1"/>
    <col min="11783" max="11784" width="12.85546875" style="985" customWidth="1"/>
    <col min="11785" max="11785" width="14.5703125" style="985" bestFit="1" customWidth="1"/>
    <col min="11786" max="11787" width="12.85546875" style="985" customWidth="1"/>
    <col min="11788" max="11788" width="14.42578125" style="985" bestFit="1" customWidth="1"/>
    <col min="11789" max="11790" width="12.85546875" style="985" customWidth="1"/>
    <col min="11791" max="11792" width="0" style="985" hidden="1" customWidth="1"/>
    <col min="11793" max="11793" width="2.85546875" style="985" customWidth="1"/>
    <col min="11794" max="12032" width="9.140625" style="985"/>
    <col min="12033" max="12033" width="0" style="985" hidden="1" customWidth="1"/>
    <col min="12034" max="12034" width="28.28515625" style="985" customWidth="1"/>
    <col min="12035" max="12035" width="14.5703125" style="985" bestFit="1" customWidth="1"/>
    <col min="12036" max="12036" width="14.42578125" style="985" customWidth="1"/>
    <col min="12037" max="12037" width="12.85546875" style="985" customWidth="1"/>
    <col min="12038" max="12038" width="14.5703125" style="985" bestFit="1" customWidth="1"/>
    <col min="12039" max="12040" width="12.85546875" style="985" customWidth="1"/>
    <col min="12041" max="12041" width="14.5703125" style="985" bestFit="1" customWidth="1"/>
    <col min="12042" max="12043" width="12.85546875" style="985" customWidth="1"/>
    <col min="12044" max="12044" width="14.42578125" style="985" bestFit="1" customWidth="1"/>
    <col min="12045" max="12046" width="12.85546875" style="985" customWidth="1"/>
    <col min="12047" max="12048" width="0" style="985" hidden="1" customWidth="1"/>
    <col min="12049" max="12049" width="2.85546875" style="985" customWidth="1"/>
    <col min="12050" max="12288" width="9.140625" style="985"/>
    <col min="12289" max="12289" width="0" style="985" hidden="1" customWidth="1"/>
    <col min="12290" max="12290" width="28.28515625" style="985" customWidth="1"/>
    <col min="12291" max="12291" width="14.5703125" style="985" bestFit="1" customWidth="1"/>
    <col min="12292" max="12292" width="14.42578125" style="985" customWidth="1"/>
    <col min="12293" max="12293" width="12.85546875" style="985" customWidth="1"/>
    <col min="12294" max="12294" width="14.5703125" style="985" bestFit="1" customWidth="1"/>
    <col min="12295" max="12296" width="12.85546875" style="985" customWidth="1"/>
    <col min="12297" max="12297" width="14.5703125" style="985" bestFit="1" customWidth="1"/>
    <col min="12298" max="12299" width="12.85546875" style="985" customWidth="1"/>
    <col min="12300" max="12300" width="14.42578125" style="985" bestFit="1" customWidth="1"/>
    <col min="12301" max="12302" width="12.85546875" style="985" customWidth="1"/>
    <col min="12303" max="12304" width="0" style="985" hidden="1" customWidth="1"/>
    <col min="12305" max="12305" width="2.85546875" style="985" customWidth="1"/>
    <col min="12306" max="12544" width="9.140625" style="985"/>
    <col min="12545" max="12545" width="0" style="985" hidden="1" customWidth="1"/>
    <col min="12546" max="12546" width="28.28515625" style="985" customWidth="1"/>
    <col min="12547" max="12547" width="14.5703125" style="985" bestFit="1" customWidth="1"/>
    <col min="12548" max="12548" width="14.42578125" style="985" customWidth="1"/>
    <col min="12549" max="12549" width="12.85546875" style="985" customWidth="1"/>
    <col min="12550" max="12550" width="14.5703125" style="985" bestFit="1" customWidth="1"/>
    <col min="12551" max="12552" width="12.85546875" style="985" customWidth="1"/>
    <col min="12553" max="12553" width="14.5703125" style="985" bestFit="1" customWidth="1"/>
    <col min="12554" max="12555" width="12.85546875" style="985" customWidth="1"/>
    <col min="12556" max="12556" width="14.42578125" style="985" bestFit="1" customWidth="1"/>
    <col min="12557" max="12558" width="12.85546875" style="985" customWidth="1"/>
    <col min="12559" max="12560" width="0" style="985" hidden="1" customWidth="1"/>
    <col min="12561" max="12561" width="2.85546875" style="985" customWidth="1"/>
    <col min="12562" max="12800" width="9.140625" style="985"/>
    <col min="12801" max="12801" width="0" style="985" hidden="1" customWidth="1"/>
    <col min="12802" max="12802" width="28.28515625" style="985" customWidth="1"/>
    <col min="12803" max="12803" width="14.5703125" style="985" bestFit="1" customWidth="1"/>
    <col min="12804" max="12804" width="14.42578125" style="985" customWidth="1"/>
    <col min="12805" max="12805" width="12.85546875" style="985" customWidth="1"/>
    <col min="12806" max="12806" width="14.5703125" style="985" bestFit="1" customWidth="1"/>
    <col min="12807" max="12808" width="12.85546875" style="985" customWidth="1"/>
    <col min="12809" max="12809" width="14.5703125" style="985" bestFit="1" customWidth="1"/>
    <col min="12810" max="12811" width="12.85546875" style="985" customWidth="1"/>
    <col min="12812" max="12812" width="14.42578125" style="985" bestFit="1" customWidth="1"/>
    <col min="12813" max="12814" width="12.85546875" style="985" customWidth="1"/>
    <col min="12815" max="12816" width="0" style="985" hidden="1" customWidth="1"/>
    <col min="12817" max="12817" width="2.85546875" style="985" customWidth="1"/>
    <col min="12818" max="13056" width="9.140625" style="985"/>
    <col min="13057" max="13057" width="0" style="985" hidden="1" customWidth="1"/>
    <col min="13058" max="13058" width="28.28515625" style="985" customWidth="1"/>
    <col min="13059" max="13059" width="14.5703125" style="985" bestFit="1" customWidth="1"/>
    <col min="13060" max="13060" width="14.42578125" style="985" customWidth="1"/>
    <col min="13061" max="13061" width="12.85546875" style="985" customWidth="1"/>
    <col min="13062" max="13062" width="14.5703125" style="985" bestFit="1" customWidth="1"/>
    <col min="13063" max="13064" width="12.85546875" style="985" customWidth="1"/>
    <col min="13065" max="13065" width="14.5703125" style="985" bestFit="1" customWidth="1"/>
    <col min="13066" max="13067" width="12.85546875" style="985" customWidth="1"/>
    <col min="13068" max="13068" width="14.42578125" style="985" bestFit="1" customWidth="1"/>
    <col min="13069" max="13070" width="12.85546875" style="985" customWidth="1"/>
    <col min="13071" max="13072" width="0" style="985" hidden="1" customWidth="1"/>
    <col min="13073" max="13073" width="2.85546875" style="985" customWidth="1"/>
    <col min="13074" max="13312" width="9.140625" style="985"/>
    <col min="13313" max="13313" width="0" style="985" hidden="1" customWidth="1"/>
    <col min="13314" max="13314" width="28.28515625" style="985" customWidth="1"/>
    <col min="13315" max="13315" width="14.5703125" style="985" bestFit="1" customWidth="1"/>
    <col min="13316" max="13316" width="14.42578125" style="985" customWidth="1"/>
    <col min="13317" max="13317" width="12.85546875" style="985" customWidth="1"/>
    <col min="13318" max="13318" width="14.5703125" style="985" bestFit="1" customWidth="1"/>
    <col min="13319" max="13320" width="12.85546875" style="985" customWidth="1"/>
    <col min="13321" max="13321" width="14.5703125" style="985" bestFit="1" customWidth="1"/>
    <col min="13322" max="13323" width="12.85546875" style="985" customWidth="1"/>
    <col min="13324" max="13324" width="14.42578125" style="985" bestFit="1" customWidth="1"/>
    <col min="13325" max="13326" width="12.85546875" style="985" customWidth="1"/>
    <col min="13327" max="13328" width="0" style="985" hidden="1" customWidth="1"/>
    <col min="13329" max="13329" width="2.85546875" style="985" customWidth="1"/>
    <col min="13330" max="13568" width="9.140625" style="985"/>
    <col min="13569" max="13569" width="0" style="985" hidden="1" customWidth="1"/>
    <col min="13570" max="13570" width="28.28515625" style="985" customWidth="1"/>
    <col min="13571" max="13571" width="14.5703125" style="985" bestFit="1" customWidth="1"/>
    <col min="13572" max="13572" width="14.42578125" style="985" customWidth="1"/>
    <col min="13573" max="13573" width="12.85546875" style="985" customWidth="1"/>
    <col min="13574" max="13574" width="14.5703125" style="985" bestFit="1" customWidth="1"/>
    <col min="13575" max="13576" width="12.85546875" style="985" customWidth="1"/>
    <col min="13577" max="13577" width="14.5703125" style="985" bestFit="1" customWidth="1"/>
    <col min="13578" max="13579" width="12.85546875" style="985" customWidth="1"/>
    <col min="13580" max="13580" width="14.42578125" style="985" bestFit="1" customWidth="1"/>
    <col min="13581" max="13582" width="12.85546875" style="985" customWidth="1"/>
    <col min="13583" max="13584" width="0" style="985" hidden="1" customWidth="1"/>
    <col min="13585" max="13585" width="2.85546875" style="985" customWidth="1"/>
    <col min="13586" max="13824" width="9.140625" style="985"/>
    <col min="13825" max="13825" width="0" style="985" hidden="1" customWidth="1"/>
    <col min="13826" max="13826" width="28.28515625" style="985" customWidth="1"/>
    <col min="13827" max="13827" width="14.5703125" style="985" bestFit="1" customWidth="1"/>
    <col min="13828" max="13828" width="14.42578125" style="985" customWidth="1"/>
    <col min="13829" max="13829" width="12.85546875" style="985" customWidth="1"/>
    <col min="13830" max="13830" width="14.5703125" style="985" bestFit="1" customWidth="1"/>
    <col min="13831" max="13832" width="12.85546875" style="985" customWidth="1"/>
    <col min="13833" max="13833" width="14.5703125" style="985" bestFit="1" customWidth="1"/>
    <col min="13834" max="13835" width="12.85546875" style="985" customWidth="1"/>
    <col min="13836" max="13836" width="14.42578125" style="985" bestFit="1" customWidth="1"/>
    <col min="13837" max="13838" width="12.85546875" style="985" customWidth="1"/>
    <col min="13839" max="13840" width="0" style="985" hidden="1" customWidth="1"/>
    <col min="13841" max="13841" width="2.85546875" style="985" customWidth="1"/>
    <col min="13842" max="14080" width="9.140625" style="985"/>
    <col min="14081" max="14081" width="0" style="985" hidden="1" customWidth="1"/>
    <col min="14082" max="14082" width="28.28515625" style="985" customWidth="1"/>
    <col min="14083" max="14083" width="14.5703125" style="985" bestFit="1" customWidth="1"/>
    <col min="14084" max="14084" width="14.42578125" style="985" customWidth="1"/>
    <col min="14085" max="14085" width="12.85546875" style="985" customWidth="1"/>
    <col min="14086" max="14086" width="14.5703125" style="985" bestFit="1" customWidth="1"/>
    <col min="14087" max="14088" width="12.85546875" style="985" customWidth="1"/>
    <col min="14089" max="14089" width="14.5703125" style="985" bestFit="1" customWidth="1"/>
    <col min="14090" max="14091" width="12.85546875" style="985" customWidth="1"/>
    <col min="14092" max="14092" width="14.42578125" style="985" bestFit="1" customWidth="1"/>
    <col min="14093" max="14094" width="12.85546875" style="985" customWidth="1"/>
    <col min="14095" max="14096" width="0" style="985" hidden="1" customWidth="1"/>
    <col min="14097" max="14097" width="2.85546875" style="985" customWidth="1"/>
    <col min="14098" max="14336" width="9.140625" style="985"/>
    <col min="14337" max="14337" width="0" style="985" hidden="1" customWidth="1"/>
    <col min="14338" max="14338" width="28.28515625" style="985" customWidth="1"/>
    <col min="14339" max="14339" width="14.5703125" style="985" bestFit="1" customWidth="1"/>
    <col min="14340" max="14340" width="14.42578125" style="985" customWidth="1"/>
    <col min="14341" max="14341" width="12.85546875" style="985" customWidth="1"/>
    <col min="14342" max="14342" width="14.5703125" style="985" bestFit="1" customWidth="1"/>
    <col min="14343" max="14344" width="12.85546875" style="985" customWidth="1"/>
    <col min="14345" max="14345" width="14.5703125" style="985" bestFit="1" customWidth="1"/>
    <col min="14346" max="14347" width="12.85546875" style="985" customWidth="1"/>
    <col min="14348" max="14348" width="14.42578125" style="985" bestFit="1" customWidth="1"/>
    <col min="14349" max="14350" width="12.85546875" style="985" customWidth="1"/>
    <col min="14351" max="14352" width="0" style="985" hidden="1" customWidth="1"/>
    <col min="14353" max="14353" width="2.85546875" style="985" customWidth="1"/>
    <col min="14354" max="14592" width="9.140625" style="985"/>
    <col min="14593" max="14593" width="0" style="985" hidden="1" customWidth="1"/>
    <col min="14594" max="14594" width="28.28515625" style="985" customWidth="1"/>
    <col min="14595" max="14595" width="14.5703125" style="985" bestFit="1" customWidth="1"/>
    <col min="14596" max="14596" width="14.42578125" style="985" customWidth="1"/>
    <col min="14597" max="14597" width="12.85546875" style="985" customWidth="1"/>
    <col min="14598" max="14598" width="14.5703125" style="985" bestFit="1" customWidth="1"/>
    <col min="14599" max="14600" width="12.85546875" style="985" customWidth="1"/>
    <col min="14601" max="14601" width="14.5703125" style="985" bestFit="1" customWidth="1"/>
    <col min="14602" max="14603" width="12.85546875" style="985" customWidth="1"/>
    <col min="14604" max="14604" width="14.42578125" style="985" bestFit="1" customWidth="1"/>
    <col min="14605" max="14606" width="12.85546875" style="985" customWidth="1"/>
    <col min="14607" max="14608" width="0" style="985" hidden="1" customWidth="1"/>
    <col min="14609" max="14609" width="2.85546875" style="985" customWidth="1"/>
    <col min="14610" max="14848" width="9.140625" style="985"/>
    <col min="14849" max="14849" width="0" style="985" hidden="1" customWidth="1"/>
    <col min="14850" max="14850" width="28.28515625" style="985" customWidth="1"/>
    <col min="14851" max="14851" width="14.5703125" style="985" bestFit="1" customWidth="1"/>
    <col min="14852" max="14852" width="14.42578125" style="985" customWidth="1"/>
    <col min="14853" max="14853" width="12.85546875" style="985" customWidth="1"/>
    <col min="14854" max="14854" width="14.5703125" style="985" bestFit="1" customWidth="1"/>
    <col min="14855" max="14856" width="12.85546875" style="985" customWidth="1"/>
    <col min="14857" max="14857" width="14.5703125" style="985" bestFit="1" customWidth="1"/>
    <col min="14858" max="14859" width="12.85546875" style="985" customWidth="1"/>
    <col min="14860" max="14860" width="14.42578125" style="985" bestFit="1" customWidth="1"/>
    <col min="14861" max="14862" width="12.85546875" style="985" customWidth="1"/>
    <col min="14863" max="14864" width="0" style="985" hidden="1" customWidth="1"/>
    <col min="14865" max="14865" width="2.85546875" style="985" customWidth="1"/>
    <col min="14866" max="15104" width="9.140625" style="985"/>
    <col min="15105" max="15105" width="0" style="985" hidden="1" customWidth="1"/>
    <col min="15106" max="15106" width="28.28515625" style="985" customWidth="1"/>
    <col min="15107" max="15107" width="14.5703125" style="985" bestFit="1" customWidth="1"/>
    <col min="15108" max="15108" width="14.42578125" style="985" customWidth="1"/>
    <col min="15109" max="15109" width="12.85546875" style="985" customWidth="1"/>
    <col min="15110" max="15110" width="14.5703125" style="985" bestFit="1" customWidth="1"/>
    <col min="15111" max="15112" width="12.85546875" style="985" customWidth="1"/>
    <col min="15113" max="15113" width="14.5703125" style="985" bestFit="1" customWidth="1"/>
    <col min="15114" max="15115" width="12.85546875" style="985" customWidth="1"/>
    <col min="15116" max="15116" width="14.42578125" style="985" bestFit="1" customWidth="1"/>
    <col min="15117" max="15118" width="12.85546875" style="985" customWidth="1"/>
    <col min="15119" max="15120" width="0" style="985" hidden="1" customWidth="1"/>
    <col min="15121" max="15121" width="2.85546875" style="985" customWidth="1"/>
    <col min="15122" max="15360" width="9.140625" style="985"/>
    <col min="15361" max="15361" width="0" style="985" hidden="1" customWidth="1"/>
    <col min="15362" max="15362" width="28.28515625" style="985" customWidth="1"/>
    <col min="15363" max="15363" width="14.5703125" style="985" bestFit="1" customWidth="1"/>
    <col min="15364" max="15364" width="14.42578125" style="985" customWidth="1"/>
    <col min="15365" max="15365" width="12.85546875" style="985" customWidth="1"/>
    <col min="15366" max="15366" width="14.5703125" style="985" bestFit="1" customWidth="1"/>
    <col min="15367" max="15368" width="12.85546875" style="985" customWidth="1"/>
    <col min="15369" max="15369" width="14.5703125" style="985" bestFit="1" customWidth="1"/>
    <col min="15370" max="15371" width="12.85546875" style="985" customWidth="1"/>
    <col min="15372" max="15372" width="14.42578125" style="985" bestFit="1" customWidth="1"/>
    <col min="15373" max="15374" width="12.85546875" style="985" customWidth="1"/>
    <col min="15375" max="15376" width="0" style="985" hidden="1" customWidth="1"/>
    <col min="15377" max="15377" width="2.85546875" style="985" customWidth="1"/>
    <col min="15378" max="15616" width="9.140625" style="985"/>
    <col min="15617" max="15617" width="0" style="985" hidden="1" customWidth="1"/>
    <col min="15618" max="15618" width="28.28515625" style="985" customWidth="1"/>
    <col min="15619" max="15619" width="14.5703125" style="985" bestFit="1" customWidth="1"/>
    <col min="15620" max="15620" width="14.42578125" style="985" customWidth="1"/>
    <col min="15621" max="15621" width="12.85546875" style="985" customWidth="1"/>
    <col min="15622" max="15622" width="14.5703125" style="985" bestFit="1" customWidth="1"/>
    <col min="15623" max="15624" width="12.85546875" style="985" customWidth="1"/>
    <col min="15625" max="15625" width="14.5703125" style="985" bestFit="1" customWidth="1"/>
    <col min="15626" max="15627" width="12.85546875" style="985" customWidth="1"/>
    <col min="15628" max="15628" width="14.42578125" style="985" bestFit="1" customWidth="1"/>
    <col min="15629" max="15630" width="12.85546875" style="985" customWidth="1"/>
    <col min="15631" max="15632" width="0" style="985" hidden="1" customWidth="1"/>
    <col min="15633" max="15633" width="2.85546875" style="985" customWidth="1"/>
    <col min="15634" max="15872" width="9.140625" style="985"/>
    <col min="15873" max="15873" width="0" style="985" hidden="1" customWidth="1"/>
    <col min="15874" max="15874" width="28.28515625" style="985" customWidth="1"/>
    <col min="15875" max="15875" width="14.5703125" style="985" bestFit="1" customWidth="1"/>
    <col min="15876" max="15876" width="14.42578125" style="985" customWidth="1"/>
    <col min="15877" max="15877" width="12.85546875" style="985" customWidth="1"/>
    <col min="15878" max="15878" width="14.5703125" style="985" bestFit="1" customWidth="1"/>
    <col min="15879" max="15880" width="12.85546875" style="985" customWidth="1"/>
    <col min="15881" max="15881" width="14.5703125" style="985" bestFit="1" customWidth="1"/>
    <col min="15882" max="15883" width="12.85546875" style="985" customWidth="1"/>
    <col min="15884" max="15884" width="14.42578125" style="985" bestFit="1" customWidth="1"/>
    <col min="15885" max="15886" width="12.85546875" style="985" customWidth="1"/>
    <col min="15887" max="15888" width="0" style="985" hidden="1" customWidth="1"/>
    <col min="15889" max="15889" width="2.85546875" style="985" customWidth="1"/>
    <col min="15890" max="16128" width="9.140625" style="985"/>
    <col min="16129" max="16129" width="0" style="985" hidden="1" customWidth="1"/>
    <col min="16130" max="16130" width="28.28515625" style="985" customWidth="1"/>
    <col min="16131" max="16131" width="14.5703125" style="985" bestFit="1" customWidth="1"/>
    <col min="16132" max="16132" width="14.42578125" style="985" customWidth="1"/>
    <col min="16133" max="16133" width="12.85546875" style="985" customWidth="1"/>
    <col min="16134" max="16134" width="14.5703125" style="985" bestFit="1" customWidth="1"/>
    <col min="16135" max="16136" width="12.85546875" style="985" customWidth="1"/>
    <col min="16137" max="16137" width="14.5703125" style="985" bestFit="1" customWidth="1"/>
    <col min="16138" max="16139" width="12.85546875" style="985" customWidth="1"/>
    <col min="16140" max="16140" width="14.42578125" style="985" bestFit="1" customWidth="1"/>
    <col min="16141" max="16142" width="12.85546875" style="985" customWidth="1"/>
    <col min="16143" max="16144" width="0" style="985" hidden="1" customWidth="1"/>
    <col min="16145" max="16145" width="2.85546875" style="985" customWidth="1"/>
    <col min="16146" max="16384" width="9.140625" style="985"/>
  </cols>
  <sheetData>
    <row r="1" spans="1:27" s="137" customFormat="1" ht="2.25" customHeight="1">
      <c r="B1" s="528"/>
      <c r="C1" s="529"/>
      <c r="D1" s="529"/>
      <c r="E1" s="529"/>
      <c r="F1" s="529"/>
      <c r="G1" s="529"/>
      <c r="H1" s="529"/>
      <c r="I1" s="529"/>
      <c r="J1" s="529"/>
      <c r="K1" s="541"/>
      <c r="L1" s="529"/>
      <c r="M1" s="529"/>
      <c r="N1" s="529"/>
      <c r="O1" s="529"/>
      <c r="P1" s="529"/>
      <c r="Q1" s="410"/>
    </row>
    <row r="2" spans="1:27" s="137" customFormat="1" ht="41.25" customHeight="1">
      <c r="B2" s="1082" t="s">
        <v>1044</v>
      </c>
      <c r="C2" s="1082"/>
      <c r="D2" s="1082"/>
      <c r="E2" s="1082"/>
      <c r="F2" s="1082"/>
      <c r="G2" s="1082"/>
      <c r="H2" s="1082"/>
      <c r="I2" s="1082"/>
      <c r="J2" s="1082"/>
      <c r="K2" s="1082"/>
      <c r="L2" s="1082"/>
      <c r="M2" s="1082"/>
      <c r="N2" s="1082"/>
      <c r="O2" s="1082"/>
      <c r="P2" s="1082"/>
      <c r="Q2" s="410"/>
    </row>
    <row r="3" spans="1:27" s="137" customFormat="1" ht="35.25" customHeight="1">
      <c r="B3" s="1082" t="s">
        <v>1036</v>
      </c>
      <c r="C3" s="1082"/>
      <c r="D3" s="1082"/>
      <c r="E3" s="1082"/>
      <c r="F3" s="1082"/>
      <c r="G3" s="1082"/>
      <c r="H3" s="1082"/>
      <c r="I3" s="1082"/>
      <c r="J3" s="1082"/>
      <c r="K3" s="1082"/>
      <c r="L3" s="1082"/>
      <c r="M3" s="1082"/>
      <c r="N3" s="1082"/>
      <c r="O3" s="1082"/>
      <c r="P3" s="1082"/>
      <c r="Q3" s="410"/>
    </row>
    <row r="4" spans="1:27" s="137" customFormat="1" ht="26.25" hidden="1">
      <c r="A4" s="137" t="s">
        <v>1493</v>
      </c>
      <c r="B4" s="1082"/>
      <c r="C4" s="1082"/>
      <c r="D4" s="1082"/>
      <c r="E4" s="1082"/>
      <c r="F4" s="1082"/>
      <c r="G4" s="1082"/>
      <c r="H4" s="1082"/>
      <c r="I4" s="1082"/>
      <c r="J4" s="1082"/>
      <c r="K4" s="1082"/>
      <c r="L4" s="1082"/>
      <c r="M4" s="1082"/>
      <c r="N4" s="1082"/>
      <c r="O4" s="1082"/>
      <c r="P4" s="1082"/>
      <c r="Q4" s="410"/>
    </row>
    <row r="5" spans="1:27" s="530" customFormat="1" ht="44.25" customHeight="1">
      <c r="B5" s="1133" t="s">
        <v>1366</v>
      </c>
      <c r="C5" s="1133"/>
      <c r="D5" s="1133"/>
      <c r="E5" s="1133"/>
      <c r="F5" s="1133"/>
      <c r="G5" s="1133"/>
      <c r="H5" s="1133"/>
      <c r="I5" s="1133"/>
      <c r="J5" s="1133"/>
      <c r="K5" s="1133"/>
      <c r="L5" s="1133"/>
      <c r="M5" s="1133"/>
      <c r="N5" s="1133"/>
      <c r="O5" s="1133"/>
      <c r="P5" s="1133"/>
      <c r="Q5" s="744"/>
    </row>
    <row r="6" spans="1:27" s="141" customFormat="1" ht="9">
      <c r="D6" s="531"/>
      <c r="E6" s="531"/>
      <c r="F6" s="531"/>
      <c r="G6" s="531"/>
      <c r="H6" s="531"/>
      <c r="I6" s="531"/>
      <c r="K6" s="542"/>
      <c r="Q6" s="423"/>
    </row>
    <row r="7" spans="1:27" s="141" customFormat="1" ht="15.75">
      <c r="B7" s="543"/>
      <c r="C7" s="1137" t="s">
        <v>1027</v>
      </c>
      <c r="D7" s="1137"/>
      <c r="E7" s="1137"/>
      <c r="F7" s="1137" t="s">
        <v>1544</v>
      </c>
      <c r="G7" s="1137"/>
      <c r="H7" s="1137"/>
      <c r="I7" s="1137" t="s">
        <v>1545</v>
      </c>
      <c r="J7" s="1137"/>
      <c r="K7" s="1137"/>
      <c r="L7" s="1137" t="s">
        <v>1546</v>
      </c>
      <c r="M7" s="1137"/>
      <c r="N7" s="1137"/>
      <c r="O7" s="751" t="s">
        <v>1344</v>
      </c>
      <c r="P7" s="751"/>
      <c r="Q7" s="1136"/>
    </row>
    <row r="8" spans="1:27" s="141" customFormat="1" ht="33" customHeight="1" thickBot="1">
      <c r="B8" s="544" t="s">
        <v>1028</v>
      </c>
      <c r="C8" s="532" t="s">
        <v>1037</v>
      </c>
      <c r="D8" s="533" t="s">
        <v>1030</v>
      </c>
      <c r="E8" s="532" t="s">
        <v>1031</v>
      </c>
      <c r="F8" s="532" t="s">
        <v>1037</v>
      </c>
      <c r="G8" s="533" t="s">
        <v>1030</v>
      </c>
      <c r="H8" s="532" t="s">
        <v>1031</v>
      </c>
      <c r="I8" s="532" t="s">
        <v>1037</v>
      </c>
      <c r="J8" s="533" t="s">
        <v>1030</v>
      </c>
      <c r="K8" s="532" t="s">
        <v>1031</v>
      </c>
      <c r="L8" s="532" t="s">
        <v>1037</v>
      </c>
      <c r="M8" s="533" t="s">
        <v>1030</v>
      </c>
      <c r="N8" s="532" t="s">
        <v>1031</v>
      </c>
      <c r="O8" s="532" t="s">
        <v>1345</v>
      </c>
      <c r="P8" s="532" t="s">
        <v>1346</v>
      </c>
      <c r="Q8" s="1136"/>
    </row>
    <row r="9" spans="1:27" s="78" customFormat="1" ht="18.75" customHeight="1" thickTop="1">
      <c r="B9" s="332" t="s">
        <v>1347</v>
      </c>
      <c r="C9" s="545"/>
      <c r="D9" s="545"/>
      <c r="E9" s="545"/>
      <c r="F9" s="545"/>
      <c r="G9" s="545"/>
      <c r="H9" s="545"/>
      <c r="I9" s="545"/>
      <c r="J9" s="545"/>
      <c r="K9" s="545"/>
      <c r="L9" s="545"/>
      <c r="M9" s="545"/>
      <c r="N9" s="545"/>
      <c r="O9" s="545"/>
      <c r="P9" s="545"/>
      <c r="Q9" s="415"/>
      <c r="V9" s="1045"/>
      <c r="X9" s="370"/>
      <c r="Z9" s="196"/>
      <c r="AA9" s="196"/>
    </row>
    <row r="10" spans="1:27" s="78" customFormat="1" ht="22.5" customHeight="1">
      <c r="A10" s="78" t="s">
        <v>1038</v>
      </c>
      <c r="B10" s="78" t="s">
        <v>306</v>
      </c>
      <c r="C10" s="370">
        <v>7523279.7613199996</v>
      </c>
      <c r="D10" s="539">
        <v>0.10717960892296537</v>
      </c>
      <c r="E10" s="78">
        <v>2</v>
      </c>
      <c r="F10" s="370">
        <v>8691675.5297299996</v>
      </c>
      <c r="G10" s="372">
        <v>0.10387318603550906</v>
      </c>
      <c r="H10" s="370">
        <v>2</v>
      </c>
      <c r="I10" s="370">
        <v>9904590.8020500019</v>
      </c>
      <c r="J10" s="372">
        <v>0.10177298333186757</v>
      </c>
      <c r="K10" s="370">
        <v>2</v>
      </c>
      <c r="L10" s="370">
        <v>11705261.2837</v>
      </c>
      <c r="M10" s="372">
        <v>0.1024325558745957</v>
      </c>
      <c r="N10" s="370">
        <v>2</v>
      </c>
      <c r="O10" s="539">
        <v>0.18180160267472179</v>
      </c>
      <c r="P10" s="539">
        <v>0.18521721424314608</v>
      </c>
      <c r="Q10" s="415"/>
      <c r="V10" s="1045"/>
      <c r="X10" s="370"/>
    </row>
    <row r="11" spans="1:27" s="78" customFormat="1" ht="22.5" customHeight="1">
      <c r="A11" s="78" t="s">
        <v>1038</v>
      </c>
      <c r="B11" s="78" t="s">
        <v>307</v>
      </c>
      <c r="C11" s="370">
        <v>5237964.6041100016</v>
      </c>
      <c r="D11" s="539">
        <v>7.4622108393101141E-2</v>
      </c>
      <c r="E11" s="78">
        <v>6</v>
      </c>
      <c r="F11" s="370">
        <v>7352704.7011400005</v>
      </c>
      <c r="G11" s="372">
        <v>8.7871304062520916E-2</v>
      </c>
      <c r="H11" s="370">
        <v>3</v>
      </c>
      <c r="I11" s="370">
        <v>9380147.666079998</v>
      </c>
      <c r="J11" s="372">
        <v>9.6384154696509877E-2</v>
      </c>
      <c r="K11" s="370">
        <v>3</v>
      </c>
      <c r="L11" s="370">
        <v>10700680.70479</v>
      </c>
      <c r="M11" s="372">
        <v>9.3641487158938164E-2</v>
      </c>
      <c r="N11" s="370">
        <v>3</v>
      </c>
      <c r="O11" s="539">
        <v>0.14077955760603267</v>
      </c>
      <c r="P11" s="539">
        <v>0.14407660835055891</v>
      </c>
      <c r="Q11" s="415"/>
      <c r="V11" s="1045"/>
      <c r="X11" s="370"/>
    </row>
    <row r="12" spans="1:27" s="78" customFormat="1" ht="22.5" customHeight="1">
      <c r="A12" s="78" t="s">
        <v>1038</v>
      </c>
      <c r="B12" s="78" t="s">
        <v>308</v>
      </c>
      <c r="C12" s="370">
        <v>8976389.0423299987</v>
      </c>
      <c r="D12" s="539">
        <v>0.12788117651077724</v>
      </c>
      <c r="E12" s="78">
        <v>1</v>
      </c>
      <c r="F12" s="370">
        <v>10427106.571629999</v>
      </c>
      <c r="G12" s="372">
        <v>0.12461311711674626</v>
      </c>
      <c r="H12" s="370">
        <v>1</v>
      </c>
      <c r="I12" s="370">
        <v>12063839.905579999</v>
      </c>
      <c r="J12" s="372">
        <v>0.12395999008609158</v>
      </c>
      <c r="K12" s="370">
        <v>1</v>
      </c>
      <c r="L12" s="370">
        <v>13865197.84402</v>
      </c>
      <c r="M12" s="372">
        <v>0.12133412646223016</v>
      </c>
      <c r="N12" s="370">
        <v>1</v>
      </c>
      <c r="O12" s="539">
        <v>0.14931878676596178</v>
      </c>
      <c r="P12" s="539">
        <v>0.15264051736355144</v>
      </c>
      <c r="Q12" s="415"/>
      <c r="V12" s="1045"/>
      <c r="X12" s="370"/>
    </row>
    <row r="13" spans="1:27" s="78" customFormat="1" ht="22.5" customHeight="1">
      <c r="A13" s="78" t="s">
        <v>1038</v>
      </c>
      <c r="B13" s="78" t="s">
        <v>309</v>
      </c>
      <c r="C13" s="370">
        <v>5785162.2908000005</v>
      </c>
      <c r="D13" s="539">
        <v>8.2417702326018402E-2</v>
      </c>
      <c r="E13" s="78">
        <v>4</v>
      </c>
      <c r="F13" s="370">
        <v>6384427.7508000005</v>
      </c>
      <c r="G13" s="372">
        <v>7.6299540775622593E-2</v>
      </c>
      <c r="H13" s="370">
        <v>7</v>
      </c>
      <c r="I13" s="370">
        <v>7873783.6074899994</v>
      </c>
      <c r="J13" s="372">
        <v>8.0905760152954004E-2</v>
      </c>
      <c r="K13" s="370">
        <v>5</v>
      </c>
      <c r="L13" s="370">
        <v>9447518.4549500011</v>
      </c>
      <c r="M13" s="372">
        <v>8.2675084182917274E-2</v>
      </c>
      <c r="N13" s="370">
        <v>4</v>
      </c>
      <c r="O13" s="539">
        <v>0.19987021817096595</v>
      </c>
      <c r="P13" s="539">
        <v>0.2033380511714602</v>
      </c>
      <c r="Q13" s="415"/>
      <c r="V13" s="1045"/>
      <c r="X13" s="370"/>
    </row>
    <row r="14" spans="1:27" s="78" customFormat="1" ht="22.5" customHeight="1">
      <c r="A14" s="78" t="s">
        <v>1038</v>
      </c>
      <c r="B14" s="78" t="s">
        <v>310</v>
      </c>
      <c r="C14" s="370">
        <v>6179860.1856800001</v>
      </c>
      <c r="D14" s="539">
        <v>8.804072411412929E-2</v>
      </c>
      <c r="E14" s="78">
        <v>3</v>
      </c>
      <c r="F14" s="370">
        <v>7313829.5054700002</v>
      </c>
      <c r="G14" s="372">
        <v>8.7406711197982379E-2</v>
      </c>
      <c r="H14" s="370">
        <v>4</v>
      </c>
      <c r="I14" s="370">
        <v>8046255.79024</v>
      </c>
      <c r="J14" s="372">
        <v>8.2677969518392264E-2</v>
      </c>
      <c r="K14" s="370">
        <v>4</v>
      </c>
      <c r="L14" s="370">
        <v>9438348.5377299991</v>
      </c>
      <c r="M14" s="372">
        <v>8.2594838382739261E-2</v>
      </c>
      <c r="N14" s="370">
        <v>5</v>
      </c>
      <c r="O14" s="539">
        <v>0.17301124694278158</v>
      </c>
      <c r="P14" s="539">
        <v>0.17640145285880116</v>
      </c>
      <c r="Q14" s="415"/>
      <c r="V14" s="1045"/>
      <c r="X14" s="370"/>
    </row>
    <row r="15" spans="1:27" s="78" customFormat="1" ht="22.5" customHeight="1">
      <c r="A15" s="78" t="s">
        <v>1038</v>
      </c>
      <c r="B15" s="78" t="s">
        <v>311</v>
      </c>
      <c r="C15" s="370">
        <v>3184190.4114399999</v>
      </c>
      <c r="D15" s="539">
        <v>4.5363231710330007E-2</v>
      </c>
      <c r="E15" s="78">
        <v>11</v>
      </c>
      <c r="F15" s="370">
        <v>3996497.4070699997</v>
      </c>
      <c r="G15" s="372">
        <v>4.7761667728513028E-2</v>
      </c>
      <c r="H15" s="370">
        <v>10</v>
      </c>
      <c r="I15" s="370">
        <v>4849492.0694600008</v>
      </c>
      <c r="J15" s="372">
        <v>4.983015304893007E-2</v>
      </c>
      <c r="K15" s="370">
        <v>10</v>
      </c>
      <c r="L15" s="370">
        <v>6051073.7213699985</v>
      </c>
      <c r="M15" s="372">
        <v>5.2952850179317355E-2</v>
      </c>
      <c r="N15" s="370">
        <v>9</v>
      </c>
      <c r="O15" s="539">
        <v>0.24777474314826464</v>
      </c>
      <c r="P15" s="539">
        <v>0.25138102853308619</v>
      </c>
      <c r="Q15" s="415"/>
      <c r="V15" s="1045"/>
      <c r="X15" s="370"/>
    </row>
    <row r="16" spans="1:27" s="78" customFormat="1" ht="22.5" customHeight="1">
      <c r="A16" s="78" t="s">
        <v>1038</v>
      </c>
      <c r="B16" s="78" t="s">
        <v>312</v>
      </c>
      <c r="C16" s="370">
        <v>3475263.4368800004</v>
      </c>
      <c r="D16" s="539">
        <v>4.9509972762693838E-2</v>
      </c>
      <c r="E16" s="78">
        <v>10</v>
      </c>
      <c r="F16" s="370">
        <v>4251326.8293499993</v>
      </c>
      <c r="G16" s="372">
        <v>5.0807104008004922E-2</v>
      </c>
      <c r="H16" s="370">
        <v>9</v>
      </c>
      <c r="I16" s="370">
        <v>4915509.4954199996</v>
      </c>
      <c r="J16" s="372">
        <v>5.050850418186624E-2</v>
      </c>
      <c r="K16" s="370">
        <v>9</v>
      </c>
      <c r="L16" s="370">
        <v>5699792.4337999998</v>
      </c>
      <c r="M16" s="372">
        <v>4.987879320232181E-2</v>
      </c>
      <c r="N16" s="370">
        <v>11</v>
      </c>
      <c r="O16" s="539">
        <v>0.15955272573692558</v>
      </c>
      <c r="P16" s="539">
        <v>0.16290403419281274</v>
      </c>
      <c r="Q16" s="415"/>
      <c r="V16" s="1045"/>
      <c r="X16" s="370"/>
    </row>
    <row r="17" spans="1:24" s="78" customFormat="1" ht="22.5" customHeight="1">
      <c r="A17" s="78" t="s">
        <v>1038</v>
      </c>
      <c r="B17" s="78" t="s">
        <v>313</v>
      </c>
      <c r="C17" s="370">
        <v>5064767.9853499997</v>
      </c>
      <c r="D17" s="539">
        <v>7.2154681093518719E-2</v>
      </c>
      <c r="E17" s="78">
        <v>7</v>
      </c>
      <c r="F17" s="370">
        <v>6408913.34296</v>
      </c>
      <c r="G17" s="372">
        <v>7.6592165190895053E-2</v>
      </c>
      <c r="H17" s="370">
        <v>5</v>
      </c>
      <c r="I17" s="370">
        <v>7271858.7937099999</v>
      </c>
      <c r="J17" s="372">
        <v>7.4720781362392547E-2</v>
      </c>
      <c r="K17" s="370">
        <v>6</v>
      </c>
      <c r="L17" s="370">
        <v>8043326.5166399982</v>
      </c>
      <c r="M17" s="372">
        <v>7.0387022798085869E-2</v>
      </c>
      <c r="N17" s="370">
        <v>7</v>
      </c>
      <c r="O17" s="539">
        <v>0.10608948066996304</v>
      </c>
      <c r="P17" s="539">
        <v>0.10928627107652389</v>
      </c>
      <c r="Q17" s="415"/>
      <c r="V17" s="1045"/>
      <c r="X17" s="370"/>
    </row>
    <row r="18" spans="1:24" s="78" customFormat="1" ht="22.5" customHeight="1">
      <c r="A18" s="78" t="s">
        <v>1038</v>
      </c>
      <c r="B18" s="78" t="s">
        <v>314</v>
      </c>
      <c r="C18" s="370">
        <v>100101.79445999999</v>
      </c>
      <c r="D18" s="539">
        <v>1.4260896208952653E-3</v>
      </c>
      <c r="E18" s="78">
        <v>35</v>
      </c>
      <c r="F18" s="370">
        <v>93890.523699999991</v>
      </c>
      <c r="G18" s="372">
        <v>1.1220745415429045E-3</v>
      </c>
      <c r="H18" s="370">
        <v>36</v>
      </c>
      <c r="I18" s="370">
        <v>102847.98117</v>
      </c>
      <c r="J18" s="372">
        <v>1.0567974066292777E-3</v>
      </c>
      <c r="K18" s="370">
        <v>36</v>
      </c>
      <c r="L18" s="370">
        <v>113560.36322</v>
      </c>
      <c r="M18" s="372">
        <v>9.9376493772679797E-4</v>
      </c>
      <c r="N18" s="370">
        <v>36</v>
      </c>
      <c r="O18" s="539">
        <v>0.10415743632627295</v>
      </c>
      <c r="P18" s="539">
        <v>0.10734864278964373</v>
      </c>
      <c r="Q18" s="415"/>
      <c r="V18" s="1045"/>
      <c r="X18" s="370"/>
    </row>
    <row r="19" spans="1:24" s="78" customFormat="1" ht="22.5" customHeight="1">
      <c r="A19" s="78" t="s">
        <v>1038</v>
      </c>
      <c r="B19" s="78" t="s">
        <v>315</v>
      </c>
      <c r="C19" s="370">
        <v>156676.85006</v>
      </c>
      <c r="D19" s="539">
        <v>2.2320801631025003E-3</v>
      </c>
      <c r="E19" s="78">
        <v>25</v>
      </c>
      <c r="F19" s="370">
        <v>136365.15499000001</v>
      </c>
      <c r="G19" s="372">
        <v>1.6296838353648613E-3</v>
      </c>
      <c r="H19" s="370">
        <v>26</v>
      </c>
      <c r="I19" s="370">
        <v>186577.44923</v>
      </c>
      <c r="J19" s="372">
        <v>1.9171456963832374E-3</v>
      </c>
      <c r="K19" s="370">
        <v>24</v>
      </c>
      <c r="L19" s="370">
        <v>207636.21399000002</v>
      </c>
      <c r="M19" s="372">
        <v>1.8170212159841002E-3</v>
      </c>
      <c r="N19" s="370">
        <v>24</v>
      </c>
      <c r="O19" s="539">
        <v>0.11286875689912668</v>
      </c>
      <c r="P19" s="539">
        <v>0.11608514058958663</v>
      </c>
      <c r="Q19" s="415"/>
      <c r="V19" s="1045"/>
      <c r="X19" s="370"/>
    </row>
    <row r="20" spans="1:24" s="78" customFormat="1" ht="22.5" customHeight="1">
      <c r="A20" s="78" t="s">
        <v>1039</v>
      </c>
      <c r="B20" s="78" t="s">
        <v>1178</v>
      </c>
      <c r="C20" s="371">
        <v>3535708</v>
      </c>
      <c r="D20" s="539">
        <v>5.037108983427066E-2</v>
      </c>
      <c r="E20" s="546">
        <v>9</v>
      </c>
      <c r="F20" s="370">
        <v>3861591</v>
      </c>
      <c r="G20" s="372">
        <v>4.6149417216971036E-2</v>
      </c>
      <c r="H20" s="370">
        <v>11</v>
      </c>
      <c r="I20" s="370" t="s">
        <v>1032</v>
      </c>
      <c r="J20" s="372" t="s">
        <v>1032</v>
      </c>
      <c r="K20" s="370" t="s">
        <v>1032</v>
      </c>
      <c r="L20" s="371" t="s">
        <v>1032</v>
      </c>
      <c r="M20" s="371" t="s">
        <v>1032</v>
      </c>
      <c r="N20" s="371" t="s">
        <v>1032</v>
      </c>
      <c r="O20" s="539">
        <v>0</v>
      </c>
      <c r="P20" s="539">
        <v>0</v>
      </c>
      <c r="Q20" s="415"/>
      <c r="V20" s="1045"/>
      <c r="X20" s="370"/>
    </row>
    <row r="21" spans="1:24" s="78" customFormat="1" ht="22.5" customHeight="1">
      <c r="A21" s="78" t="s">
        <v>1039</v>
      </c>
      <c r="B21" s="78" t="s">
        <v>316</v>
      </c>
      <c r="C21" s="371">
        <v>5249228.3549099993</v>
      </c>
      <c r="D21" s="539">
        <v>7.4782576226818609E-2</v>
      </c>
      <c r="E21" s="546">
        <v>5</v>
      </c>
      <c r="F21" s="370">
        <v>6392911.6741800001</v>
      </c>
      <c r="G21" s="372">
        <v>7.6400931140293629E-2</v>
      </c>
      <c r="H21" s="370">
        <v>6</v>
      </c>
      <c r="I21" s="370">
        <v>7147490.2359999996</v>
      </c>
      <c r="J21" s="372">
        <v>7.3442852833713851E-2</v>
      </c>
      <c r="K21" s="370">
        <v>7</v>
      </c>
      <c r="L21" s="370">
        <v>8156437.89855</v>
      </c>
      <c r="M21" s="372">
        <v>7.1376858707488694E-2</v>
      </c>
      <c r="N21" s="370">
        <v>6</v>
      </c>
      <c r="O21" s="539">
        <v>0.14116111099644457</v>
      </c>
      <c r="P21" s="539">
        <v>0.14445926449643465</v>
      </c>
      <c r="Q21" s="415"/>
      <c r="V21" s="1045"/>
      <c r="X21" s="370"/>
    </row>
    <row r="22" spans="1:24" s="78" customFormat="1" ht="22.5" customHeight="1">
      <c r="B22" s="78" t="s">
        <v>317</v>
      </c>
      <c r="C22" s="371">
        <v>899472.70178</v>
      </c>
      <c r="D22" s="371">
        <v>1.281424265375832E-2</v>
      </c>
      <c r="E22" s="371">
        <v>16</v>
      </c>
      <c r="F22" s="371">
        <v>1309364.9032800004</v>
      </c>
      <c r="G22" s="372">
        <v>1.5648065061972555E-2</v>
      </c>
      <c r="H22" s="371">
        <v>15</v>
      </c>
      <c r="I22" s="371">
        <v>1460256.1251400001</v>
      </c>
      <c r="J22" s="372">
        <v>1.5004620105393073E-2</v>
      </c>
      <c r="K22" s="371">
        <v>15</v>
      </c>
      <c r="L22" s="371">
        <v>1814510.2107600002</v>
      </c>
      <c r="M22" s="372">
        <v>1.5878750080318305E-2</v>
      </c>
      <c r="N22" s="371">
        <v>14</v>
      </c>
      <c r="O22" s="539">
        <v>0.24259722628181857</v>
      </c>
      <c r="P22" s="539">
        <v>0.24618854774506094</v>
      </c>
      <c r="Q22" s="415"/>
      <c r="V22" s="1045"/>
      <c r="X22" s="370"/>
    </row>
    <row r="23" spans="1:24" s="78" customFormat="1" ht="23.25" customHeight="1">
      <c r="A23" s="78" t="s">
        <v>1038</v>
      </c>
      <c r="B23" s="78" t="s">
        <v>1179</v>
      </c>
      <c r="C23" s="370"/>
      <c r="D23" s="539"/>
      <c r="F23" s="370"/>
      <c r="G23" s="372"/>
      <c r="H23" s="370"/>
      <c r="I23" s="370">
        <v>3919876.0634199996</v>
      </c>
      <c r="J23" s="372">
        <v>4.0278037653293082E-2</v>
      </c>
      <c r="K23" s="370">
        <v>12</v>
      </c>
      <c r="L23" s="370">
        <v>7341332.0080699995</v>
      </c>
      <c r="M23" s="372">
        <v>6.4243879985640573E-2</v>
      </c>
      <c r="N23" s="370">
        <v>8</v>
      </c>
      <c r="O23" s="539">
        <v>0.87284799041959005</v>
      </c>
      <c r="P23" s="539">
        <v>0.87826084588323039</v>
      </c>
      <c r="Q23" s="415"/>
      <c r="V23" s="1045"/>
      <c r="X23" s="370"/>
    </row>
    <row r="24" spans="1:24" s="78" customFormat="1" ht="23.25" customHeight="1">
      <c r="A24" s="78" t="s">
        <v>1038</v>
      </c>
      <c r="B24" s="78" t="s">
        <v>1180</v>
      </c>
      <c r="C24" s="370"/>
      <c r="D24" s="539"/>
      <c r="F24" s="370"/>
      <c r="G24" s="372"/>
      <c r="H24" s="370"/>
      <c r="I24" s="370">
        <v>5113097.3564900002</v>
      </c>
      <c r="J24" s="372">
        <v>5.2538785542616089E-2</v>
      </c>
      <c r="K24" s="370">
        <v>8</v>
      </c>
      <c r="L24" s="370">
        <v>5789406.1226799991</v>
      </c>
      <c r="M24" s="372">
        <v>5.0663001172639548E-2</v>
      </c>
      <c r="N24" s="370">
        <v>10</v>
      </c>
      <c r="O24" s="539">
        <v>0.132269878517288</v>
      </c>
      <c r="P24" s="539">
        <v>0.13554233481358091</v>
      </c>
      <c r="Q24" s="415"/>
      <c r="V24" s="1045"/>
      <c r="X24" s="370"/>
    </row>
    <row r="25" spans="1:24" s="78" customFormat="1" ht="23.25" customHeight="1">
      <c r="A25" s="78" t="s">
        <v>1038</v>
      </c>
      <c r="B25" s="202" t="s">
        <v>1033</v>
      </c>
      <c r="C25" s="370">
        <v>55368065.419119999</v>
      </c>
      <c r="D25" s="539">
        <v>0.78879528433237944</v>
      </c>
      <c r="F25" s="370">
        <v>66620604.894299999</v>
      </c>
      <c r="G25" s="372">
        <v>0.79617496791193931</v>
      </c>
      <c r="H25" s="370"/>
      <c r="I25" s="370">
        <v>82235623.341479987</v>
      </c>
      <c r="J25" s="372">
        <v>0.84499853561703264</v>
      </c>
      <c r="K25" s="370"/>
      <c r="L25" s="370">
        <v>98374082.314270005</v>
      </c>
      <c r="M25" s="372">
        <v>0.86087003434094378</v>
      </c>
      <c r="N25" s="370"/>
      <c r="O25" s="539">
        <v>0.19624656951617836</v>
      </c>
      <c r="P25" s="539">
        <v>0.19970392954368199</v>
      </c>
      <c r="Q25" s="415"/>
      <c r="V25" s="1045"/>
      <c r="X25" s="370"/>
    </row>
    <row r="26" spans="1:24" s="78" customFormat="1" ht="10.5" customHeight="1">
      <c r="B26" s="202"/>
      <c r="C26" s="370"/>
      <c r="D26" s="539"/>
      <c r="F26" s="370"/>
      <c r="G26" s="372"/>
      <c r="H26" s="370"/>
      <c r="I26" s="370"/>
      <c r="J26" s="372"/>
      <c r="K26" s="370"/>
      <c r="L26" s="370"/>
      <c r="M26" s="372"/>
      <c r="N26" s="370"/>
      <c r="O26" s="539"/>
      <c r="P26" s="539"/>
      <c r="Q26" s="415"/>
      <c r="V26" s="1045"/>
      <c r="X26" s="370"/>
    </row>
    <row r="27" spans="1:24" s="141" customFormat="1" ht="15.75">
      <c r="B27" s="332" t="s">
        <v>1188</v>
      </c>
      <c r="C27" s="967"/>
      <c r="D27" s="662"/>
      <c r="E27" s="661"/>
      <c r="F27" s="967"/>
      <c r="G27" s="663"/>
      <c r="H27" s="661"/>
      <c r="I27" s="967"/>
      <c r="J27" s="663"/>
      <c r="K27" s="661"/>
      <c r="L27" s="967"/>
      <c r="M27" s="663"/>
      <c r="N27" s="661"/>
      <c r="O27" s="662"/>
      <c r="P27" s="662"/>
      <c r="Q27" s="138"/>
      <c r="V27" s="1047"/>
      <c r="X27" s="302"/>
    </row>
    <row r="28" spans="1:24" s="78" customFormat="1" ht="22.5" customHeight="1">
      <c r="A28" s="78" t="s">
        <v>1038</v>
      </c>
      <c r="B28" s="78" t="s">
        <v>1182</v>
      </c>
      <c r="C28" s="371" t="s">
        <v>1032</v>
      </c>
      <c r="D28" s="371" t="s">
        <v>1032</v>
      </c>
      <c r="E28" s="371" t="s">
        <v>1032</v>
      </c>
      <c r="F28" s="371" t="s">
        <v>1032</v>
      </c>
      <c r="G28" s="371" t="s">
        <v>1032</v>
      </c>
      <c r="H28" s="371" t="s">
        <v>1032</v>
      </c>
      <c r="I28" s="371">
        <v>4170691.7444399996</v>
      </c>
      <c r="J28" s="371">
        <v>4.2855252667419276E-2</v>
      </c>
      <c r="K28" s="371">
        <v>11</v>
      </c>
      <c r="L28" s="370">
        <v>4173865.8274199995</v>
      </c>
      <c r="M28" s="372">
        <v>3.6525433667647322E-2</v>
      </c>
      <c r="N28" s="370">
        <v>12</v>
      </c>
      <c r="O28" s="539">
        <v>7.610447317836222E-4</v>
      </c>
      <c r="P28" s="539">
        <v>3.6534176934364115E-3</v>
      </c>
      <c r="Q28" s="415"/>
      <c r="V28" s="1045"/>
      <c r="X28" s="370"/>
    </row>
    <row r="29" spans="1:24" s="78" customFormat="1" ht="23.25" customHeight="1">
      <c r="A29" s="78" t="s">
        <v>1038</v>
      </c>
      <c r="B29" s="78" t="s">
        <v>1183</v>
      </c>
      <c r="C29" s="371" t="s">
        <v>1032</v>
      </c>
      <c r="D29" s="371" t="s">
        <v>1032</v>
      </c>
      <c r="E29" s="371" t="s">
        <v>1032</v>
      </c>
      <c r="F29" s="371" t="s">
        <v>1032</v>
      </c>
      <c r="G29" s="371" t="s">
        <v>1032</v>
      </c>
      <c r="H29" s="371" t="s">
        <v>1032</v>
      </c>
      <c r="I29" s="371">
        <v>2317609.5245799995</v>
      </c>
      <c r="J29" s="371">
        <v>2.3814213048159307E-2</v>
      </c>
      <c r="K29" s="371">
        <v>13</v>
      </c>
      <c r="L29" s="370">
        <v>2617336.6568700005</v>
      </c>
      <c r="M29" s="372">
        <v>2.2904271579208865E-2</v>
      </c>
      <c r="N29" s="370">
        <v>13</v>
      </c>
      <c r="O29" s="539">
        <v>0.12932598399823969</v>
      </c>
      <c r="P29" s="539">
        <v>0.13258993192887059</v>
      </c>
      <c r="Q29" s="415"/>
      <c r="V29" s="1045"/>
      <c r="X29" s="370"/>
    </row>
    <row r="30" spans="1:24" s="78" customFormat="1" ht="23.25" customHeight="1">
      <c r="A30" s="78" t="s">
        <v>1038</v>
      </c>
      <c r="B30" s="78" t="s">
        <v>1184</v>
      </c>
      <c r="C30" s="371" t="s">
        <v>1032</v>
      </c>
      <c r="D30" s="371" t="s">
        <v>1032</v>
      </c>
      <c r="E30" s="371" t="s">
        <v>1032</v>
      </c>
      <c r="F30" s="371" t="s">
        <v>1032</v>
      </c>
      <c r="G30" s="371" t="s">
        <v>1032</v>
      </c>
      <c r="H30" s="371" t="s">
        <v>1032</v>
      </c>
      <c r="I30" s="371">
        <v>674237.07696000009</v>
      </c>
      <c r="J30" s="371">
        <v>6.9280114814006012E-3</v>
      </c>
      <c r="K30" s="371">
        <v>18</v>
      </c>
      <c r="L30" s="370">
        <v>781753.28934000002</v>
      </c>
      <c r="M30" s="372">
        <v>6.8411106381690619E-3</v>
      </c>
      <c r="N30" s="550">
        <v>18</v>
      </c>
      <c r="O30" s="539">
        <v>0.15946351224819755</v>
      </c>
      <c r="P30" s="539">
        <v>0.16281456286163176</v>
      </c>
      <c r="Q30" s="415"/>
      <c r="V30" s="1045"/>
      <c r="X30" s="370"/>
    </row>
    <row r="31" spans="1:24" s="78" customFormat="1" ht="23.25" customHeight="1">
      <c r="A31" s="78" t="s">
        <v>1038</v>
      </c>
      <c r="B31" s="202" t="s">
        <v>1033</v>
      </c>
      <c r="C31" s="370"/>
      <c r="D31" s="539"/>
      <c r="E31" s="549"/>
      <c r="F31" s="370"/>
      <c r="G31" s="372"/>
      <c r="H31" s="550"/>
      <c r="I31" s="370">
        <v>7162538.3459799988</v>
      </c>
      <c r="J31" s="372">
        <v>7.3597477196979177E-2</v>
      </c>
      <c r="K31" s="550"/>
      <c r="L31" s="370">
        <v>7572955.7736299997</v>
      </c>
      <c r="M31" s="372">
        <v>6.6270815885025244E-2</v>
      </c>
      <c r="N31" s="550"/>
      <c r="O31" s="539">
        <v>5.7300555728312386E-2</v>
      </c>
      <c r="P31" s="539">
        <v>6.0356337681284344E-2</v>
      </c>
      <c r="Q31" s="415"/>
      <c r="V31" s="1045"/>
      <c r="X31" s="370"/>
    </row>
    <row r="32" spans="1:24" s="78" customFormat="1" ht="10.5" customHeight="1">
      <c r="B32" s="202"/>
      <c r="C32" s="370"/>
      <c r="D32" s="539"/>
      <c r="F32" s="370"/>
      <c r="G32" s="372"/>
      <c r="H32" s="370"/>
      <c r="I32" s="370"/>
      <c r="J32" s="372"/>
      <c r="K32" s="370"/>
      <c r="L32" s="370"/>
      <c r="M32" s="372"/>
      <c r="N32" s="370"/>
      <c r="O32" s="539"/>
      <c r="P32" s="539"/>
      <c r="Q32" s="415"/>
      <c r="V32" s="1045"/>
      <c r="X32" s="370"/>
    </row>
    <row r="33" spans="1:24" s="78" customFormat="1" ht="15.75">
      <c r="B33" s="332" t="s">
        <v>1476</v>
      </c>
      <c r="C33" s="545"/>
      <c r="D33" s="547"/>
      <c r="E33" s="545"/>
      <c r="F33" s="545"/>
      <c r="G33" s="548"/>
      <c r="H33" s="545"/>
      <c r="I33" s="545"/>
      <c r="J33" s="548"/>
      <c r="K33" s="545"/>
      <c r="L33" s="545"/>
      <c r="M33" s="548"/>
      <c r="N33" s="545"/>
      <c r="O33" s="547"/>
      <c r="P33" s="547"/>
      <c r="Q33" s="415"/>
      <c r="V33" s="1045"/>
      <c r="X33" s="370"/>
    </row>
    <row r="34" spans="1:24" s="78" customFormat="1" ht="24" customHeight="1">
      <c r="A34" s="78" t="s">
        <v>1038</v>
      </c>
      <c r="B34" s="78" t="s">
        <v>1457</v>
      </c>
      <c r="C34" s="371" t="s">
        <v>1032</v>
      </c>
      <c r="D34" s="371" t="s">
        <v>1032</v>
      </c>
      <c r="E34" s="371" t="s">
        <v>1032</v>
      </c>
      <c r="F34" s="371" t="s">
        <v>1032</v>
      </c>
      <c r="G34" s="371" t="s">
        <v>1032</v>
      </c>
      <c r="H34" s="371" t="s">
        <v>1032</v>
      </c>
      <c r="I34" s="371" t="s">
        <v>1032</v>
      </c>
      <c r="J34" s="371" t="s">
        <v>1032</v>
      </c>
      <c r="K34" s="371" t="s">
        <v>1032</v>
      </c>
      <c r="L34" s="370">
        <v>1562375.7991500001</v>
      </c>
      <c r="M34" s="372">
        <v>1.3672325842602709E-2</v>
      </c>
      <c r="N34" s="370">
        <v>15</v>
      </c>
      <c r="O34" s="539" t="e">
        <v>#VALUE!</v>
      </c>
      <c r="P34" s="539" t="e">
        <v>#VALUE!</v>
      </c>
      <c r="Q34" s="415"/>
      <c r="V34" s="1045"/>
      <c r="X34" s="370"/>
    </row>
    <row r="35" spans="1:24" s="78" customFormat="1" ht="24" customHeight="1">
      <c r="A35" s="78" t="s">
        <v>1038</v>
      </c>
      <c r="B35" s="78" t="s">
        <v>1464</v>
      </c>
      <c r="C35" s="371" t="s">
        <v>1032</v>
      </c>
      <c r="D35" s="371" t="s">
        <v>1032</v>
      </c>
      <c r="E35" s="371" t="s">
        <v>1032</v>
      </c>
      <c r="F35" s="371" t="s">
        <v>1032</v>
      </c>
      <c r="G35" s="371" t="s">
        <v>1032</v>
      </c>
      <c r="H35" s="371" t="s">
        <v>1032</v>
      </c>
      <c r="I35" s="371" t="s">
        <v>1032</v>
      </c>
      <c r="J35" s="371" t="s">
        <v>1032</v>
      </c>
      <c r="K35" s="371" t="s">
        <v>1032</v>
      </c>
      <c r="L35" s="370">
        <v>814633.38396999985</v>
      </c>
      <c r="M35" s="372">
        <v>7.1288438248719938E-3</v>
      </c>
      <c r="N35" s="370">
        <v>17</v>
      </c>
      <c r="O35" s="539" t="e">
        <v>#VALUE!</v>
      </c>
      <c r="P35" s="539" t="e">
        <v>#VALUE!</v>
      </c>
      <c r="Q35" s="415"/>
      <c r="V35" s="1045"/>
      <c r="X35" s="370"/>
    </row>
    <row r="36" spans="1:24" s="78" customFormat="1" ht="24" customHeight="1">
      <c r="A36" s="78" t="s">
        <v>1038</v>
      </c>
      <c r="B36" s="78" t="s">
        <v>1461</v>
      </c>
      <c r="C36" s="371" t="s">
        <v>1032</v>
      </c>
      <c r="D36" s="371" t="s">
        <v>1032</v>
      </c>
      <c r="E36" s="371" t="s">
        <v>1032</v>
      </c>
      <c r="F36" s="371" t="s">
        <v>1032</v>
      </c>
      <c r="G36" s="371" t="s">
        <v>1032</v>
      </c>
      <c r="H36" s="371" t="s">
        <v>1032</v>
      </c>
      <c r="I36" s="371" t="s">
        <v>1032</v>
      </c>
      <c r="J36" s="371" t="s">
        <v>1032</v>
      </c>
      <c r="K36" s="371" t="s">
        <v>1032</v>
      </c>
      <c r="L36" s="370">
        <v>536020.2355999999</v>
      </c>
      <c r="M36" s="372">
        <v>4.6907045816627279E-3</v>
      </c>
      <c r="N36" s="370">
        <v>20</v>
      </c>
      <c r="O36" s="539" t="e">
        <v>#VALUE!</v>
      </c>
      <c r="P36" s="539" t="e">
        <v>#VALUE!</v>
      </c>
      <c r="Q36" s="415"/>
      <c r="V36" s="1045"/>
      <c r="X36" s="370"/>
    </row>
    <row r="37" spans="1:24" s="78" customFormat="1" ht="24" customHeight="1">
      <c r="A37" s="78" t="s">
        <v>1038</v>
      </c>
      <c r="B37" s="78" t="s">
        <v>1460</v>
      </c>
      <c r="C37" s="371" t="s">
        <v>1032</v>
      </c>
      <c r="D37" s="371" t="s">
        <v>1032</v>
      </c>
      <c r="E37" s="371" t="s">
        <v>1032</v>
      </c>
      <c r="F37" s="371" t="s">
        <v>1032</v>
      </c>
      <c r="G37" s="371" t="s">
        <v>1032</v>
      </c>
      <c r="H37" s="371" t="s">
        <v>1032</v>
      </c>
      <c r="I37" s="371" t="s">
        <v>1032</v>
      </c>
      <c r="J37" s="371" t="s">
        <v>1032</v>
      </c>
      <c r="K37" s="371" t="s">
        <v>1032</v>
      </c>
      <c r="L37" s="370">
        <v>190169.94112999996</v>
      </c>
      <c r="M37" s="372">
        <v>1.6641741391619624E-3</v>
      </c>
      <c r="N37" s="370">
        <v>25</v>
      </c>
      <c r="O37" s="539" t="e">
        <v>#VALUE!</v>
      </c>
      <c r="P37" s="539" t="e">
        <v>#VALUE!</v>
      </c>
      <c r="Q37" s="415"/>
      <c r="V37" s="1045"/>
      <c r="X37" s="370"/>
    </row>
    <row r="38" spans="1:24" s="78" customFormat="1" ht="24" customHeight="1">
      <c r="A38" s="78" t="s">
        <v>1038</v>
      </c>
      <c r="B38" s="78" t="s">
        <v>1458</v>
      </c>
      <c r="C38" s="371" t="s">
        <v>1032</v>
      </c>
      <c r="D38" s="371" t="s">
        <v>1032</v>
      </c>
      <c r="E38" s="371" t="s">
        <v>1032</v>
      </c>
      <c r="F38" s="371" t="s">
        <v>1032</v>
      </c>
      <c r="G38" s="371" t="s">
        <v>1032</v>
      </c>
      <c r="H38" s="371" t="s">
        <v>1032</v>
      </c>
      <c r="I38" s="371" t="s">
        <v>1032</v>
      </c>
      <c r="J38" s="371" t="s">
        <v>1032</v>
      </c>
      <c r="K38" s="371" t="s">
        <v>1032</v>
      </c>
      <c r="L38" s="370">
        <v>125834.79667999998</v>
      </c>
      <c r="M38" s="372">
        <v>1.101178310290407E-3</v>
      </c>
      <c r="N38" s="370">
        <v>34</v>
      </c>
      <c r="O38" s="539" t="e">
        <v>#VALUE!</v>
      </c>
      <c r="P38" s="539" t="e">
        <v>#VALUE!</v>
      </c>
      <c r="Q38" s="415"/>
      <c r="V38" s="1045"/>
      <c r="X38" s="370"/>
    </row>
    <row r="39" spans="1:24" s="78" customFormat="1" ht="24" customHeight="1">
      <c r="A39" s="78" t="s">
        <v>1038</v>
      </c>
      <c r="B39" s="78" t="s">
        <v>1462</v>
      </c>
      <c r="C39" s="371" t="s">
        <v>1032</v>
      </c>
      <c r="D39" s="371" t="s">
        <v>1032</v>
      </c>
      <c r="E39" s="371" t="s">
        <v>1032</v>
      </c>
      <c r="F39" s="371" t="s">
        <v>1032</v>
      </c>
      <c r="G39" s="371" t="s">
        <v>1032</v>
      </c>
      <c r="H39" s="371" t="s">
        <v>1032</v>
      </c>
      <c r="I39" s="371" t="s">
        <v>1032</v>
      </c>
      <c r="J39" s="371" t="s">
        <v>1032</v>
      </c>
      <c r="K39" s="371" t="s">
        <v>1032</v>
      </c>
      <c r="L39" s="370">
        <v>70627.803620000006</v>
      </c>
      <c r="M39" s="372">
        <v>6.1806278948083331E-4</v>
      </c>
      <c r="N39" s="370">
        <v>45</v>
      </c>
      <c r="O39" s="539" t="e">
        <v>#VALUE!</v>
      </c>
      <c r="P39" s="539" t="e">
        <v>#VALUE!</v>
      </c>
      <c r="Q39" s="415"/>
      <c r="V39" s="1045"/>
      <c r="X39" s="370"/>
    </row>
    <row r="40" spans="1:24" s="78" customFormat="1" ht="24" customHeight="1">
      <c r="A40" s="78" t="s">
        <v>1038</v>
      </c>
      <c r="B40" s="78" t="s">
        <v>1463</v>
      </c>
      <c r="C40" s="371" t="s">
        <v>1032</v>
      </c>
      <c r="D40" s="371" t="s">
        <v>1032</v>
      </c>
      <c r="E40" s="371" t="s">
        <v>1032</v>
      </c>
      <c r="F40" s="371" t="s">
        <v>1032</v>
      </c>
      <c r="G40" s="371" t="s">
        <v>1032</v>
      </c>
      <c r="H40" s="371" t="s">
        <v>1032</v>
      </c>
      <c r="I40" s="371" t="s">
        <v>1032</v>
      </c>
      <c r="J40" s="371" t="s">
        <v>1032</v>
      </c>
      <c r="K40" s="371" t="s">
        <v>1032</v>
      </c>
      <c r="L40" s="370">
        <v>48542.243320000001</v>
      </c>
      <c r="M40" s="372">
        <v>4.2479240152274394E-4</v>
      </c>
      <c r="N40" s="370">
        <v>50</v>
      </c>
      <c r="O40" s="539" t="e">
        <v>#VALUE!</v>
      </c>
      <c r="P40" s="539" t="e">
        <v>#VALUE!</v>
      </c>
      <c r="Q40" s="415"/>
      <c r="V40" s="1045"/>
      <c r="X40" s="370"/>
    </row>
    <row r="41" spans="1:24" s="78" customFormat="1" ht="24" customHeight="1">
      <c r="A41" s="78" t="s">
        <v>1038</v>
      </c>
      <c r="B41" s="78" t="s">
        <v>1459</v>
      </c>
      <c r="C41" s="371" t="s">
        <v>1032</v>
      </c>
      <c r="D41" s="371" t="s">
        <v>1032</v>
      </c>
      <c r="E41" s="371" t="s">
        <v>1032</v>
      </c>
      <c r="F41" s="371" t="s">
        <v>1032</v>
      </c>
      <c r="G41" s="371" t="s">
        <v>1032</v>
      </c>
      <c r="H41" s="371" t="s">
        <v>1032</v>
      </c>
      <c r="I41" s="371" t="s">
        <v>1032</v>
      </c>
      <c r="J41" s="371" t="s">
        <v>1032</v>
      </c>
      <c r="K41" s="371" t="s">
        <v>1032</v>
      </c>
      <c r="L41" s="370">
        <v>45015.723720000002</v>
      </c>
      <c r="M41" s="372">
        <v>3.9393188442579685E-4</v>
      </c>
      <c r="N41" s="370">
        <v>51</v>
      </c>
      <c r="O41" s="539" t="e">
        <v>#VALUE!</v>
      </c>
      <c r="P41" s="539" t="e">
        <v>#VALUE!</v>
      </c>
      <c r="Q41" s="415"/>
      <c r="V41" s="1045"/>
      <c r="X41" s="370"/>
    </row>
    <row r="42" spans="1:24" s="78" customFormat="1" ht="23.25" customHeight="1">
      <c r="A42" s="78" t="s">
        <v>1038</v>
      </c>
      <c r="B42" s="202" t="s">
        <v>1033</v>
      </c>
      <c r="C42" s="370"/>
      <c r="D42" s="539"/>
      <c r="F42" s="370"/>
      <c r="G42" s="372"/>
      <c r="H42" s="370"/>
      <c r="I42" s="370"/>
      <c r="J42" s="372"/>
      <c r="K42" s="370"/>
      <c r="L42" s="370">
        <v>3393219.9271900002</v>
      </c>
      <c r="M42" s="372">
        <v>2.9694013774019173E-2</v>
      </c>
      <c r="N42" s="370"/>
      <c r="O42" s="539">
        <v>0</v>
      </c>
      <c r="P42" s="539">
        <v>0</v>
      </c>
      <c r="Q42" s="415"/>
      <c r="V42" s="1045"/>
      <c r="X42" s="370"/>
    </row>
    <row r="43" spans="1:24" s="78" customFormat="1" ht="10.5" customHeight="1">
      <c r="B43" s="202"/>
      <c r="C43" s="370"/>
      <c r="D43" s="539"/>
      <c r="F43" s="370"/>
      <c r="G43" s="372"/>
      <c r="H43" s="370"/>
      <c r="I43" s="370"/>
      <c r="J43" s="372"/>
      <c r="K43" s="370"/>
      <c r="L43" s="370"/>
      <c r="M43" s="372"/>
      <c r="N43" s="370"/>
      <c r="O43" s="539"/>
      <c r="P43" s="539"/>
      <c r="Q43" s="415"/>
      <c r="V43" s="1045"/>
      <c r="X43" s="370"/>
    </row>
    <row r="44" spans="1:24" s="78" customFormat="1" ht="15.75">
      <c r="B44" s="332" t="s">
        <v>921</v>
      </c>
      <c r="C44" s="545"/>
      <c r="D44" s="547"/>
      <c r="E44" s="545"/>
      <c r="F44" s="545"/>
      <c r="G44" s="548"/>
      <c r="H44" s="545"/>
      <c r="I44" s="545"/>
      <c r="J44" s="548"/>
      <c r="K44" s="545"/>
      <c r="L44" s="545"/>
      <c r="M44" s="548"/>
      <c r="N44" s="545"/>
      <c r="O44" s="547"/>
      <c r="P44" s="547"/>
      <c r="Q44" s="415"/>
      <c r="V44" s="1045"/>
      <c r="X44" s="370"/>
    </row>
    <row r="45" spans="1:24" s="78" customFormat="1" ht="24" customHeight="1">
      <c r="A45" s="78" t="s">
        <v>1038</v>
      </c>
      <c r="B45" s="78" t="s">
        <v>903</v>
      </c>
      <c r="C45" s="370">
        <v>2116514</v>
      </c>
      <c r="D45" s="539">
        <v>3.0152692708077571E-2</v>
      </c>
      <c r="E45" s="78">
        <v>12</v>
      </c>
      <c r="F45" s="370">
        <v>2709447</v>
      </c>
      <c r="G45" s="372">
        <v>3.238028057095392E-2</v>
      </c>
      <c r="H45" s="370">
        <v>12</v>
      </c>
      <c r="I45" s="370" t="s">
        <v>1032</v>
      </c>
      <c r="J45" s="372" t="s">
        <v>1032</v>
      </c>
      <c r="K45" s="370" t="s">
        <v>1032</v>
      </c>
      <c r="L45" s="371" t="s">
        <v>1032</v>
      </c>
      <c r="M45" s="371" t="s">
        <v>1032</v>
      </c>
      <c r="N45" s="371" t="s">
        <v>1032</v>
      </c>
      <c r="O45" s="539" t="e">
        <v>#VALUE!</v>
      </c>
      <c r="P45" s="539" t="e">
        <v>#VALUE!</v>
      </c>
      <c r="Q45" s="415"/>
      <c r="V45" s="1045"/>
      <c r="X45" s="370"/>
    </row>
    <row r="46" spans="1:24" s="78" customFormat="1" ht="24" customHeight="1">
      <c r="A46" s="78" t="s">
        <v>1038</v>
      </c>
      <c r="B46" s="78" t="s">
        <v>904</v>
      </c>
      <c r="C46" s="370">
        <v>430987</v>
      </c>
      <c r="D46" s="539">
        <v>6.1400106836884743E-3</v>
      </c>
      <c r="E46" s="78">
        <v>19</v>
      </c>
      <c r="F46" s="370">
        <v>574498</v>
      </c>
      <c r="G46" s="372">
        <v>6.8657576352118659E-3</v>
      </c>
      <c r="H46" s="370">
        <v>19</v>
      </c>
      <c r="I46" s="370" t="s">
        <v>1032</v>
      </c>
      <c r="J46" s="372" t="s">
        <v>1032</v>
      </c>
      <c r="K46" s="370" t="s">
        <v>1032</v>
      </c>
      <c r="L46" s="371" t="s">
        <v>1032</v>
      </c>
      <c r="M46" s="371" t="s">
        <v>1032</v>
      </c>
      <c r="N46" s="371" t="s">
        <v>1032</v>
      </c>
      <c r="O46" s="539" t="e">
        <v>#VALUE!</v>
      </c>
      <c r="P46" s="539" t="e">
        <v>#VALUE!</v>
      </c>
      <c r="Q46" s="415"/>
      <c r="V46" s="1045"/>
      <c r="X46" s="370"/>
    </row>
    <row r="47" spans="1:24" s="78" customFormat="1" ht="24" customHeight="1">
      <c r="A47" s="78" t="s">
        <v>1038</v>
      </c>
      <c r="B47" s="78" t="s">
        <v>906</v>
      </c>
      <c r="C47" s="370">
        <v>3939583</v>
      </c>
      <c r="D47" s="539">
        <v>5.6124852279250861E-2</v>
      </c>
      <c r="E47" s="78">
        <v>8</v>
      </c>
      <c r="F47" s="370">
        <v>4426424</v>
      </c>
      <c r="G47" s="372">
        <v>5.2899669580546926E-2</v>
      </c>
      <c r="H47" s="370">
        <v>8</v>
      </c>
      <c r="I47" s="370" t="s">
        <v>1032</v>
      </c>
      <c r="J47" s="372" t="s">
        <v>1032</v>
      </c>
      <c r="K47" s="370" t="s">
        <v>1032</v>
      </c>
      <c r="L47" s="371" t="s">
        <v>1032</v>
      </c>
      <c r="M47" s="371" t="s">
        <v>1032</v>
      </c>
      <c r="N47" s="371" t="s">
        <v>1032</v>
      </c>
      <c r="O47" s="539" t="e">
        <v>#VALUE!</v>
      </c>
      <c r="P47" s="539" t="e">
        <v>#VALUE!</v>
      </c>
      <c r="Q47" s="415"/>
      <c r="V47" s="1045"/>
      <c r="X47" s="370"/>
    </row>
    <row r="48" spans="1:24" s="78" customFormat="1" ht="24" customHeight="1">
      <c r="A48" s="78" t="s">
        <v>1038</v>
      </c>
      <c r="B48" s="78" t="s">
        <v>905</v>
      </c>
      <c r="C48" s="370">
        <v>1410697</v>
      </c>
      <c r="D48" s="539">
        <v>2.0097345514939614E-2</v>
      </c>
      <c r="E48" s="78">
        <v>13</v>
      </c>
      <c r="F48" s="370">
        <v>1843567</v>
      </c>
      <c r="G48" s="372">
        <v>2.2032251124067679E-2</v>
      </c>
      <c r="H48" s="370">
        <v>13</v>
      </c>
      <c r="I48" s="370" t="s">
        <v>1032</v>
      </c>
      <c r="J48" s="372" t="s">
        <v>1032</v>
      </c>
      <c r="K48" s="370" t="s">
        <v>1032</v>
      </c>
      <c r="L48" s="371" t="s">
        <v>1032</v>
      </c>
      <c r="M48" s="371" t="s">
        <v>1032</v>
      </c>
      <c r="N48" s="371" t="s">
        <v>1032</v>
      </c>
      <c r="O48" s="539" t="e">
        <v>#VALUE!</v>
      </c>
      <c r="P48" s="539" t="e">
        <v>#VALUE!</v>
      </c>
      <c r="Q48" s="415"/>
      <c r="V48" s="1045"/>
      <c r="X48" s="370"/>
    </row>
    <row r="49" spans="1:24" s="78" customFormat="1" ht="24" customHeight="1">
      <c r="A49" s="78" t="s">
        <v>1038</v>
      </c>
      <c r="B49" s="78" t="s">
        <v>1034</v>
      </c>
      <c r="C49" s="370" t="s">
        <v>1032</v>
      </c>
      <c r="D49" s="539" t="s">
        <v>1032</v>
      </c>
      <c r="E49" s="78" t="s">
        <v>1032</v>
      </c>
      <c r="F49" s="371" t="s">
        <v>1032</v>
      </c>
      <c r="G49" s="371" t="s">
        <v>1032</v>
      </c>
      <c r="H49" s="371" t="s">
        <v>1032</v>
      </c>
      <c r="I49" s="371" t="s">
        <v>1032</v>
      </c>
      <c r="J49" s="371" t="s">
        <v>1032</v>
      </c>
      <c r="K49" s="371" t="s">
        <v>1032</v>
      </c>
      <c r="L49" s="371" t="s">
        <v>1032</v>
      </c>
      <c r="M49" s="371" t="s">
        <v>1032</v>
      </c>
      <c r="N49" s="371" t="s">
        <v>1032</v>
      </c>
      <c r="O49" s="539" t="e">
        <v>#VALUE!</v>
      </c>
      <c r="P49" s="539" t="e">
        <v>#VALUE!</v>
      </c>
      <c r="Q49" s="415"/>
      <c r="V49" s="1045"/>
      <c r="X49" s="370"/>
    </row>
    <row r="50" spans="1:24" s="78" customFormat="1" ht="23.25" customHeight="1">
      <c r="A50" s="78" t="s">
        <v>1038</v>
      </c>
      <c r="B50" s="202" t="s">
        <v>1033</v>
      </c>
      <c r="C50" s="370">
        <v>7897781</v>
      </c>
      <c r="D50" s="539">
        <v>0.11251490118595653</v>
      </c>
      <c r="F50" s="370">
        <v>9553936</v>
      </c>
      <c r="G50" s="372">
        <v>0.11417795891078039</v>
      </c>
      <c r="H50" s="370"/>
      <c r="I50" s="370"/>
      <c r="J50" s="372"/>
      <c r="K50" s="370"/>
      <c r="L50" s="371"/>
      <c r="M50" s="372"/>
      <c r="N50" s="370"/>
      <c r="O50" s="539">
        <v>0</v>
      </c>
      <c r="P50" s="539">
        <v>0</v>
      </c>
      <c r="Q50" s="415"/>
      <c r="V50" s="1045"/>
      <c r="X50" s="370"/>
    </row>
    <row r="51" spans="1:24" s="78" customFormat="1" ht="10.5" customHeight="1">
      <c r="B51" s="202"/>
      <c r="C51" s="370"/>
      <c r="D51" s="539"/>
      <c r="F51" s="370"/>
      <c r="G51" s="372"/>
      <c r="H51" s="370"/>
      <c r="I51" s="370"/>
      <c r="J51" s="372"/>
      <c r="K51" s="370"/>
      <c r="L51" s="370"/>
      <c r="M51" s="372"/>
      <c r="N51" s="370"/>
      <c r="O51" s="539"/>
      <c r="P51" s="539"/>
      <c r="Q51" s="415"/>
      <c r="V51" s="1045"/>
      <c r="X51" s="370"/>
    </row>
    <row r="52" spans="1:24" s="78" customFormat="1" ht="15.75">
      <c r="B52" s="332" t="s">
        <v>1551</v>
      </c>
      <c r="C52" s="545"/>
      <c r="D52" s="547"/>
      <c r="E52" s="545"/>
      <c r="F52" s="545"/>
      <c r="G52" s="548"/>
      <c r="H52" s="545"/>
      <c r="I52" s="545"/>
      <c r="J52" s="548"/>
      <c r="K52" s="545"/>
      <c r="L52" s="545"/>
      <c r="M52" s="548"/>
      <c r="N52" s="545"/>
      <c r="O52" s="547"/>
      <c r="P52" s="547"/>
      <c r="Q52" s="415"/>
      <c r="V52" s="1045"/>
      <c r="X52" s="370"/>
    </row>
    <row r="53" spans="1:24" s="78" customFormat="1" ht="23.25" customHeight="1">
      <c r="A53" s="78" t="s">
        <v>1038</v>
      </c>
      <c r="B53" s="78" t="s">
        <v>877</v>
      </c>
      <c r="C53" s="370">
        <v>982421.89247000008</v>
      </c>
      <c r="D53" s="539">
        <v>1.3995969520322539E-2</v>
      </c>
      <c r="E53" s="78">
        <v>15</v>
      </c>
      <c r="F53" s="370">
        <v>1056177.6143000002</v>
      </c>
      <c r="G53" s="372">
        <v>1.2622253723285511E-2</v>
      </c>
      <c r="H53" s="370">
        <v>16</v>
      </c>
      <c r="I53" s="370">
        <v>1088097.4952199999</v>
      </c>
      <c r="J53" s="372">
        <v>1.1180565705102298E-2</v>
      </c>
      <c r="K53" s="370">
        <v>16</v>
      </c>
      <c r="L53" s="370">
        <v>1156431.9252899999</v>
      </c>
      <c r="M53" s="372">
        <v>1.0119917439808784E-2</v>
      </c>
      <c r="N53" s="370">
        <v>16</v>
      </c>
      <c r="O53" s="539">
        <v>6.2801752940515376E-2</v>
      </c>
      <c r="P53" s="539">
        <v>6.5873434307395451E-2</v>
      </c>
      <c r="Q53" s="415"/>
      <c r="V53" s="1045"/>
      <c r="X53" s="370"/>
    </row>
    <row r="54" spans="1:24" s="78" customFormat="1" ht="23.25" customHeight="1">
      <c r="A54" s="78" t="s">
        <v>1038</v>
      </c>
      <c r="B54" s="78" t="s">
        <v>878</v>
      </c>
      <c r="C54" s="370">
        <v>572770.20805999998</v>
      </c>
      <c r="D54" s="539">
        <v>8.1599101522479098E-3</v>
      </c>
      <c r="E54" s="78">
        <v>18</v>
      </c>
      <c r="F54" s="370">
        <v>633576.20256000001</v>
      </c>
      <c r="G54" s="372">
        <v>7.5717942450885117E-3</v>
      </c>
      <c r="H54" s="370">
        <v>18</v>
      </c>
      <c r="I54" s="370">
        <v>671261.27280999999</v>
      </c>
      <c r="J54" s="372">
        <v>6.8974340984264172E-3</v>
      </c>
      <c r="K54" s="370">
        <v>19</v>
      </c>
      <c r="L54" s="370">
        <v>699962.59284000006</v>
      </c>
      <c r="M54" s="372">
        <v>6.1253615501136718E-3</v>
      </c>
      <c r="N54" s="370">
        <v>19</v>
      </c>
      <c r="O54" s="539">
        <v>4.2757300610911209E-2</v>
      </c>
      <c r="P54" s="539">
        <v>4.5771050034642213E-2</v>
      </c>
      <c r="Q54" s="415"/>
      <c r="V54" s="1045"/>
      <c r="X54" s="370"/>
    </row>
    <row r="55" spans="1:24" s="78" customFormat="1" ht="23.25" customHeight="1">
      <c r="A55" s="78" t="s">
        <v>1038</v>
      </c>
      <c r="B55" s="78" t="s">
        <v>879</v>
      </c>
      <c r="C55" s="370">
        <v>336475.31205999997</v>
      </c>
      <c r="D55" s="539">
        <v>4.7935599237234842E-3</v>
      </c>
      <c r="E55" s="78">
        <v>21</v>
      </c>
      <c r="F55" s="370">
        <v>356726.56845999998</v>
      </c>
      <c r="G55" s="372">
        <v>4.26319701911438E-3</v>
      </c>
      <c r="H55" s="370">
        <v>21</v>
      </c>
      <c r="I55" s="370">
        <v>364120.99738000007</v>
      </c>
      <c r="J55" s="372">
        <v>3.7414650375528621E-3</v>
      </c>
      <c r="K55" s="370">
        <v>21</v>
      </c>
      <c r="L55" s="370">
        <v>367865.97888000007</v>
      </c>
      <c r="M55" s="372">
        <v>3.2191893476535404E-3</v>
      </c>
      <c r="N55" s="370">
        <v>21</v>
      </c>
      <c r="O55" s="539">
        <v>1.0284991876180261E-2</v>
      </c>
      <c r="P55" s="539">
        <v>1.3204890696631777E-2</v>
      </c>
      <c r="Q55" s="415"/>
      <c r="V55" s="1045"/>
      <c r="X55" s="370"/>
    </row>
    <row r="56" spans="1:24" s="78" customFormat="1" ht="23.25" customHeight="1">
      <c r="A56" s="78" t="s">
        <v>1038</v>
      </c>
      <c r="B56" s="78" t="s">
        <v>880</v>
      </c>
      <c r="C56" s="370">
        <v>108854.82855999999</v>
      </c>
      <c r="D56" s="539">
        <v>1.5507887948580288E-3</v>
      </c>
      <c r="E56" s="78">
        <v>33</v>
      </c>
      <c r="F56" s="370">
        <v>95541.380940000003</v>
      </c>
      <c r="G56" s="372">
        <v>1.1418037411226678E-3</v>
      </c>
      <c r="H56" s="370">
        <v>35</v>
      </c>
      <c r="I56" s="370">
        <v>95876.160659999994</v>
      </c>
      <c r="J56" s="372">
        <v>9.8515961898739497E-4</v>
      </c>
      <c r="K56" s="370">
        <v>37</v>
      </c>
      <c r="L56" s="370">
        <v>94968.759600000005</v>
      </c>
      <c r="M56" s="372">
        <v>8.310701092691103E-4</v>
      </c>
      <c r="N56" s="370">
        <v>40</v>
      </c>
      <c r="O56" s="539">
        <v>-9.4643032611396727E-3</v>
      </c>
      <c r="P56" s="539">
        <v>-6.6014833283682961E-3</v>
      </c>
      <c r="Q56" s="415"/>
      <c r="V56" s="1045"/>
      <c r="X56" s="370"/>
    </row>
    <row r="57" spans="1:24" s="78" customFormat="1" ht="23.25" customHeight="1">
      <c r="A57" s="78" t="s">
        <v>1038</v>
      </c>
      <c r="B57" s="78" t="s">
        <v>881</v>
      </c>
      <c r="C57" s="370">
        <v>101225.97758000001</v>
      </c>
      <c r="D57" s="539">
        <v>1.442105176740853E-3</v>
      </c>
      <c r="E57" s="78">
        <v>34</v>
      </c>
      <c r="F57" s="370">
        <v>115234.48421000001</v>
      </c>
      <c r="G57" s="372">
        <v>1.3771536886194708E-3</v>
      </c>
      <c r="H57" s="370">
        <v>33</v>
      </c>
      <c r="I57" s="370">
        <v>133418.95465999999</v>
      </c>
      <c r="J57" s="372">
        <v>1.3709243844740135E-3</v>
      </c>
      <c r="K57" s="370">
        <v>32</v>
      </c>
      <c r="L57" s="370">
        <v>142247.47154</v>
      </c>
      <c r="M57" s="372">
        <v>1.2448053677222343E-3</v>
      </c>
      <c r="N57" s="370">
        <v>31</v>
      </c>
      <c r="O57" s="539">
        <v>6.6171383987367216E-2</v>
      </c>
      <c r="P57" s="539">
        <v>6.9252804172301952E-2</v>
      </c>
      <c r="Q57" s="415"/>
      <c r="V57" s="1045"/>
      <c r="X57" s="370"/>
    </row>
    <row r="58" spans="1:24" s="78" customFormat="1" ht="23.25" customHeight="1">
      <c r="A58" s="78" t="s">
        <v>1038</v>
      </c>
      <c r="B58" s="78" t="s">
        <v>898</v>
      </c>
      <c r="C58" s="371">
        <v>85729.844610000015</v>
      </c>
      <c r="D58" s="539">
        <v>1.2213411583559431E-3</v>
      </c>
      <c r="E58" s="78">
        <v>38</v>
      </c>
      <c r="F58" s="370">
        <v>89517.182159999997</v>
      </c>
      <c r="G58" s="372">
        <v>1.0698092541621927E-3</v>
      </c>
      <c r="H58" s="370">
        <v>38</v>
      </c>
      <c r="I58" s="370">
        <v>94493.302839999989</v>
      </c>
      <c r="J58" s="372">
        <v>9.7095029235513537E-4</v>
      </c>
      <c r="K58" s="370">
        <v>38</v>
      </c>
      <c r="L58" s="370">
        <v>98537.110910000003</v>
      </c>
      <c r="M58" s="372">
        <v>8.6229669499691085E-4</v>
      </c>
      <c r="N58" s="370">
        <v>38</v>
      </c>
      <c r="O58" s="539">
        <v>4.2794652620484319E-2</v>
      </c>
      <c r="P58" s="539">
        <v>4.5808509998000124E-2</v>
      </c>
      <c r="Q58" s="415"/>
    </row>
    <row r="59" spans="1:24" s="78" customFormat="1" ht="23.25" customHeight="1">
      <c r="A59" s="78" t="s">
        <v>1038</v>
      </c>
      <c r="B59" s="78" t="s">
        <v>882</v>
      </c>
      <c r="C59" s="370">
        <v>177159.86345</v>
      </c>
      <c r="D59" s="539">
        <v>2.5238892456240936E-3</v>
      </c>
      <c r="E59" s="78">
        <v>23</v>
      </c>
      <c r="F59" s="370">
        <v>201337.73533</v>
      </c>
      <c r="G59" s="372">
        <v>2.4061634567887325E-3</v>
      </c>
      <c r="H59" s="370">
        <v>23</v>
      </c>
      <c r="I59" s="370">
        <v>215252.84233000001</v>
      </c>
      <c r="J59" s="372">
        <v>2.2117949516959373E-3</v>
      </c>
      <c r="K59" s="370">
        <v>23</v>
      </c>
      <c r="L59" s="370">
        <v>227870.69743999996</v>
      </c>
      <c r="M59" s="372">
        <v>1.9940928597817461E-3</v>
      </c>
      <c r="N59" s="370">
        <v>23</v>
      </c>
      <c r="O59" s="539">
        <v>5.8618761886803483E-2</v>
      </c>
      <c r="P59" s="539">
        <v>6.16783536841643E-2</v>
      </c>
      <c r="Q59" s="415"/>
      <c r="V59" s="1045"/>
      <c r="X59" s="370"/>
    </row>
    <row r="60" spans="1:24" s="78" customFormat="1" ht="23.25" customHeight="1">
      <c r="A60" s="78" t="s">
        <v>1038</v>
      </c>
      <c r="B60" s="78" t="s">
        <v>883</v>
      </c>
      <c r="C60" s="370">
        <v>111105.22288</v>
      </c>
      <c r="D60" s="539">
        <v>1.5828487993762902E-3</v>
      </c>
      <c r="E60" s="78">
        <v>32</v>
      </c>
      <c r="F60" s="370">
        <v>128259.39670999999</v>
      </c>
      <c r="G60" s="372">
        <v>1.5328128770671961E-3</v>
      </c>
      <c r="H60" s="370">
        <v>32</v>
      </c>
      <c r="I60" s="370">
        <v>151306.07670999999</v>
      </c>
      <c r="J60" s="372">
        <v>1.5547205463379594E-3</v>
      </c>
      <c r="K60" s="370">
        <v>27</v>
      </c>
      <c r="L60" s="370">
        <v>160896.53042</v>
      </c>
      <c r="M60" s="372">
        <v>1.4080029862490709E-3</v>
      </c>
      <c r="N60" s="370">
        <v>27</v>
      </c>
      <c r="O60" s="539">
        <v>6.3384458301575686E-2</v>
      </c>
      <c r="P60" s="539">
        <v>6.6457823787996473E-2</v>
      </c>
      <c r="Q60" s="415"/>
      <c r="V60" s="1045"/>
      <c r="X60" s="370"/>
    </row>
    <row r="61" spans="1:24" s="78" customFormat="1" ht="23.25" customHeight="1">
      <c r="A61" s="78" t="s">
        <v>1038</v>
      </c>
      <c r="B61" s="78" t="s">
        <v>884</v>
      </c>
      <c r="C61" s="370">
        <v>121024.10488</v>
      </c>
      <c r="D61" s="539">
        <v>1.7241571020634831E-3</v>
      </c>
      <c r="E61" s="78">
        <v>31</v>
      </c>
      <c r="F61" s="370">
        <v>131267.06375</v>
      </c>
      <c r="G61" s="372">
        <v>1.5687571500569285E-3</v>
      </c>
      <c r="H61" s="370">
        <v>31</v>
      </c>
      <c r="I61" s="370">
        <v>142078.62121000001</v>
      </c>
      <c r="J61" s="372">
        <v>1.4599053547196771E-3</v>
      </c>
      <c r="K61" s="370">
        <v>29</v>
      </c>
      <c r="L61" s="370">
        <v>148654.14556</v>
      </c>
      <c r="M61" s="372">
        <v>1.3008700704758435E-3</v>
      </c>
      <c r="N61" s="370">
        <v>29</v>
      </c>
      <c r="O61" s="539">
        <v>4.62808851465486E-2</v>
      </c>
      <c r="P61" s="539">
        <v>4.9304818340613732E-2</v>
      </c>
      <c r="Q61" s="415"/>
      <c r="V61" s="1045"/>
      <c r="X61" s="370"/>
    </row>
    <row r="62" spans="1:24" s="78" customFormat="1" ht="23.25" customHeight="1">
      <c r="A62" s="78" t="s">
        <v>1038</v>
      </c>
      <c r="B62" s="78" t="s">
        <v>885</v>
      </c>
      <c r="C62" s="370">
        <v>130184.70672999999</v>
      </c>
      <c r="D62" s="539">
        <v>1.8546626468432942E-3</v>
      </c>
      <c r="E62" s="78">
        <v>27</v>
      </c>
      <c r="F62" s="370">
        <v>136338.81820000001</v>
      </c>
      <c r="G62" s="372">
        <v>1.6293690875031986E-3</v>
      </c>
      <c r="H62" s="370">
        <v>27</v>
      </c>
      <c r="I62" s="370">
        <v>139357.17679999999</v>
      </c>
      <c r="J62" s="372">
        <v>1.4319416031510397E-3</v>
      </c>
      <c r="K62" s="370">
        <v>30</v>
      </c>
      <c r="L62" s="370">
        <v>138798.38164999997</v>
      </c>
      <c r="M62" s="372">
        <v>1.2146224367896362E-3</v>
      </c>
      <c r="N62" s="370">
        <v>32</v>
      </c>
      <c r="O62" s="539">
        <v>-4.0098053278014856E-3</v>
      </c>
      <c r="P62" s="539">
        <v>-1.1312209501362913E-3</v>
      </c>
      <c r="Q62" s="415"/>
      <c r="V62" s="1045"/>
      <c r="X62" s="370"/>
    </row>
    <row r="63" spans="1:24" s="78" customFormat="1" ht="23.25" customHeight="1">
      <c r="A63" s="78" t="s">
        <v>1038</v>
      </c>
      <c r="B63" s="78" t="s">
        <v>886</v>
      </c>
      <c r="C63" s="370">
        <v>71188.469679999995</v>
      </c>
      <c r="D63" s="539">
        <v>1.0141789993448364E-3</v>
      </c>
      <c r="E63" s="78">
        <v>40</v>
      </c>
      <c r="F63" s="370">
        <v>82286.574049999996</v>
      </c>
      <c r="G63" s="372">
        <v>9.8339711201642847E-4</v>
      </c>
      <c r="H63" s="370">
        <v>40</v>
      </c>
      <c r="I63" s="370">
        <v>93960.419420000006</v>
      </c>
      <c r="J63" s="372">
        <v>9.6547473697830317E-4</v>
      </c>
      <c r="K63" s="370">
        <v>39</v>
      </c>
      <c r="L63" s="370">
        <v>102861.35016999999</v>
      </c>
      <c r="M63" s="372">
        <v>9.0013804418848185E-4</v>
      </c>
      <c r="N63" s="370">
        <v>37</v>
      </c>
      <c r="O63" s="539">
        <v>9.4730640890534179E-2</v>
      </c>
      <c r="P63" s="539">
        <v>9.7894602280391263E-2</v>
      </c>
      <c r="Q63" s="415"/>
    </row>
    <row r="64" spans="1:24" s="78" customFormat="1" ht="23.25" customHeight="1">
      <c r="A64" s="78" t="s">
        <v>1038</v>
      </c>
      <c r="B64" s="78" t="s">
        <v>892</v>
      </c>
      <c r="C64" s="370">
        <v>48133.792759999997</v>
      </c>
      <c r="D64" s="539">
        <v>6.8573298450497796E-4</v>
      </c>
      <c r="E64" s="78">
        <v>48</v>
      </c>
      <c r="F64" s="370">
        <v>50020.527519999996</v>
      </c>
      <c r="G64" s="372">
        <v>5.9778940699143463E-4</v>
      </c>
      <c r="H64" s="370">
        <v>48</v>
      </c>
      <c r="I64" s="370">
        <v>49260.567619999994</v>
      </c>
      <c r="J64" s="372">
        <v>5.0616880873775708E-4</v>
      </c>
      <c r="K64" s="370">
        <v>50</v>
      </c>
      <c r="L64" s="370">
        <v>51163.691169999991</v>
      </c>
      <c r="M64" s="372">
        <v>4.4773265008783909E-4</v>
      </c>
      <c r="N64" s="370">
        <v>49</v>
      </c>
      <c r="O64" s="539">
        <v>3.8633812843588133E-2</v>
      </c>
      <c r="P64" s="539">
        <v>4.1635644672615824E-2</v>
      </c>
      <c r="Q64" s="415"/>
    </row>
    <row r="65" spans="1:24" s="78" customFormat="1" ht="23.25" customHeight="1">
      <c r="A65" s="78" t="s">
        <v>1038</v>
      </c>
      <c r="B65" s="78" t="s">
        <v>890</v>
      </c>
      <c r="C65" s="370">
        <v>76350.189160000009</v>
      </c>
      <c r="D65" s="539">
        <v>1.0877148896464069E-3</v>
      </c>
      <c r="E65" s="78">
        <v>39</v>
      </c>
      <c r="F65" s="370">
        <v>84183.905839999992</v>
      </c>
      <c r="G65" s="372">
        <v>1.0060718997854418E-3</v>
      </c>
      <c r="H65" s="370">
        <v>39</v>
      </c>
      <c r="I65" s="370">
        <v>85111.497289999999</v>
      </c>
      <c r="J65" s="372">
        <v>8.745491023468264E-4</v>
      </c>
      <c r="K65" s="370">
        <v>40</v>
      </c>
      <c r="L65" s="370">
        <v>97867.765299999985</v>
      </c>
      <c r="M65" s="372">
        <v>8.5643926217811349E-4</v>
      </c>
      <c r="N65" s="370">
        <v>39</v>
      </c>
      <c r="O65" s="539">
        <v>0.14987714252676843</v>
      </c>
      <c r="P65" s="539">
        <v>0.1532004868693313</v>
      </c>
      <c r="Q65" s="415"/>
    </row>
    <row r="66" spans="1:24" s="78" customFormat="1" ht="23.25" customHeight="1">
      <c r="A66" s="78" t="s">
        <v>1038</v>
      </c>
      <c r="B66" s="78" t="s">
        <v>899</v>
      </c>
      <c r="C66" s="371">
        <v>90656.056580000004</v>
      </c>
      <c r="D66" s="539">
        <v>1.291521915840308E-3</v>
      </c>
      <c r="E66" s="78">
        <v>36</v>
      </c>
      <c r="F66" s="370">
        <v>107620.82813000001</v>
      </c>
      <c r="G66" s="372">
        <v>1.2861637854985944E-3</v>
      </c>
      <c r="H66" s="370">
        <v>34</v>
      </c>
      <c r="I66" s="370">
        <v>117919.91407999999</v>
      </c>
      <c r="J66" s="372">
        <v>1.2116665584685413E-3</v>
      </c>
      <c r="K66" s="370">
        <v>34</v>
      </c>
      <c r="L66" s="370">
        <v>130625.09517999997</v>
      </c>
      <c r="M66" s="372">
        <v>1.1430981365005688E-3</v>
      </c>
      <c r="N66" s="370">
        <v>33</v>
      </c>
      <c r="O66" s="539">
        <v>0.10774415160598272</v>
      </c>
      <c r="P66" s="539">
        <v>0.11094572429848548</v>
      </c>
      <c r="Q66" s="415"/>
    </row>
    <row r="67" spans="1:24" s="78" customFormat="1" ht="23.25" customHeight="1">
      <c r="A67" s="78" t="s">
        <v>1038</v>
      </c>
      <c r="B67" s="78" t="s">
        <v>891</v>
      </c>
      <c r="C67" s="370">
        <v>59589.67313000001</v>
      </c>
      <c r="D67" s="539">
        <v>8.4893797180820782E-4</v>
      </c>
      <c r="E67" s="78">
        <v>44</v>
      </c>
      <c r="F67" s="370">
        <v>60968.467300000011</v>
      </c>
      <c r="G67" s="372">
        <v>7.286269401671373E-4</v>
      </c>
      <c r="H67" s="370">
        <v>46</v>
      </c>
      <c r="I67" s="370">
        <v>65284.79206</v>
      </c>
      <c r="J67" s="372">
        <v>6.7082307456574905E-4</v>
      </c>
      <c r="K67" s="370">
        <v>46</v>
      </c>
      <c r="L67" s="370">
        <v>66987.649099999995</v>
      </c>
      <c r="M67" s="372">
        <v>5.8620785500095984E-4</v>
      </c>
      <c r="N67" s="370">
        <v>46</v>
      </c>
      <c r="O67" s="539">
        <v>2.6083517864849526E-2</v>
      </c>
      <c r="P67" s="539">
        <v>2.9049077165036907E-2</v>
      </c>
      <c r="Q67" s="415"/>
    </row>
    <row r="68" spans="1:24" s="78" customFormat="1" ht="23.25" customHeight="1">
      <c r="A68" s="78" t="s">
        <v>1038</v>
      </c>
      <c r="B68" s="78" t="s">
        <v>889</v>
      </c>
      <c r="C68" s="370">
        <v>128348.92015000002</v>
      </c>
      <c r="D68" s="539">
        <v>1.8285093076145663E-3</v>
      </c>
      <c r="E68" s="78">
        <v>29</v>
      </c>
      <c r="F68" s="370">
        <v>139142.31615</v>
      </c>
      <c r="G68" s="372">
        <v>1.6628733598514282E-3</v>
      </c>
      <c r="H68" s="370">
        <v>25</v>
      </c>
      <c r="I68" s="370">
        <v>146121.99083</v>
      </c>
      <c r="J68" s="372">
        <v>1.5014523299723716E-3</v>
      </c>
      <c r="K68" s="370">
        <v>28</v>
      </c>
      <c r="L68" s="370">
        <v>159140.57212999999</v>
      </c>
      <c r="M68" s="372">
        <v>1.3926366230988219E-3</v>
      </c>
      <c r="N68" s="370">
        <v>28</v>
      </c>
      <c r="O68" s="539">
        <v>8.9093922318276952E-2</v>
      </c>
      <c r="P68" s="539">
        <v>9.2241592613994561E-2</v>
      </c>
      <c r="Q68" s="415"/>
    </row>
    <row r="69" spans="1:24" s="78" customFormat="1" ht="23.25" customHeight="1">
      <c r="A69" s="78" t="s">
        <v>1038</v>
      </c>
      <c r="B69" s="78" t="s">
        <v>887</v>
      </c>
      <c r="C69" s="370">
        <v>67182.627139999982</v>
      </c>
      <c r="D69" s="539">
        <v>9.5711018754129277E-4</v>
      </c>
      <c r="E69" s="78">
        <v>42</v>
      </c>
      <c r="F69" s="370">
        <v>68650.040670000002</v>
      </c>
      <c r="G69" s="372">
        <v>8.2042851478622667E-4</v>
      </c>
      <c r="H69" s="370">
        <v>42</v>
      </c>
      <c r="I69" s="370">
        <v>71132.650600000008</v>
      </c>
      <c r="J69" s="372">
        <v>7.3091177702838466E-4</v>
      </c>
      <c r="K69" s="370">
        <v>42</v>
      </c>
      <c r="L69" s="370">
        <v>76650.674779999987</v>
      </c>
      <c r="M69" s="372">
        <v>6.7076883949283069E-4</v>
      </c>
      <c r="N69" s="370">
        <v>43</v>
      </c>
      <c r="O69" s="539">
        <v>7.7573718024785299E-2</v>
      </c>
      <c r="P69" s="539">
        <v>8.0688092932371447E-2</v>
      </c>
      <c r="Q69" s="415"/>
    </row>
    <row r="70" spans="1:24" s="78" customFormat="1" ht="23.25" customHeight="1">
      <c r="A70" s="78" t="s">
        <v>1038</v>
      </c>
      <c r="B70" s="78" t="s">
        <v>888</v>
      </c>
      <c r="C70" s="370">
        <v>43571.667949999995</v>
      </c>
      <c r="D70" s="539">
        <v>6.207391562138224E-4</v>
      </c>
      <c r="E70" s="78">
        <v>51</v>
      </c>
      <c r="F70" s="370">
        <v>47114.534179999995</v>
      </c>
      <c r="G70" s="372">
        <v>5.6306022436246154E-4</v>
      </c>
      <c r="H70" s="370">
        <v>49</v>
      </c>
      <c r="I70" s="370">
        <v>55722.776850000002</v>
      </c>
      <c r="J70" s="372">
        <v>5.7257017002526308E-4</v>
      </c>
      <c r="K70" s="370">
        <v>47</v>
      </c>
      <c r="L70" s="370">
        <v>53576.742160000002</v>
      </c>
      <c r="M70" s="372">
        <v>4.688492210357789E-4</v>
      </c>
      <c r="N70" s="370">
        <v>48</v>
      </c>
      <c r="O70" s="539">
        <v>-3.8512701830651919E-2</v>
      </c>
      <c r="P70" s="539">
        <v>-3.5733836807040897E-2</v>
      </c>
      <c r="Q70" s="415"/>
    </row>
    <row r="71" spans="1:24" s="78" customFormat="1" ht="23.25" customHeight="1">
      <c r="A71" s="78" t="s">
        <v>1038</v>
      </c>
      <c r="B71" s="78" t="s">
        <v>896</v>
      </c>
      <c r="C71" s="370">
        <v>128709.7914</v>
      </c>
      <c r="D71" s="539">
        <v>1.8336504216863038E-3</v>
      </c>
      <c r="E71" s="78">
        <v>28</v>
      </c>
      <c r="F71" s="370">
        <v>133893.96912000002</v>
      </c>
      <c r="G71" s="372">
        <v>1.6001509853723807E-3</v>
      </c>
      <c r="H71" s="370">
        <v>30</v>
      </c>
      <c r="I71" s="370">
        <v>138216.96876999998</v>
      </c>
      <c r="J71" s="372">
        <v>1.4202255842713869E-3</v>
      </c>
      <c r="K71" s="370">
        <v>31</v>
      </c>
      <c r="L71" s="370">
        <v>144981.24337000001</v>
      </c>
      <c r="M71" s="372">
        <v>1.2687285616551044E-3</v>
      </c>
      <c r="N71" s="370">
        <v>30</v>
      </c>
      <c r="O71" s="539">
        <v>4.8939538033540009E-2</v>
      </c>
      <c r="P71" s="539">
        <v>5.1971155195486674E-2</v>
      </c>
      <c r="Q71" s="415"/>
    </row>
    <row r="72" spans="1:24" s="78" customFormat="1" ht="23.25" customHeight="1">
      <c r="A72" s="78" t="s">
        <v>1038</v>
      </c>
      <c r="B72" s="78" t="s">
        <v>897</v>
      </c>
      <c r="C72" s="371">
        <v>122487.18378999998</v>
      </c>
      <c r="D72" s="539">
        <v>1.7450007009156044E-3</v>
      </c>
      <c r="E72" s="78">
        <v>30</v>
      </c>
      <c r="F72" s="370">
        <v>134950.63897000003</v>
      </c>
      <c r="G72" s="372">
        <v>1.6127791217462857E-3</v>
      </c>
      <c r="H72" s="370">
        <v>28</v>
      </c>
      <c r="I72" s="370">
        <v>160724.00003000002</v>
      </c>
      <c r="J72" s="372">
        <v>1.6514928585135201E-3</v>
      </c>
      <c r="K72" s="370">
        <v>26</v>
      </c>
      <c r="L72" s="370">
        <v>176831.80356</v>
      </c>
      <c r="M72" s="372">
        <v>1.5474523087996934E-3</v>
      </c>
      <c r="N72" s="370">
        <v>26</v>
      </c>
      <c r="O72" s="539">
        <v>0.10022027529798505</v>
      </c>
      <c r="P72" s="539">
        <v>0.1034001026832394</v>
      </c>
      <c r="Q72" s="415"/>
    </row>
    <row r="73" spans="1:24" s="78" customFormat="1" ht="23.25" customHeight="1">
      <c r="A73" s="78" t="s">
        <v>1038</v>
      </c>
      <c r="B73" s="78" t="s">
        <v>895</v>
      </c>
      <c r="C73" s="370">
        <v>49459.174420000003</v>
      </c>
      <c r="D73" s="539">
        <v>7.0461489405762058E-4</v>
      </c>
      <c r="E73" s="78">
        <v>47</v>
      </c>
      <c r="F73" s="370">
        <v>51787.361799999999</v>
      </c>
      <c r="G73" s="372">
        <v>6.1890463445621975E-4</v>
      </c>
      <c r="H73" s="370">
        <v>47</v>
      </c>
      <c r="I73" s="370">
        <v>52282.135469999994</v>
      </c>
      <c r="J73" s="372">
        <v>5.3721642903626645E-4</v>
      </c>
      <c r="K73" s="370">
        <v>48</v>
      </c>
      <c r="L73" s="370">
        <v>56099.830660000007</v>
      </c>
      <c r="M73" s="372">
        <v>4.9092872848878184E-4</v>
      </c>
      <c r="N73" s="370">
        <v>47</v>
      </c>
      <c r="O73" s="539">
        <v>7.3021026315779336E-2</v>
      </c>
      <c r="P73" s="539">
        <v>7.6122243154842284E-2</v>
      </c>
      <c r="Q73" s="415"/>
    </row>
    <row r="74" spans="1:24" s="78" customFormat="1" ht="23.25" customHeight="1">
      <c r="A74" s="78" t="s">
        <v>1038</v>
      </c>
      <c r="B74" s="78" t="s">
        <v>894</v>
      </c>
      <c r="C74" s="370">
        <v>86801.445470000006</v>
      </c>
      <c r="D74" s="539">
        <v>1.2366076065992769E-3</v>
      </c>
      <c r="E74" s="78">
        <v>37</v>
      </c>
      <c r="F74" s="370">
        <v>91419.686509999985</v>
      </c>
      <c r="G74" s="372">
        <v>1.0925458585838552E-3</v>
      </c>
      <c r="H74" s="370">
        <v>37</v>
      </c>
      <c r="I74" s="370">
        <v>102927.20864</v>
      </c>
      <c r="J74" s="372">
        <v>1.0576114953831581E-3</v>
      </c>
      <c r="K74" s="370">
        <v>35</v>
      </c>
      <c r="L74" s="370">
        <v>114588.37323</v>
      </c>
      <c r="M74" s="372">
        <v>1.0027610370223863E-3</v>
      </c>
      <c r="N74" s="370">
        <v>35</v>
      </c>
      <c r="O74" s="539">
        <v>0.11329525733847778</v>
      </c>
      <c r="P74" s="539">
        <v>0.11651287368916718</v>
      </c>
      <c r="Q74" s="415"/>
    </row>
    <row r="75" spans="1:24" s="78" customFormat="1" ht="23.25" customHeight="1">
      <c r="A75" s="78" t="s">
        <v>1038</v>
      </c>
      <c r="B75" s="78" t="s">
        <v>893</v>
      </c>
      <c r="C75" s="370">
        <v>55162.456300000005</v>
      </c>
      <c r="D75" s="539">
        <v>7.858660957766676E-4</v>
      </c>
      <c r="E75" s="78">
        <v>46</v>
      </c>
      <c r="F75" s="370">
        <v>61120.545109999999</v>
      </c>
      <c r="G75" s="372">
        <v>7.3044440408372841E-4</v>
      </c>
      <c r="H75" s="370">
        <v>45</v>
      </c>
      <c r="I75" s="370">
        <v>68435.541160000008</v>
      </c>
      <c r="J75" s="372">
        <v>7.031980754159436E-4</v>
      </c>
      <c r="K75" s="370">
        <v>44</v>
      </c>
      <c r="L75" s="370">
        <v>73437.478279999996</v>
      </c>
      <c r="M75" s="372">
        <v>6.4265020787538545E-4</v>
      </c>
      <c r="N75" s="370">
        <v>44</v>
      </c>
      <c r="O75" s="539">
        <v>7.3089757678771461E-2</v>
      </c>
      <c r="P75" s="539">
        <v>7.619117316339219E-2</v>
      </c>
      <c r="Q75" s="415"/>
    </row>
    <row r="76" spans="1:24" s="78" customFormat="1" ht="23.25" customHeight="1">
      <c r="A76" s="78" t="s">
        <v>1038</v>
      </c>
      <c r="B76" s="78" t="s">
        <v>900</v>
      </c>
      <c r="C76" s="370">
        <v>56725.934739999997</v>
      </c>
      <c r="D76" s="539">
        <v>8.0814002590754515E-4</v>
      </c>
      <c r="E76" s="78">
        <v>45</v>
      </c>
      <c r="F76" s="370">
        <v>67511.329130000013</v>
      </c>
      <c r="G76" s="372">
        <v>8.0681990788061722E-4</v>
      </c>
      <c r="H76" s="370">
        <v>44</v>
      </c>
      <c r="I76" s="370">
        <v>74667.331269999995</v>
      </c>
      <c r="J76" s="372">
        <v>7.672318031759492E-4</v>
      </c>
      <c r="K76" s="370">
        <v>41</v>
      </c>
      <c r="L76" s="370">
        <v>79885.679769999988</v>
      </c>
      <c r="M76" s="372">
        <v>6.9907831686043254E-4</v>
      </c>
      <c r="N76" s="370">
        <v>42</v>
      </c>
      <c r="O76" s="539">
        <v>6.9887973913654866E-2</v>
      </c>
      <c r="P76" s="539">
        <v>7.2980135687972014E-2</v>
      </c>
      <c r="Q76" s="415"/>
    </row>
    <row r="77" spans="1:24" s="78" customFormat="1" ht="23.25" customHeight="1">
      <c r="A77" s="78" t="s">
        <v>1038</v>
      </c>
      <c r="B77" s="78" t="s">
        <v>901</v>
      </c>
      <c r="C77" s="371">
        <v>196523.69561000005</v>
      </c>
      <c r="D77" s="539">
        <v>2.7997540311966301E-3</v>
      </c>
      <c r="E77" s="371">
        <v>22</v>
      </c>
      <c r="F77" s="370">
        <v>221211.00391000003</v>
      </c>
      <c r="G77" s="372">
        <v>2.6436665385918918E-3</v>
      </c>
      <c r="H77" s="370">
        <v>22</v>
      </c>
      <c r="I77" s="370">
        <v>227784.80164000005</v>
      </c>
      <c r="J77" s="372">
        <v>2.340565025236815E-3</v>
      </c>
      <c r="K77" s="370">
        <v>22</v>
      </c>
      <c r="L77" s="370">
        <v>230630.00679000001</v>
      </c>
      <c r="M77" s="372">
        <v>2.018239532147169E-3</v>
      </c>
      <c r="N77" s="370">
        <v>22</v>
      </c>
      <c r="O77" s="539">
        <v>1.2490759390069606E-2</v>
      </c>
      <c r="P77" s="539">
        <v>1.5417033261139412E-2</v>
      </c>
      <c r="Q77" s="415"/>
    </row>
    <row r="78" spans="1:24" s="78" customFormat="1" ht="23.25" customHeight="1">
      <c r="B78" s="78" t="s">
        <v>902</v>
      </c>
      <c r="C78" s="371">
        <v>62540.485009999997</v>
      </c>
      <c r="D78" s="371">
        <v>8.9097640096907535E-4</v>
      </c>
      <c r="E78" s="371">
        <v>43</v>
      </c>
      <c r="F78" s="370">
        <v>67977.350489999997</v>
      </c>
      <c r="G78" s="372">
        <v>8.1238927402391408E-4</v>
      </c>
      <c r="H78" s="370">
        <v>43</v>
      </c>
      <c r="I78" s="370">
        <v>70655.20624</v>
      </c>
      <c r="J78" s="372">
        <v>7.2600587653604757E-4</v>
      </c>
      <c r="K78" s="370">
        <v>43</v>
      </c>
      <c r="L78" s="370">
        <v>81042.063519999996</v>
      </c>
      <c r="M78" s="372">
        <v>7.0919781271904252E-4</v>
      </c>
      <c r="N78" s="370">
        <v>41</v>
      </c>
      <c r="O78" s="539">
        <v>0.14700767052774788</v>
      </c>
      <c r="P78" s="539">
        <v>0.15032272159863758</v>
      </c>
      <c r="Q78" s="415"/>
    </row>
    <row r="79" spans="1:24" s="78" customFormat="1" ht="23.25" customHeight="1">
      <c r="A79" s="78" t="s">
        <v>1038</v>
      </c>
      <c r="B79" s="202" t="s">
        <v>1033</v>
      </c>
      <c r="C79" s="370">
        <v>4070383.5245700013</v>
      </c>
      <c r="D79" s="539">
        <v>5.798828810977906E-2</v>
      </c>
      <c r="F79" s="370">
        <v>4413835.5255000005</v>
      </c>
      <c r="G79" s="372">
        <v>5.274922621100684E-2</v>
      </c>
      <c r="H79" s="370"/>
      <c r="I79" s="370">
        <v>4675470.7025899999</v>
      </c>
      <c r="J79" s="372">
        <v>4.8042025298495029E-2</v>
      </c>
      <c r="K79" s="370"/>
      <c r="L79" s="371">
        <v>4932603.6133000012</v>
      </c>
      <c r="M79" s="372">
        <v>4.3165136000011928E-2</v>
      </c>
      <c r="N79" s="370"/>
      <c r="O79" s="539">
        <v>5.499615484010234E-2</v>
      </c>
      <c r="P79" s="539">
        <v>5.8045276674900448E-2</v>
      </c>
      <c r="Q79" s="415"/>
      <c r="V79" s="1045"/>
      <c r="X79" s="370"/>
    </row>
    <row r="80" spans="1:24" s="78" customFormat="1" ht="14.25" customHeight="1">
      <c r="B80" s="202"/>
      <c r="C80" s="370"/>
      <c r="D80" s="539"/>
      <c r="F80" s="370"/>
      <c r="G80" s="372"/>
      <c r="H80" s="370"/>
      <c r="I80" s="370"/>
      <c r="J80" s="372"/>
      <c r="K80" s="370"/>
      <c r="L80" s="371"/>
      <c r="M80" s="372"/>
      <c r="N80" s="370"/>
      <c r="O80" s="539"/>
      <c r="P80" s="539"/>
      <c r="Q80" s="415"/>
      <c r="V80" s="1045"/>
      <c r="X80" s="370"/>
    </row>
    <row r="81" spans="2:24" s="78" customFormat="1" ht="23.25" customHeight="1">
      <c r="B81" s="332" t="s">
        <v>1548</v>
      </c>
      <c r="C81" s="545"/>
      <c r="D81" s="547"/>
      <c r="E81" s="545"/>
      <c r="F81" s="545"/>
      <c r="G81" s="548"/>
      <c r="H81" s="545"/>
      <c r="I81" s="545"/>
      <c r="J81" s="548"/>
      <c r="K81" s="545"/>
      <c r="L81" s="545"/>
      <c r="M81" s="548"/>
      <c r="N81" s="545"/>
      <c r="O81" s="539"/>
      <c r="P81" s="539"/>
      <c r="Q81" s="415"/>
      <c r="V81" s="1045"/>
      <c r="X81" s="370"/>
    </row>
    <row r="82" spans="2:24" s="78" customFormat="1" ht="23.25" customHeight="1">
      <c r="B82" s="78" t="s">
        <v>859</v>
      </c>
      <c r="C82" s="370">
        <v>1251238.1559300001</v>
      </c>
      <c r="D82" s="539">
        <v>1.7825631968595029E-2</v>
      </c>
      <c r="E82" s="78">
        <v>14</v>
      </c>
      <c r="F82" s="370">
        <v>1357266.6470999999</v>
      </c>
      <c r="G82" s="372">
        <v>1.6220533135616198E-2</v>
      </c>
      <c r="H82" s="370">
        <v>14</v>
      </c>
      <c r="I82" s="370">
        <v>1474955.0401100002</v>
      </c>
      <c r="J82" s="372">
        <v>1.5155656373133557E-2</v>
      </c>
      <c r="K82" s="370">
        <v>14</v>
      </c>
      <c r="L82" s="371">
        <v>0</v>
      </c>
      <c r="M82" s="372" t="s">
        <v>1032</v>
      </c>
      <c r="N82" s="371" t="s">
        <v>1042</v>
      </c>
      <c r="O82" s="539"/>
      <c r="P82" s="539"/>
      <c r="Q82" s="415"/>
      <c r="V82" s="1045"/>
      <c r="X82" s="370"/>
    </row>
    <row r="83" spans="2:24" s="78" customFormat="1" ht="23.25" customHeight="1">
      <c r="B83" s="78" t="s">
        <v>860</v>
      </c>
      <c r="C83" s="370">
        <v>758391.17912999995</v>
      </c>
      <c r="D83" s="539">
        <v>1.0804339672132337E-2</v>
      </c>
      <c r="E83" s="78">
        <v>17</v>
      </c>
      <c r="F83" s="370">
        <v>818201.47858000011</v>
      </c>
      <c r="G83" s="372">
        <v>9.778229077737911E-3</v>
      </c>
      <c r="H83" s="370">
        <v>17</v>
      </c>
      <c r="I83" s="370">
        <v>799199.59563999996</v>
      </c>
      <c r="J83" s="372">
        <v>8.2120431577113028E-3</v>
      </c>
      <c r="K83" s="370">
        <v>17</v>
      </c>
      <c r="L83" s="371">
        <v>0</v>
      </c>
      <c r="M83" s="372" t="s">
        <v>1032</v>
      </c>
      <c r="N83" s="371" t="s">
        <v>1042</v>
      </c>
      <c r="O83" s="539"/>
      <c r="P83" s="539"/>
      <c r="Q83" s="415"/>
      <c r="V83" s="1045"/>
      <c r="X83" s="370"/>
    </row>
    <row r="84" spans="2:24" s="78" customFormat="1" ht="23.25" customHeight="1">
      <c r="B84" s="78" t="s">
        <v>861</v>
      </c>
      <c r="C84" s="370">
        <v>384565.09768000001</v>
      </c>
      <c r="D84" s="539">
        <v>5.4786659651657752E-3</v>
      </c>
      <c r="E84" s="78">
        <v>20</v>
      </c>
      <c r="F84" s="370">
        <v>447086.02069999999</v>
      </c>
      <c r="G84" s="372">
        <v>5.3430721433625795E-3</v>
      </c>
      <c r="H84" s="370">
        <v>20</v>
      </c>
      <c r="I84" s="370">
        <v>495375.39438000007</v>
      </c>
      <c r="J84" s="372">
        <v>5.0901478680793416E-3</v>
      </c>
      <c r="K84" s="370">
        <v>20</v>
      </c>
      <c r="L84" s="371">
        <v>0</v>
      </c>
      <c r="M84" s="372" t="s">
        <v>1032</v>
      </c>
      <c r="N84" s="371" t="s">
        <v>1042</v>
      </c>
      <c r="O84" s="539"/>
      <c r="P84" s="539"/>
      <c r="Q84" s="415"/>
      <c r="V84" s="1045"/>
      <c r="X84" s="370"/>
    </row>
    <row r="85" spans="2:24" s="78" customFormat="1" ht="23.25" customHeight="1">
      <c r="B85" s="78" t="s">
        <v>862</v>
      </c>
      <c r="C85" s="370">
        <v>159808.75465000005</v>
      </c>
      <c r="D85" s="539">
        <v>2.2766985103911497E-3</v>
      </c>
      <c r="E85" s="78">
        <v>24</v>
      </c>
      <c r="F85" s="370">
        <v>168004.36167000001</v>
      </c>
      <c r="G85" s="372">
        <v>2.0078002514973044E-3</v>
      </c>
      <c r="H85" s="370">
        <v>24</v>
      </c>
      <c r="I85" s="370">
        <v>181146.99332000004</v>
      </c>
      <c r="J85" s="372">
        <v>1.8613459455547147E-3</v>
      </c>
      <c r="K85" s="370">
        <v>25</v>
      </c>
      <c r="L85" s="371">
        <v>0</v>
      </c>
      <c r="M85" s="372" t="s">
        <v>1032</v>
      </c>
      <c r="N85" s="371" t="s">
        <v>1042</v>
      </c>
      <c r="O85" s="539"/>
      <c r="P85" s="539"/>
      <c r="Q85" s="415"/>
      <c r="V85" s="1045"/>
      <c r="X85" s="370"/>
    </row>
    <row r="86" spans="2:24" s="78" customFormat="1" ht="23.25" customHeight="1">
      <c r="B86" s="78" t="s">
        <v>863</v>
      </c>
      <c r="C86" s="370">
        <v>142553.61352000001</v>
      </c>
      <c r="D86" s="539">
        <v>2.0308749684124993E-3</v>
      </c>
      <c r="E86" s="78">
        <v>26</v>
      </c>
      <c r="F86" s="370">
        <v>134900.44747999997</v>
      </c>
      <c r="G86" s="372">
        <v>1.6121792891869199E-3</v>
      </c>
      <c r="H86" s="370">
        <v>29</v>
      </c>
      <c r="I86" s="370">
        <v>131672.75047999999</v>
      </c>
      <c r="J86" s="372">
        <v>1.3529815524623776E-3</v>
      </c>
      <c r="K86" s="370">
        <v>33</v>
      </c>
      <c r="L86" s="371">
        <v>0</v>
      </c>
      <c r="M86" s="372" t="s">
        <v>1032</v>
      </c>
      <c r="N86" s="371" t="s">
        <v>1042</v>
      </c>
      <c r="O86" s="539"/>
      <c r="P86" s="539"/>
      <c r="Q86" s="415"/>
      <c r="V86" s="1045"/>
      <c r="X86" s="370"/>
    </row>
    <row r="87" spans="2:24" s="78" customFormat="1" ht="23.25" customHeight="1">
      <c r="B87" s="78" t="s">
        <v>864</v>
      </c>
      <c r="C87" s="370">
        <v>67187.364470000015</v>
      </c>
      <c r="D87" s="539">
        <v>9.5717767741178164E-4</v>
      </c>
      <c r="E87" s="78">
        <v>41</v>
      </c>
      <c r="F87" s="370">
        <v>74422.596519999977</v>
      </c>
      <c r="G87" s="372">
        <v>8.8941564685948759E-4</v>
      </c>
      <c r="H87" s="370">
        <v>41</v>
      </c>
      <c r="I87" s="370">
        <v>68310.105309999984</v>
      </c>
      <c r="J87" s="372">
        <v>7.0190918010200202E-4</v>
      </c>
      <c r="K87" s="370">
        <v>45</v>
      </c>
      <c r="L87" s="371">
        <v>0</v>
      </c>
      <c r="M87" s="372" t="s">
        <v>1032</v>
      </c>
      <c r="N87" s="371" t="s">
        <v>1042</v>
      </c>
      <c r="O87" s="539"/>
      <c r="P87" s="539"/>
      <c r="Q87" s="415"/>
      <c r="V87" s="1045"/>
      <c r="X87" s="370"/>
    </row>
    <row r="88" spans="2:24" s="78" customFormat="1" ht="23.25" customHeight="1">
      <c r="B88" s="78" t="s">
        <v>865</v>
      </c>
      <c r="C88" s="370">
        <v>48011.047489999997</v>
      </c>
      <c r="D88" s="539">
        <v>6.8398430700618513E-4</v>
      </c>
      <c r="E88" s="78">
        <v>49</v>
      </c>
      <c r="F88" s="370">
        <v>45726.650730000001</v>
      </c>
      <c r="G88" s="372">
        <v>5.4647379343733787E-4</v>
      </c>
      <c r="H88" s="370">
        <v>50</v>
      </c>
      <c r="I88" s="370">
        <v>50603.040120000005</v>
      </c>
      <c r="J88" s="372">
        <v>5.1996316269912546E-4</v>
      </c>
      <c r="K88" s="370">
        <v>49</v>
      </c>
      <c r="L88" s="371">
        <v>0</v>
      </c>
      <c r="M88" s="372" t="s">
        <v>1032</v>
      </c>
      <c r="N88" s="371" t="s">
        <v>1042</v>
      </c>
      <c r="O88" s="539"/>
      <c r="P88" s="539"/>
      <c r="Q88" s="415"/>
      <c r="V88" s="1045"/>
      <c r="X88" s="370"/>
    </row>
    <row r="89" spans="2:24" s="78" customFormat="1" ht="23.25" customHeight="1">
      <c r="B89" s="78" t="s">
        <v>866</v>
      </c>
      <c r="C89" s="370">
        <v>45215.181830000001</v>
      </c>
      <c r="D89" s="539">
        <v>6.4415330277042457E-4</v>
      </c>
      <c r="E89" s="78">
        <v>50</v>
      </c>
      <c r="F89" s="370">
        <v>41849.935519999999</v>
      </c>
      <c r="G89" s="372">
        <v>5.0014362857584229E-4</v>
      </c>
      <c r="H89" s="370">
        <v>51</v>
      </c>
      <c r="I89" s="370">
        <v>45537.656109999996</v>
      </c>
      <c r="J89" s="372">
        <v>4.6791464775062906E-4</v>
      </c>
      <c r="K89" s="370">
        <v>51</v>
      </c>
      <c r="L89" s="371">
        <v>0</v>
      </c>
      <c r="M89" s="372" t="s">
        <v>1032</v>
      </c>
      <c r="N89" s="371" t="s">
        <v>1042</v>
      </c>
      <c r="O89" s="539"/>
      <c r="P89" s="539"/>
      <c r="Q89" s="415"/>
      <c r="V89" s="1045"/>
      <c r="X89" s="370"/>
    </row>
    <row r="90" spans="2:24" s="78" customFormat="1" ht="23.25" customHeight="1">
      <c r="B90" s="202" t="s">
        <v>1033</v>
      </c>
      <c r="C90" s="370">
        <v>2856970.3947000001</v>
      </c>
      <c r="D90" s="539">
        <v>4.070152637188517E-2</v>
      </c>
      <c r="F90" s="370">
        <v>3087458.1382999998</v>
      </c>
      <c r="G90" s="372">
        <v>3.689784696627358E-2</v>
      </c>
      <c r="H90" s="370"/>
      <c r="I90" s="370">
        <v>3246800.57547</v>
      </c>
      <c r="J90" s="372">
        <v>3.3361961887493054E-2</v>
      </c>
      <c r="K90" s="370"/>
      <c r="L90" s="371"/>
      <c r="M90" s="372"/>
      <c r="N90" s="371"/>
      <c r="O90" s="539"/>
      <c r="P90" s="539"/>
      <c r="Q90" s="415"/>
      <c r="V90" s="1045"/>
      <c r="X90" s="370"/>
    </row>
    <row r="91" spans="2:24" s="78" customFormat="1" ht="10.5" customHeight="1">
      <c r="B91" s="202"/>
      <c r="C91" s="370"/>
      <c r="D91" s="539"/>
      <c r="F91" s="370"/>
      <c r="G91" s="372"/>
      <c r="H91" s="370"/>
      <c r="I91" s="370"/>
      <c r="J91" s="372"/>
      <c r="K91" s="370"/>
      <c r="L91" s="370"/>
      <c r="M91" s="372"/>
      <c r="N91" s="370"/>
      <c r="O91" s="539"/>
      <c r="P91" s="539"/>
      <c r="Q91" s="415"/>
      <c r="V91" s="1045"/>
      <c r="X91" s="370"/>
    </row>
    <row r="92" spans="2:24" s="196" customFormat="1" ht="18.75" customHeight="1">
      <c r="B92" s="500" t="s">
        <v>6</v>
      </c>
      <c r="C92" s="374">
        <v>70193200.338389993</v>
      </c>
      <c r="D92" s="1046">
        <v>1.0000000000000002</v>
      </c>
      <c r="E92" s="497"/>
      <c r="F92" s="374">
        <v>83675834.5581</v>
      </c>
      <c r="G92" s="1046">
        <v>1.0000000000000002</v>
      </c>
      <c r="H92" s="497"/>
      <c r="I92" s="374">
        <v>97320432.965519994</v>
      </c>
      <c r="J92" s="1046">
        <v>0.99999999999999989</v>
      </c>
      <c r="K92" s="497"/>
      <c r="L92" s="374">
        <v>114272861.62839</v>
      </c>
      <c r="M92" s="1046">
        <v>1</v>
      </c>
      <c r="N92" s="497"/>
      <c r="O92" s="538"/>
      <c r="P92" s="538"/>
      <c r="Q92" s="749"/>
    </row>
    <row r="93" spans="2:24" s="141" customFormat="1" ht="13.5" thickBot="1">
      <c r="B93" s="551"/>
      <c r="C93" s="317"/>
      <c r="D93" s="552"/>
      <c r="E93" s="317"/>
      <c r="F93" s="317"/>
      <c r="G93" s="317"/>
      <c r="H93" s="317"/>
      <c r="I93" s="317"/>
      <c r="J93" s="552"/>
      <c r="K93" s="553"/>
      <c r="L93" s="317"/>
      <c r="M93" s="552"/>
      <c r="N93" s="317"/>
      <c r="O93" s="552"/>
      <c r="P93" s="552"/>
      <c r="Q93" s="138"/>
    </row>
    <row r="94" spans="2:24" s="141" customFormat="1" ht="15.75" thickTop="1">
      <c r="B94" s="357" t="s">
        <v>1189</v>
      </c>
      <c r="C94" s="302"/>
      <c r="D94" s="382"/>
      <c r="E94" s="302"/>
      <c r="F94" s="302"/>
      <c r="G94" s="382"/>
      <c r="H94" s="302"/>
      <c r="I94" s="370"/>
      <c r="J94" s="539"/>
      <c r="K94" s="546"/>
      <c r="L94" s="302"/>
      <c r="M94" s="382"/>
      <c r="N94" s="302"/>
      <c r="O94" s="382"/>
      <c r="P94" s="382"/>
      <c r="Q94" s="423"/>
    </row>
    <row r="95" spans="2:24" s="141" customFormat="1" ht="12.75" customHeight="1">
      <c r="B95" s="357" t="s">
        <v>1348</v>
      </c>
      <c r="C95" s="302"/>
      <c r="D95" s="382"/>
      <c r="E95" s="302"/>
      <c r="F95" s="302"/>
      <c r="G95" s="382"/>
      <c r="H95" s="302"/>
      <c r="I95" s="370"/>
      <c r="J95" s="539"/>
      <c r="K95" s="546"/>
      <c r="L95" s="302"/>
      <c r="M95" s="382"/>
      <c r="N95" s="302"/>
      <c r="O95" s="382"/>
      <c r="P95" s="382"/>
      <c r="Q95" s="423"/>
    </row>
    <row r="96" spans="2:24" s="141" customFormat="1">
      <c r="B96" s="357" t="s">
        <v>1186</v>
      </c>
      <c r="C96" s="302"/>
      <c r="D96" s="382"/>
      <c r="E96" s="302"/>
      <c r="F96" s="302"/>
      <c r="G96" s="382"/>
      <c r="H96" s="302"/>
      <c r="I96" s="370"/>
      <c r="J96" s="539"/>
      <c r="K96" s="546"/>
      <c r="L96" s="302"/>
      <c r="M96" s="382"/>
      <c r="N96" s="302"/>
      <c r="O96" s="382"/>
      <c r="P96" s="382"/>
      <c r="Q96" s="423"/>
    </row>
    <row r="97" spans="1:17" s="141" customFormat="1">
      <c r="B97" s="357" t="s">
        <v>1187</v>
      </c>
      <c r="C97" s="302"/>
      <c r="D97" s="382"/>
      <c r="E97" s="302"/>
      <c r="F97" s="302"/>
      <c r="G97" s="382"/>
      <c r="H97" s="302"/>
      <c r="I97" s="370"/>
      <c r="J97" s="539"/>
      <c r="K97" s="546"/>
      <c r="L97" s="302"/>
      <c r="M97" s="382"/>
      <c r="N97" s="302"/>
      <c r="O97" s="382"/>
      <c r="P97" s="382"/>
      <c r="Q97" s="423"/>
    </row>
    <row r="98" spans="1:17" s="141" customFormat="1">
      <c r="A98" s="141" t="s">
        <v>511</v>
      </c>
      <c r="B98" s="357" t="s">
        <v>1549</v>
      </c>
      <c r="C98" s="302"/>
      <c r="D98" s="382"/>
      <c r="E98" s="302"/>
      <c r="F98" s="302"/>
      <c r="G98" s="382"/>
      <c r="H98" s="302"/>
      <c r="I98" s="370"/>
      <c r="J98" s="539"/>
      <c r="K98" s="546"/>
      <c r="L98" s="302"/>
      <c r="M98" s="382"/>
      <c r="N98" s="302"/>
      <c r="O98" s="382"/>
      <c r="P98" s="382"/>
      <c r="Q98" s="423"/>
    </row>
    <row r="99" spans="1:17" s="141" customFormat="1">
      <c r="B99" s="357" t="s">
        <v>1475</v>
      </c>
      <c r="C99" s="302"/>
      <c r="D99" s="382"/>
      <c r="E99" s="302"/>
      <c r="F99" s="302"/>
      <c r="G99" s="382"/>
      <c r="H99" s="302"/>
      <c r="I99" s="370"/>
      <c r="J99" s="539"/>
      <c r="K99" s="546"/>
      <c r="L99" s="302"/>
      <c r="M99" s="382"/>
      <c r="N99" s="302"/>
      <c r="O99" s="382"/>
      <c r="P99" s="382"/>
      <c r="Q99" s="423"/>
    </row>
    <row r="100" spans="1:17" s="141" customFormat="1">
      <c r="C100" s="302"/>
      <c r="D100" s="382"/>
      <c r="E100" s="302"/>
      <c r="F100" s="302"/>
      <c r="G100" s="382"/>
      <c r="H100" s="302"/>
      <c r="I100" s="370"/>
      <c r="J100" s="539"/>
      <c r="K100" s="546"/>
      <c r="L100" s="302"/>
      <c r="M100" s="382"/>
      <c r="N100" s="302"/>
      <c r="O100" s="382"/>
      <c r="P100" s="382"/>
      <c r="Q100" s="423"/>
    </row>
    <row r="101" spans="1:17" s="141" customFormat="1">
      <c r="C101" s="302"/>
      <c r="D101" s="382"/>
      <c r="E101" s="302"/>
      <c r="F101" s="302"/>
      <c r="G101" s="382"/>
      <c r="H101" s="302"/>
      <c r="I101" s="370"/>
      <c r="J101" s="539"/>
      <c r="K101" s="546"/>
      <c r="L101" s="302"/>
      <c r="M101" s="382"/>
      <c r="N101" s="302"/>
      <c r="O101" s="382"/>
      <c r="P101" s="382"/>
      <c r="Q101" s="423"/>
    </row>
    <row r="102" spans="1:17" s="141" customFormat="1">
      <c r="C102" s="302"/>
      <c r="D102" s="382"/>
      <c r="E102" s="302"/>
      <c r="F102" s="302"/>
      <c r="G102" s="382"/>
      <c r="H102" s="302"/>
      <c r="I102" s="370"/>
      <c r="J102" s="539"/>
      <c r="K102" s="546"/>
      <c r="L102" s="302"/>
      <c r="M102" s="382"/>
      <c r="N102" s="302"/>
      <c r="O102" s="382"/>
      <c r="P102" s="382"/>
      <c r="Q102" s="423"/>
    </row>
    <row r="103" spans="1:17" s="141" customFormat="1">
      <c r="C103" s="302"/>
      <c r="D103" s="382"/>
      <c r="E103" s="302"/>
      <c r="F103" s="302"/>
      <c r="G103" s="382"/>
      <c r="H103" s="302"/>
      <c r="I103" s="370"/>
      <c r="J103" s="539"/>
      <c r="K103" s="546"/>
      <c r="L103" s="302"/>
      <c r="M103" s="382"/>
      <c r="N103" s="302"/>
      <c r="O103" s="382"/>
      <c r="P103" s="382"/>
      <c r="Q103" s="423"/>
    </row>
    <row r="104" spans="1:17" s="141" customFormat="1">
      <c r="C104" s="302"/>
      <c r="D104" s="382"/>
      <c r="E104" s="302"/>
      <c r="F104" s="302"/>
      <c r="G104" s="382"/>
      <c r="H104" s="302"/>
      <c r="I104" s="370"/>
      <c r="J104" s="539"/>
      <c r="K104" s="546"/>
      <c r="L104" s="302"/>
      <c r="M104" s="382"/>
      <c r="N104" s="302"/>
      <c r="O104" s="382"/>
      <c r="P104" s="382"/>
      <c r="Q104" s="423"/>
    </row>
    <row r="105" spans="1:17" s="141" customFormat="1">
      <c r="C105" s="302"/>
      <c r="D105" s="382"/>
      <c r="E105" s="302"/>
      <c r="F105" s="302"/>
      <c r="G105" s="382"/>
      <c r="H105" s="302"/>
      <c r="I105" s="370"/>
      <c r="J105" s="539"/>
      <c r="K105" s="546"/>
      <c r="L105" s="302"/>
      <c r="M105" s="382"/>
      <c r="N105" s="302"/>
      <c r="O105" s="382"/>
      <c r="P105" s="382"/>
      <c r="Q105" s="423"/>
    </row>
    <row r="106" spans="1:17" s="141" customFormat="1">
      <c r="C106" s="302"/>
      <c r="D106" s="382"/>
      <c r="E106" s="302"/>
      <c r="F106" s="302"/>
      <c r="G106" s="382"/>
      <c r="H106" s="302"/>
      <c r="I106" s="370"/>
      <c r="J106" s="539"/>
      <c r="K106" s="546"/>
      <c r="L106" s="302"/>
      <c r="M106" s="382"/>
      <c r="N106" s="302"/>
      <c r="O106" s="382"/>
      <c r="P106" s="382"/>
      <c r="Q106" s="423"/>
    </row>
    <row r="107" spans="1:17" s="141" customFormat="1">
      <c r="C107" s="302"/>
      <c r="D107" s="382"/>
      <c r="E107" s="302"/>
      <c r="F107" s="302"/>
      <c r="G107" s="382"/>
      <c r="H107" s="302"/>
      <c r="I107" s="370"/>
      <c r="J107" s="539"/>
      <c r="K107" s="546"/>
      <c r="L107" s="302"/>
      <c r="M107" s="382"/>
      <c r="N107" s="302"/>
      <c r="O107" s="382"/>
      <c r="P107" s="382"/>
      <c r="Q107" s="423"/>
    </row>
    <row r="108" spans="1:17" s="141" customFormat="1">
      <c r="C108" s="302"/>
      <c r="D108" s="382"/>
      <c r="E108" s="302"/>
      <c r="F108" s="302"/>
      <c r="G108" s="382"/>
      <c r="H108" s="302"/>
      <c r="I108" s="370"/>
      <c r="J108" s="539"/>
      <c r="K108" s="546"/>
      <c r="L108" s="302"/>
      <c r="M108" s="382"/>
      <c r="N108" s="302"/>
      <c r="O108" s="382"/>
      <c r="P108" s="382"/>
      <c r="Q108" s="423"/>
    </row>
    <row r="109" spans="1:17" s="141" customFormat="1">
      <c r="C109" s="302"/>
      <c r="D109" s="382"/>
      <c r="E109" s="302"/>
      <c r="F109" s="302"/>
      <c r="G109" s="382"/>
      <c r="H109" s="302"/>
      <c r="I109" s="370"/>
      <c r="J109" s="539"/>
      <c r="K109" s="546"/>
      <c r="L109" s="302"/>
      <c r="M109" s="382"/>
      <c r="N109" s="302"/>
      <c r="O109" s="382"/>
      <c r="P109" s="382"/>
      <c r="Q109" s="423"/>
    </row>
    <row r="110" spans="1:17" s="141" customFormat="1">
      <c r="B110" s="540"/>
      <c r="C110" s="302"/>
      <c r="D110" s="382"/>
      <c r="E110" s="302"/>
      <c r="F110" s="302"/>
      <c r="G110" s="382"/>
      <c r="H110" s="302"/>
      <c r="I110" s="370"/>
      <c r="J110" s="539"/>
      <c r="K110" s="546"/>
      <c r="L110" s="302"/>
      <c r="M110" s="382"/>
      <c r="N110" s="302"/>
      <c r="O110" s="382"/>
      <c r="P110" s="382"/>
      <c r="Q110" s="423"/>
    </row>
    <row r="111" spans="1:17" s="141" customFormat="1">
      <c r="B111" s="540"/>
      <c r="C111" s="302"/>
      <c r="D111" s="382"/>
      <c r="E111" s="302"/>
      <c r="F111" s="302"/>
      <c r="G111" s="382"/>
      <c r="H111" s="302"/>
      <c r="I111" s="370"/>
      <c r="J111" s="539"/>
      <c r="K111" s="546"/>
      <c r="L111" s="302"/>
      <c r="M111" s="382"/>
      <c r="N111" s="302"/>
      <c r="O111" s="382"/>
      <c r="P111" s="382"/>
      <c r="Q111" s="423"/>
    </row>
    <row r="112" spans="1:17" s="141" customFormat="1">
      <c r="B112" s="540"/>
      <c r="C112" s="302"/>
      <c r="D112" s="382"/>
      <c r="E112" s="302"/>
      <c r="F112" s="302"/>
      <c r="G112" s="382"/>
      <c r="H112" s="302"/>
      <c r="I112" s="370"/>
      <c r="J112" s="539"/>
      <c r="K112" s="546"/>
      <c r="L112" s="302"/>
      <c r="M112" s="382"/>
      <c r="N112" s="302"/>
      <c r="O112" s="382"/>
      <c r="P112" s="382"/>
      <c r="Q112" s="423"/>
    </row>
    <row r="113" spans="2:17" s="141" customFormat="1">
      <c r="B113" s="540"/>
      <c r="C113" s="302"/>
      <c r="D113" s="382"/>
      <c r="E113" s="302"/>
      <c r="F113" s="302"/>
      <c r="G113" s="382"/>
      <c r="H113" s="302"/>
      <c r="I113" s="370"/>
      <c r="J113" s="539"/>
      <c r="K113" s="546"/>
      <c r="L113" s="302"/>
      <c r="M113" s="382"/>
      <c r="N113" s="302"/>
      <c r="O113" s="382"/>
      <c r="P113" s="382"/>
      <c r="Q113" s="423"/>
    </row>
    <row r="114" spans="2:17" s="141" customFormat="1">
      <c r="B114" s="540"/>
      <c r="C114" s="302"/>
      <c r="D114" s="382"/>
      <c r="E114" s="302"/>
      <c r="F114" s="302"/>
      <c r="G114" s="382"/>
      <c r="H114" s="302"/>
      <c r="I114" s="370"/>
      <c r="J114" s="539"/>
      <c r="K114" s="546"/>
      <c r="L114" s="302"/>
      <c r="M114" s="382"/>
      <c r="N114" s="302"/>
      <c r="O114" s="382"/>
      <c r="P114" s="382"/>
      <c r="Q114" s="423"/>
    </row>
    <row r="115" spans="2:17" s="141" customFormat="1">
      <c r="B115" s="540"/>
      <c r="C115" s="302"/>
      <c r="D115" s="382"/>
      <c r="E115" s="302"/>
      <c r="F115" s="302"/>
      <c r="G115" s="382"/>
      <c r="H115" s="302"/>
      <c r="I115" s="370"/>
      <c r="J115" s="539"/>
      <c r="K115" s="546"/>
      <c r="L115" s="302"/>
      <c r="M115" s="382"/>
      <c r="N115" s="302"/>
      <c r="O115" s="382"/>
      <c r="P115" s="382"/>
      <c r="Q115" s="423"/>
    </row>
    <row r="116" spans="2:17" s="141" customFormat="1">
      <c r="B116" s="540"/>
      <c r="C116" s="302"/>
      <c r="D116" s="382"/>
      <c r="E116" s="302"/>
      <c r="F116" s="302"/>
      <c r="G116" s="382"/>
      <c r="H116" s="302"/>
      <c r="I116" s="370"/>
      <c r="J116" s="539"/>
      <c r="K116" s="546"/>
      <c r="L116" s="302"/>
      <c r="M116" s="382"/>
      <c r="N116" s="302"/>
      <c r="O116" s="382"/>
      <c r="P116" s="382"/>
      <c r="Q116" s="423"/>
    </row>
    <row r="117" spans="2:17" ht="15.75">
      <c r="B117" s="132"/>
      <c r="C117" s="142"/>
      <c r="D117" s="285"/>
      <c r="E117" s="142"/>
      <c r="F117" s="142"/>
      <c r="G117" s="285"/>
      <c r="H117" s="142"/>
      <c r="I117" s="370"/>
      <c r="J117" s="539"/>
      <c r="K117" s="546"/>
      <c r="L117" s="142"/>
      <c r="M117" s="285"/>
      <c r="N117" s="142"/>
      <c r="O117" s="285"/>
      <c r="P117" s="285"/>
    </row>
    <row r="118" spans="2:17" ht="15.75">
      <c r="B118" s="132"/>
      <c r="C118" s="142"/>
      <c r="D118" s="285"/>
      <c r="E118" s="142"/>
      <c r="F118" s="142"/>
      <c r="G118" s="285"/>
      <c r="H118" s="142"/>
      <c r="I118" s="370"/>
      <c r="J118" s="539"/>
      <c r="K118" s="546"/>
      <c r="L118" s="142"/>
      <c r="M118" s="285"/>
      <c r="N118" s="142"/>
      <c r="O118" s="285"/>
      <c r="P118" s="285"/>
    </row>
    <row r="119" spans="2:17" ht="15.75">
      <c r="B119" s="132"/>
      <c r="C119" s="142"/>
      <c r="D119" s="285"/>
      <c r="E119" s="142"/>
      <c r="F119" s="142"/>
      <c r="G119" s="285"/>
      <c r="H119" s="142"/>
      <c r="I119" s="370"/>
      <c r="J119" s="539"/>
      <c r="K119" s="546"/>
      <c r="L119" s="142"/>
      <c r="M119" s="285"/>
      <c r="N119" s="142"/>
      <c r="O119" s="285"/>
      <c r="P119" s="285"/>
    </row>
    <row r="120" spans="2:17" ht="15.75">
      <c r="B120" s="132"/>
      <c r="C120" s="142"/>
      <c r="D120" s="285"/>
      <c r="E120" s="142"/>
      <c r="F120" s="142"/>
      <c r="G120" s="285"/>
      <c r="H120" s="142"/>
      <c r="I120" s="370"/>
      <c r="J120" s="539"/>
      <c r="K120" s="546"/>
      <c r="L120" s="142"/>
      <c r="M120" s="285"/>
      <c r="N120" s="142"/>
      <c r="O120" s="285"/>
      <c r="P120" s="285"/>
    </row>
    <row r="121" spans="2:17" ht="15.75">
      <c r="B121" s="132"/>
      <c r="C121" s="142"/>
      <c r="D121" s="285"/>
      <c r="E121" s="142"/>
      <c r="F121" s="142"/>
      <c r="G121" s="285"/>
      <c r="H121" s="142"/>
      <c r="I121" s="370"/>
      <c r="J121" s="539"/>
      <c r="K121" s="546"/>
      <c r="L121" s="142"/>
      <c r="M121" s="285"/>
      <c r="N121" s="142"/>
      <c r="O121" s="285"/>
      <c r="P121" s="285"/>
    </row>
    <row r="122" spans="2:17" ht="15.75">
      <c r="B122" s="132"/>
      <c r="C122" s="142"/>
      <c r="D122" s="285"/>
      <c r="E122" s="142"/>
      <c r="F122" s="142"/>
      <c r="G122" s="285"/>
      <c r="H122" s="142"/>
      <c r="I122" s="370"/>
      <c r="J122" s="539"/>
      <c r="K122" s="546"/>
      <c r="L122" s="142"/>
      <c r="M122" s="285"/>
      <c r="N122" s="142"/>
      <c r="O122" s="285"/>
      <c r="P122" s="285"/>
    </row>
    <row r="123" spans="2:17" ht="15.75">
      <c r="B123" s="132"/>
      <c r="D123" s="285"/>
      <c r="E123" s="142"/>
      <c r="F123" s="142"/>
      <c r="G123" s="285"/>
      <c r="H123" s="142"/>
      <c r="I123" s="370"/>
      <c r="J123" s="539"/>
      <c r="K123" s="546"/>
      <c r="L123" s="142"/>
      <c r="M123" s="285"/>
      <c r="N123" s="142"/>
      <c r="O123" s="285"/>
      <c r="P123" s="285"/>
    </row>
    <row r="124" spans="2:17" ht="15.75">
      <c r="B124" s="132"/>
      <c r="D124" s="285"/>
      <c r="E124" s="142"/>
      <c r="F124" s="142"/>
      <c r="G124" s="285"/>
      <c r="H124" s="142"/>
      <c r="I124" s="370"/>
      <c r="J124" s="539"/>
      <c r="K124" s="546"/>
      <c r="L124" s="142"/>
      <c r="M124" s="285"/>
      <c r="N124" s="142"/>
      <c r="O124" s="285"/>
      <c r="P124" s="285"/>
    </row>
    <row r="125" spans="2:17" ht="15.75">
      <c r="B125" s="132"/>
      <c r="D125" s="285"/>
      <c r="E125" s="142"/>
      <c r="F125" s="142"/>
      <c r="G125" s="285"/>
      <c r="H125" s="142"/>
      <c r="I125" s="370"/>
      <c r="J125" s="539"/>
      <c r="K125" s="546"/>
      <c r="L125" s="142"/>
      <c r="M125" s="285"/>
      <c r="N125" s="142"/>
      <c r="O125" s="285"/>
      <c r="P125" s="285"/>
    </row>
    <row r="126" spans="2:17" ht="15.75">
      <c r="B126" s="132"/>
      <c r="D126" s="285"/>
      <c r="E126" s="142"/>
      <c r="F126" s="142"/>
      <c r="G126" s="285"/>
      <c r="H126" s="142"/>
      <c r="I126" s="370"/>
      <c r="J126" s="539"/>
      <c r="K126" s="546"/>
      <c r="L126" s="142"/>
      <c r="M126" s="285"/>
      <c r="N126" s="142"/>
      <c r="O126" s="285"/>
      <c r="P126" s="285"/>
    </row>
    <row r="127" spans="2:17" ht="15.75">
      <c r="B127" s="132"/>
      <c r="D127" s="285"/>
      <c r="E127" s="142"/>
      <c r="F127" s="142"/>
      <c r="G127" s="285"/>
      <c r="H127" s="142"/>
      <c r="I127" s="370"/>
      <c r="J127" s="539"/>
      <c r="K127" s="546"/>
      <c r="L127" s="142"/>
      <c r="M127" s="285"/>
      <c r="N127" s="142"/>
      <c r="O127" s="285"/>
      <c r="P127" s="285"/>
    </row>
    <row r="128" spans="2:17" ht="15.75">
      <c r="B128" s="132"/>
      <c r="D128" s="285"/>
      <c r="E128" s="142"/>
      <c r="F128" s="142"/>
      <c r="G128" s="285"/>
      <c r="H128" s="142"/>
      <c r="I128" s="370"/>
      <c r="J128" s="539"/>
      <c r="K128" s="546"/>
      <c r="L128" s="142"/>
      <c r="M128" s="285"/>
      <c r="N128" s="142"/>
      <c r="O128" s="285"/>
      <c r="P128" s="285"/>
    </row>
    <row r="129" spans="2:16" ht="15.75">
      <c r="B129" s="132"/>
      <c r="D129" s="285"/>
      <c r="E129" s="142"/>
      <c r="F129" s="142"/>
      <c r="G129" s="285"/>
      <c r="H129" s="142"/>
      <c r="I129" s="370"/>
      <c r="J129" s="539"/>
      <c r="K129" s="546"/>
      <c r="L129" s="142"/>
      <c r="M129" s="285"/>
      <c r="N129" s="142"/>
      <c r="O129" s="285"/>
      <c r="P129" s="285"/>
    </row>
    <row r="130" spans="2:16" ht="15.75">
      <c r="B130" s="132"/>
      <c r="D130" s="285"/>
      <c r="E130" s="142"/>
      <c r="F130" s="142"/>
      <c r="G130" s="285"/>
      <c r="H130" s="142"/>
      <c r="I130" s="370"/>
      <c r="J130" s="539"/>
      <c r="K130" s="546"/>
      <c r="L130" s="142"/>
      <c r="M130" s="285"/>
      <c r="N130" s="142"/>
      <c r="O130" s="285"/>
      <c r="P130" s="285"/>
    </row>
    <row r="131" spans="2:16" ht="15.75">
      <c r="B131" s="132"/>
      <c r="D131" s="285"/>
      <c r="E131" s="142"/>
      <c r="F131" s="142"/>
      <c r="G131" s="285"/>
      <c r="H131" s="142"/>
      <c r="I131" s="370"/>
      <c r="J131" s="539"/>
      <c r="K131" s="546"/>
      <c r="L131" s="142"/>
      <c r="M131" s="285"/>
      <c r="N131" s="142"/>
      <c r="O131" s="285"/>
      <c r="P131" s="285"/>
    </row>
    <row r="132" spans="2:16" ht="15.75">
      <c r="B132" s="132"/>
      <c r="D132" s="285"/>
      <c r="E132" s="142"/>
      <c r="F132" s="142"/>
      <c r="G132" s="285"/>
      <c r="H132" s="142"/>
      <c r="I132" s="370"/>
      <c r="J132" s="539"/>
      <c r="K132" s="546"/>
      <c r="L132" s="142"/>
      <c r="M132" s="285"/>
      <c r="N132" s="142"/>
      <c r="O132" s="285"/>
      <c r="P132" s="285"/>
    </row>
    <row r="133" spans="2:16" ht="15.75">
      <c r="B133" s="132"/>
      <c r="D133" s="285"/>
      <c r="E133" s="142"/>
      <c r="F133" s="142"/>
      <c r="G133" s="285"/>
      <c r="H133" s="142"/>
      <c r="I133" s="370"/>
      <c r="J133" s="539"/>
      <c r="K133" s="546"/>
      <c r="L133" s="142"/>
      <c r="M133" s="285"/>
      <c r="N133" s="142"/>
      <c r="O133" s="285"/>
      <c r="P133" s="285"/>
    </row>
    <row r="134" spans="2:16" ht="15.75">
      <c r="B134" s="132"/>
      <c r="D134" s="285"/>
      <c r="E134" s="142"/>
      <c r="F134" s="142"/>
      <c r="G134" s="285"/>
      <c r="H134" s="142"/>
      <c r="I134" s="370"/>
      <c r="J134" s="539"/>
      <c r="K134" s="546"/>
      <c r="L134" s="142"/>
      <c r="M134" s="285"/>
      <c r="N134" s="142"/>
      <c r="O134" s="285"/>
      <c r="P134" s="285"/>
    </row>
    <row r="135" spans="2:16" ht="15.75">
      <c r="B135" s="132"/>
      <c r="D135" s="285"/>
      <c r="E135" s="142"/>
      <c r="F135" s="142"/>
      <c r="G135" s="285"/>
      <c r="H135" s="142"/>
      <c r="I135" s="370"/>
      <c r="J135" s="539"/>
      <c r="K135" s="546"/>
      <c r="L135" s="142"/>
      <c r="M135" s="285"/>
      <c r="N135" s="142"/>
      <c r="O135" s="285"/>
      <c r="P135" s="285"/>
    </row>
    <row r="136" spans="2:16" ht="15.75">
      <c r="B136" s="132"/>
      <c r="D136" s="285"/>
      <c r="E136" s="142"/>
      <c r="F136" s="142"/>
      <c r="G136" s="285"/>
      <c r="H136" s="142"/>
      <c r="I136" s="370"/>
      <c r="J136" s="539"/>
      <c r="K136" s="546"/>
      <c r="L136" s="142"/>
      <c r="M136" s="285"/>
      <c r="N136" s="142"/>
      <c r="O136" s="285"/>
      <c r="P136" s="285"/>
    </row>
    <row r="137" spans="2:16" ht="15.75">
      <c r="B137" s="132"/>
      <c r="D137" s="285"/>
      <c r="E137" s="142"/>
      <c r="F137" s="142"/>
      <c r="G137" s="285"/>
      <c r="H137" s="142"/>
      <c r="I137" s="370"/>
      <c r="J137" s="539"/>
      <c r="K137" s="546"/>
      <c r="L137" s="142"/>
      <c r="M137" s="285"/>
      <c r="N137" s="142"/>
      <c r="O137" s="285"/>
      <c r="P137" s="285"/>
    </row>
    <row r="138" spans="2:16" ht="15.75">
      <c r="B138" s="132"/>
      <c r="D138" s="285"/>
      <c r="E138" s="142"/>
      <c r="F138" s="142"/>
      <c r="G138" s="285"/>
      <c r="H138" s="142"/>
      <c r="I138" s="370"/>
      <c r="J138" s="539"/>
      <c r="K138" s="546"/>
      <c r="L138" s="142"/>
      <c r="M138" s="285"/>
      <c r="N138" s="142"/>
      <c r="O138" s="285"/>
      <c r="P138" s="285"/>
    </row>
    <row r="139" spans="2:16" ht="15.75">
      <c r="B139" s="132"/>
      <c r="D139" s="285"/>
      <c r="E139" s="142"/>
      <c r="F139" s="142"/>
      <c r="G139" s="285"/>
      <c r="H139" s="142"/>
      <c r="I139" s="370"/>
      <c r="J139" s="539"/>
      <c r="K139" s="546"/>
      <c r="L139" s="142"/>
      <c r="M139" s="285"/>
      <c r="N139" s="142"/>
      <c r="O139" s="285"/>
      <c r="P139" s="285"/>
    </row>
    <row r="140" spans="2:16" ht="15.75">
      <c r="B140" s="132"/>
      <c r="D140" s="285"/>
      <c r="E140" s="142"/>
      <c r="F140" s="142"/>
      <c r="G140" s="285"/>
      <c r="H140" s="142"/>
      <c r="I140" s="370"/>
      <c r="J140" s="539"/>
      <c r="K140" s="546"/>
      <c r="L140" s="142"/>
      <c r="M140" s="285"/>
      <c r="N140" s="142"/>
      <c r="O140" s="285"/>
      <c r="P140" s="285"/>
    </row>
    <row r="141" spans="2:16" ht="15.75">
      <c r="B141" s="132"/>
      <c r="D141" s="285"/>
      <c r="E141" s="142"/>
      <c r="F141" s="142"/>
      <c r="G141" s="285"/>
      <c r="H141" s="142"/>
      <c r="I141" s="370"/>
      <c r="J141" s="539"/>
      <c r="K141" s="546"/>
      <c r="L141" s="142"/>
      <c r="M141" s="285"/>
      <c r="N141" s="142"/>
      <c r="O141" s="285"/>
      <c r="P141" s="285"/>
    </row>
    <row r="142" spans="2:16" ht="15.75">
      <c r="B142" s="132"/>
      <c r="D142" s="285"/>
      <c r="E142" s="142"/>
      <c r="F142" s="142"/>
      <c r="G142" s="285"/>
      <c r="H142" s="142"/>
      <c r="I142" s="370"/>
      <c r="J142" s="539"/>
      <c r="K142" s="546"/>
      <c r="L142" s="142"/>
      <c r="M142" s="285"/>
      <c r="N142" s="142"/>
      <c r="O142" s="285"/>
      <c r="P142" s="285"/>
    </row>
    <row r="143" spans="2:16" ht="15.75">
      <c r="B143" s="132"/>
      <c r="D143" s="285"/>
      <c r="E143" s="142"/>
      <c r="F143" s="142"/>
      <c r="G143" s="285"/>
      <c r="H143" s="142"/>
      <c r="I143" s="370"/>
      <c r="J143" s="539"/>
      <c r="K143" s="546"/>
      <c r="L143" s="142"/>
      <c r="M143" s="285"/>
      <c r="N143" s="142"/>
      <c r="O143" s="285"/>
      <c r="P143" s="285"/>
    </row>
    <row r="144" spans="2:16" ht="15.75">
      <c r="B144" s="132"/>
      <c r="D144" s="285"/>
      <c r="E144" s="142"/>
      <c r="F144" s="142"/>
      <c r="G144" s="285"/>
      <c r="H144" s="142"/>
      <c r="I144" s="370"/>
      <c r="J144" s="539"/>
      <c r="K144" s="546"/>
      <c r="L144" s="142"/>
      <c r="M144" s="285"/>
      <c r="N144" s="142"/>
      <c r="O144" s="285"/>
      <c r="P144" s="285"/>
    </row>
    <row r="145" spans="2:16" ht="15.75">
      <c r="B145" s="132"/>
      <c r="D145" s="285"/>
      <c r="E145" s="142"/>
      <c r="F145" s="142"/>
      <c r="G145" s="285"/>
      <c r="H145" s="142"/>
      <c r="I145" s="370"/>
      <c r="J145" s="539"/>
      <c r="K145" s="546"/>
      <c r="L145" s="142"/>
      <c r="M145" s="285"/>
      <c r="N145" s="142"/>
      <c r="O145" s="285"/>
      <c r="P145" s="285"/>
    </row>
    <row r="146" spans="2:16" ht="15.75">
      <c r="B146" s="132"/>
      <c r="D146" s="285"/>
      <c r="E146" s="142"/>
      <c r="F146" s="142"/>
      <c r="G146" s="285"/>
      <c r="H146" s="142"/>
      <c r="I146" s="370"/>
      <c r="J146" s="539"/>
      <c r="K146" s="546"/>
      <c r="L146" s="142"/>
      <c r="M146" s="285"/>
      <c r="N146" s="142"/>
      <c r="O146" s="285"/>
      <c r="P146" s="285"/>
    </row>
    <row r="147" spans="2:16" ht="15.75">
      <c r="B147" s="132"/>
      <c r="D147" s="285"/>
      <c r="E147" s="142"/>
      <c r="F147" s="142"/>
      <c r="G147" s="285"/>
      <c r="H147" s="142"/>
      <c r="I147" s="370"/>
      <c r="J147" s="539"/>
      <c r="K147" s="546"/>
      <c r="L147" s="142"/>
      <c r="M147" s="285"/>
      <c r="N147" s="142"/>
      <c r="O147" s="285"/>
      <c r="P147" s="285"/>
    </row>
    <row r="148" spans="2:16" ht="15.75">
      <c r="B148" s="132"/>
      <c r="D148" s="285"/>
      <c r="E148" s="142"/>
      <c r="F148" s="142"/>
      <c r="G148" s="285"/>
      <c r="H148" s="142"/>
      <c r="I148" s="370"/>
      <c r="J148" s="539"/>
      <c r="K148" s="546"/>
      <c r="L148" s="142"/>
      <c r="M148" s="285"/>
      <c r="N148" s="142"/>
      <c r="O148" s="285"/>
      <c r="P148" s="285"/>
    </row>
    <row r="149" spans="2:16" ht="15.75">
      <c r="B149" s="132"/>
      <c r="D149" s="285"/>
      <c r="E149" s="142"/>
      <c r="F149" s="142"/>
      <c r="G149" s="285"/>
      <c r="H149" s="142"/>
      <c r="I149" s="370"/>
      <c r="J149" s="539"/>
      <c r="K149" s="546"/>
      <c r="L149" s="142"/>
      <c r="M149" s="285"/>
      <c r="N149" s="142"/>
      <c r="O149" s="285"/>
      <c r="P149" s="285"/>
    </row>
    <row r="150" spans="2:16" ht="15.75">
      <c r="B150" s="132"/>
      <c r="D150" s="285"/>
      <c r="E150" s="142"/>
      <c r="F150" s="142"/>
      <c r="G150" s="285"/>
      <c r="H150" s="142"/>
      <c r="I150" s="370"/>
      <c r="J150" s="539"/>
      <c r="K150" s="546"/>
      <c r="L150" s="142"/>
      <c r="M150" s="285"/>
      <c r="N150" s="142"/>
      <c r="O150" s="285"/>
      <c r="P150" s="285"/>
    </row>
    <row r="151" spans="2:16" ht="15.75">
      <c r="B151" s="132"/>
      <c r="D151" s="285"/>
      <c r="E151" s="142"/>
      <c r="F151" s="142"/>
      <c r="G151" s="285"/>
      <c r="H151" s="142"/>
      <c r="I151" s="370"/>
      <c r="J151" s="539"/>
      <c r="K151" s="546"/>
      <c r="L151" s="142"/>
      <c r="M151" s="285"/>
      <c r="N151" s="142"/>
      <c r="O151" s="285"/>
      <c r="P151" s="285"/>
    </row>
    <row r="152" spans="2:16" ht="15.75">
      <c r="B152" s="132"/>
      <c r="D152" s="285"/>
      <c r="E152" s="142"/>
      <c r="F152" s="142"/>
      <c r="G152" s="285"/>
      <c r="H152" s="142"/>
      <c r="I152" s="370"/>
      <c r="J152" s="539"/>
      <c r="K152" s="546"/>
      <c r="L152" s="142"/>
      <c r="M152" s="285"/>
      <c r="N152" s="142"/>
      <c r="O152" s="285"/>
      <c r="P152" s="285"/>
    </row>
    <row r="153" spans="2:16" ht="15.75">
      <c r="B153" s="132"/>
      <c r="D153" s="285"/>
      <c r="E153" s="142"/>
      <c r="F153" s="142"/>
      <c r="G153" s="285"/>
      <c r="H153" s="142"/>
      <c r="I153" s="370"/>
      <c r="J153" s="539"/>
      <c r="K153" s="546"/>
      <c r="L153" s="142"/>
      <c r="M153" s="285"/>
      <c r="N153" s="142"/>
      <c r="O153" s="285"/>
      <c r="P153" s="285"/>
    </row>
    <row r="154" spans="2:16" ht="15.75">
      <c r="B154" s="132"/>
      <c r="D154" s="285"/>
      <c r="E154" s="142"/>
      <c r="F154" s="142"/>
      <c r="G154" s="285"/>
      <c r="H154" s="142"/>
      <c r="I154" s="370"/>
      <c r="J154" s="539"/>
      <c r="K154" s="546"/>
      <c r="L154" s="142"/>
      <c r="M154" s="285"/>
      <c r="N154" s="142"/>
      <c r="O154" s="285"/>
      <c r="P154" s="285"/>
    </row>
    <row r="155" spans="2:16" ht="15.75">
      <c r="B155" s="132"/>
      <c r="D155" s="285"/>
      <c r="E155" s="142"/>
      <c r="F155" s="142"/>
      <c r="G155" s="285"/>
      <c r="H155" s="142"/>
      <c r="I155" s="370"/>
      <c r="J155" s="539"/>
      <c r="K155" s="546"/>
      <c r="L155" s="142"/>
      <c r="M155" s="285"/>
      <c r="N155" s="142"/>
      <c r="O155" s="285"/>
      <c r="P155" s="285"/>
    </row>
    <row r="156" spans="2:16" ht="15.75">
      <c r="B156" s="132"/>
      <c r="D156" s="285"/>
      <c r="E156" s="142"/>
      <c r="F156" s="142"/>
      <c r="G156" s="285"/>
      <c r="H156" s="142"/>
      <c r="I156" s="370"/>
      <c r="J156" s="539"/>
      <c r="K156" s="546"/>
      <c r="L156" s="142"/>
      <c r="M156" s="285"/>
      <c r="N156" s="142"/>
      <c r="O156" s="285"/>
      <c r="P156" s="285"/>
    </row>
    <row r="157" spans="2:16" ht="15.75">
      <c r="B157" s="132"/>
      <c r="D157" s="285"/>
      <c r="E157" s="142"/>
      <c r="F157" s="142"/>
      <c r="G157" s="285"/>
      <c r="H157" s="142"/>
      <c r="I157" s="370"/>
      <c r="J157" s="539"/>
      <c r="K157" s="546"/>
      <c r="L157" s="142"/>
      <c r="M157" s="285"/>
      <c r="N157" s="142"/>
      <c r="O157" s="285"/>
      <c r="P157" s="285"/>
    </row>
    <row r="158" spans="2:16" ht="15.75">
      <c r="B158" s="132"/>
      <c r="D158" s="285"/>
      <c r="E158" s="142"/>
      <c r="F158" s="142"/>
      <c r="G158" s="285"/>
      <c r="H158" s="142"/>
      <c r="I158" s="370"/>
      <c r="J158" s="539"/>
      <c r="K158" s="546"/>
      <c r="L158" s="142"/>
      <c r="M158" s="285"/>
      <c r="N158" s="142"/>
      <c r="O158" s="285"/>
      <c r="P158" s="285"/>
    </row>
    <row r="159" spans="2:16" ht="15.75">
      <c r="B159" s="132"/>
      <c r="D159" s="285"/>
      <c r="E159" s="142"/>
      <c r="F159" s="142"/>
      <c r="G159" s="285"/>
      <c r="H159" s="142"/>
      <c r="I159" s="370"/>
      <c r="J159" s="539"/>
      <c r="K159" s="546"/>
      <c r="L159" s="142"/>
      <c r="M159" s="285"/>
      <c r="N159" s="142"/>
      <c r="O159" s="285"/>
      <c r="P159" s="285"/>
    </row>
    <row r="160" spans="2:16" ht="15.75">
      <c r="B160" s="132"/>
      <c r="D160" s="285"/>
      <c r="E160" s="142"/>
      <c r="F160" s="142"/>
      <c r="G160" s="285"/>
      <c r="H160" s="142"/>
      <c r="I160" s="370"/>
      <c r="J160" s="539"/>
      <c r="K160" s="546"/>
      <c r="L160" s="142"/>
      <c r="M160" s="285"/>
      <c r="N160" s="142"/>
      <c r="O160" s="285"/>
      <c r="P160" s="285"/>
    </row>
    <row r="161" spans="2:16" ht="15.75">
      <c r="B161" s="132"/>
      <c r="D161" s="285"/>
      <c r="E161" s="142"/>
      <c r="F161" s="142"/>
      <c r="H161" s="142"/>
      <c r="I161" s="370"/>
      <c r="J161" s="539"/>
      <c r="K161" s="546"/>
      <c r="L161" s="142"/>
      <c r="M161" s="285"/>
      <c r="N161" s="142"/>
      <c r="O161" s="285"/>
      <c r="P161" s="285"/>
    </row>
    <row r="162" spans="2:16" ht="15.75">
      <c r="B162" s="132"/>
      <c r="D162" s="285"/>
      <c r="E162" s="142"/>
      <c r="F162" s="142"/>
      <c r="H162" s="142"/>
      <c r="I162" s="370"/>
      <c r="J162" s="539"/>
      <c r="K162" s="546"/>
      <c r="L162" s="142"/>
      <c r="M162" s="285"/>
      <c r="N162" s="142"/>
      <c r="O162" s="285"/>
      <c r="P162" s="285"/>
    </row>
    <row r="163" spans="2:16" ht="15.75">
      <c r="B163" s="132"/>
      <c r="D163" s="285"/>
      <c r="E163" s="142"/>
      <c r="F163" s="142"/>
      <c r="H163" s="142"/>
      <c r="I163" s="370"/>
      <c r="J163" s="539"/>
      <c r="K163" s="546"/>
      <c r="L163" s="142"/>
      <c r="M163" s="285"/>
      <c r="N163" s="142"/>
      <c r="O163" s="285"/>
      <c r="P163" s="285"/>
    </row>
    <row r="164" spans="2:16" ht="15.75">
      <c r="B164" s="132"/>
      <c r="D164" s="285"/>
      <c r="E164" s="142"/>
      <c r="F164" s="142"/>
      <c r="H164" s="142"/>
      <c r="I164" s="370"/>
      <c r="J164" s="539"/>
      <c r="K164" s="546"/>
      <c r="L164" s="142"/>
      <c r="M164" s="285"/>
      <c r="N164" s="142"/>
      <c r="O164" s="285"/>
      <c r="P164" s="285"/>
    </row>
    <row r="165" spans="2:16" ht="15.75">
      <c r="B165" s="132"/>
      <c r="D165" s="285"/>
      <c r="E165" s="142"/>
      <c r="F165" s="142"/>
      <c r="H165" s="142"/>
      <c r="I165" s="370"/>
      <c r="J165" s="539"/>
      <c r="K165" s="546"/>
      <c r="L165" s="142"/>
      <c r="N165" s="142"/>
      <c r="O165" s="285"/>
      <c r="P165" s="285"/>
    </row>
    <row r="166" spans="2:16" ht="15.75">
      <c r="B166" s="132"/>
      <c r="D166" s="285"/>
      <c r="E166" s="142"/>
      <c r="F166" s="142"/>
      <c r="H166" s="142"/>
      <c r="I166" s="370"/>
      <c r="J166" s="539"/>
      <c r="K166" s="546"/>
      <c r="L166" s="142"/>
      <c r="N166" s="142"/>
      <c r="O166" s="285"/>
      <c r="P166" s="285"/>
    </row>
    <row r="167" spans="2:16" ht="15.75">
      <c r="B167" s="132"/>
      <c r="D167" s="285"/>
      <c r="E167" s="142"/>
      <c r="F167" s="142"/>
      <c r="H167" s="142"/>
      <c r="I167" s="370"/>
      <c r="J167" s="539"/>
      <c r="K167" s="546"/>
      <c r="L167" s="142"/>
      <c r="N167" s="142"/>
      <c r="O167" s="285"/>
      <c r="P167" s="285"/>
    </row>
    <row r="168" spans="2:16" ht="15.75">
      <c r="B168" s="132"/>
      <c r="D168" s="285"/>
      <c r="E168" s="142"/>
      <c r="F168" s="142"/>
      <c r="H168" s="142"/>
      <c r="I168" s="370"/>
      <c r="J168" s="539"/>
      <c r="K168" s="546"/>
      <c r="L168" s="142"/>
      <c r="N168" s="142"/>
      <c r="O168" s="285"/>
      <c r="P168" s="285"/>
    </row>
    <row r="169" spans="2:16" ht="15.75">
      <c r="B169" s="132"/>
      <c r="D169" s="285"/>
      <c r="E169" s="142"/>
      <c r="F169" s="142"/>
      <c r="H169" s="142"/>
      <c r="I169" s="370"/>
      <c r="J169" s="539"/>
      <c r="K169" s="546"/>
      <c r="L169" s="142"/>
      <c r="N169" s="142"/>
      <c r="O169" s="285"/>
      <c r="P169" s="285"/>
    </row>
    <row r="170" spans="2:16" ht="15.75">
      <c r="B170" s="132"/>
      <c r="D170" s="285"/>
      <c r="E170" s="142"/>
      <c r="F170" s="142"/>
      <c r="H170" s="142"/>
      <c r="I170" s="370"/>
      <c r="J170" s="539"/>
      <c r="K170" s="546"/>
      <c r="L170" s="142"/>
      <c r="N170" s="142"/>
      <c r="O170" s="285"/>
      <c r="P170" s="285"/>
    </row>
    <row r="171" spans="2:16" ht="15.75">
      <c r="B171" s="132"/>
      <c r="D171" s="285"/>
      <c r="E171" s="142"/>
      <c r="F171" s="142"/>
      <c r="H171" s="142"/>
      <c r="I171" s="370"/>
      <c r="J171" s="539"/>
      <c r="K171" s="546"/>
      <c r="L171" s="142"/>
      <c r="N171" s="142"/>
      <c r="O171" s="285"/>
      <c r="P171" s="285"/>
    </row>
    <row r="172" spans="2:16" ht="15.75">
      <c r="B172" s="132"/>
      <c r="D172" s="285"/>
      <c r="E172" s="142"/>
      <c r="F172" s="142"/>
      <c r="H172" s="142"/>
      <c r="I172" s="370"/>
      <c r="J172" s="539"/>
      <c r="K172" s="546"/>
      <c r="L172" s="142"/>
      <c r="N172" s="142"/>
      <c r="O172" s="285"/>
      <c r="P172" s="285"/>
    </row>
    <row r="173" spans="2:16" ht="15.75">
      <c r="B173" s="132"/>
      <c r="D173" s="285"/>
      <c r="H173" s="142"/>
      <c r="I173" s="370"/>
      <c r="J173" s="539"/>
      <c r="K173" s="546"/>
      <c r="L173" s="142"/>
      <c r="N173" s="142"/>
      <c r="O173" s="285"/>
      <c r="P173" s="285"/>
    </row>
    <row r="174" spans="2:16" ht="15.75">
      <c r="B174" s="132"/>
      <c r="D174" s="285"/>
      <c r="H174" s="142"/>
      <c r="I174" s="370"/>
      <c r="J174" s="539"/>
      <c r="K174" s="546"/>
      <c r="L174" s="142"/>
      <c r="N174" s="142"/>
      <c r="O174" s="285"/>
      <c r="P174" s="285"/>
    </row>
    <row r="175" spans="2:16" ht="15.75">
      <c r="B175" s="132"/>
      <c r="D175" s="285"/>
      <c r="H175" s="142"/>
      <c r="I175" s="370"/>
      <c r="J175" s="539"/>
      <c r="K175" s="546"/>
      <c r="L175" s="142"/>
      <c r="N175" s="142"/>
      <c r="O175" s="285"/>
      <c r="P175" s="285"/>
    </row>
    <row r="176" spans="2:16" ht="15.75">
      <c r="B176" s="132"/>
      <c r="D176" s="285"/>
      <c r="I176" s="370"/>
      <c r="J176" s="539"/>
      <c r="K176" s="546"/>
      <c r="L176" s="142"/>
      <c r="N176" s="142"/>
      <c r="O176" s="285"/>
      <c r="P176" s="285"/>
    </row>
    <row r="177" spans="2:16" ht="15.75">
      <c r="B177" s="132"/>
      <c r="D177" s="285"/>
      <c r="I177" s="370"/>
      <c r="J177" s="539"/>
      <c r="K177" s="546"/>
      <c r="L177" s="142"/>
      <c r="N177" s="142"/>
      <c r="O177" s="285"/>
      <c r="P177" s="285"/>
    </row>
    <row r="178" spans="2:16" ht="15.75">
      <c r="B178" s="132"/>
      <c r="D178" s="285"/>
      <c r="I178" s="370"/>
      <c r="J178" s="539"/>
      <c r="K178" s="546"/>
      <c r="L178" s="142"/>
      <c r="N178" s="142"/>
      <c r="O178" s="285"/>
      <c r="P178" s="285"/>
    </row>
    <row r="179" spans="2:16" ht="15.75">
      <c r="B179" s="132"/>
      <c r="D179" s="285"/>
      <c r="I179" s="370"/>
      <c r="J179" s="539"/>
      <c r="K179" s="546"/>
      <c r="L179" s="142"/>
      <c r="N179" s="142"/>
      <c r="O179" s="285"/>
      <c r="P179" s="285"/>
    </row>
    <row r="180" spans="2:16" ht="15.75">
      <c r="B180" s="132"/>
      <c r="D180" s="285"/>
      <c r="I180" s="370"/>
      <c r="J180" s="539"/>
      <c r="K180" s="546"/>
      <c r="L180" s="142"/>
      <c r="N180" s="142"/>
      <c r="O180" s="285"/>
      <c r="P180" s="285"/>
    </row>
    <row r="181" spans="2:16" ht="15.75">
      <c r="B181" s="132"/>
      <c r="D181" s="285"/>
      <c r="I181" s="370"/>
      <c r="J181" s="539"/>
      <c r="K181" s="546"/>
      <c r="L181" s="142"/>
      <c r="N181" s="142"/>
      <c r="O181" s="285"/>
      <c r="P181" s="285"/>
    </row>
    <row r="182" spans="2:16" ht="15.75">
      <c r="B182" s="132"/>
      <c r="D182" s="285"/>
      <c r="I182" s="370"/>
      <c r="J182" s="539"/>
      <c r="K182" s="546"/>
      <c r="L182" s="142"/>
      <c r="N182" s="142"/>
      <c r="O182" s="285"/>
      <c r="P182" s="285"/>
    </row>
    <row r="183" spans="2:16" ht="15.75">
      <c r="B183" s="132"/>
      <c r="D183" s="285"/>
      <c r="I183" s="370"/>
      <c r="J183" s="539"/>
      <c r="K183" s="546"/>
      <c r="L183" s="142"/>
      <c r="N183" s="142"/>
      <c r="O183" s="285"/>
      <c r="P183" s="285"/>
    </row>
    <row r="184" spans="2:16" ht="15.75">
      <c r="B184" s="132"/>
      <c r="D184" s="285"/>
      <c r="I184" s="370"/>
      <c r="J184" s="539"/>
      <c r="K184" s="546"/>
      <c r="L184" s="142"/>
      <c r="N184" s="142"/>
      <c r="O184" s="285"/>
      <c r="P184" s="285"/>
    </row>
    <row r="185" spans="2:16" ht="15.75">
      <c r="B185" s="132"/>
      <c r="D185" s="285"/>
      <c r="I185" s="370"/>
      <c r="J185" s="539"/>
      <c r="K185" s="546"/>
      <c r="L185" s="142"/>
      <c r="N185" s="142"/>
      <c r="O185" s="285"/>
      <c r="P185" s="285"/>
    </row>
    <row r="186" spans="2:16" ht="15.75">
      <c r="B186" s="132"/>
      <c r="D186" s="285"/>
      <c r="I186" s="370"/>
      <c r="J186" s="539"/>
      <c r="K186" s="546"/>
      <c r="L186" s="142"/>
      <c r="N186" s="142"/>
      <c r="O186" s="285"/>
      <c r="P186" s="285"/>
    </row>
    <row r="187" spans="2:16" ht="15.75">
      <c r="B187" s="132"/>
      <c r="D187" s="285"/>
      <c r="I187" s="370"/>
      <c r="J187" s="539"/>
      <c r="K187" s="546"/>
      <c r="L187" s="142"/>
      <c r="N187" s="285"/>
      <c r="O187" s="285"/>
      <c r="P187" s="285"/>
    </row>
    <row r="188" spans="2:16" ht="15.75">
      <c r="B188" s="132"/>
      <c r="D188" s="285"/>
      <c r="I188" s="370"/>
      <c r="J188" s="539"/>
      <c r="K188" s="546"/>
      <c r="L188" s="142"/>
      <c r="N188" s="285"/>
      <c r="O188" s="285"/>
      <c r="P188" s="285"/>
    </row>
    <row r="189" spans="2:16" ht="15.75">
      <c r="B189" s="132"/>
      <c r="D189" s="285"/>
      <c r="I189" s="370"/>
      <c r="J189" s="539"/>
      <c r="K189" s="546"/>
      <c r="L189" s="142"/>
      <c r="N189" s="285"/>
      <c r="O189" s="285"/>
      <c r="P189" s="285"/>
    </row>
    <row r="190" spans="2:16" ht="15.75">
      <c r="B190" s="132"/>
      <c r="D190" s="285"/>
      <c r="I190" s="370"/>
      <c r="J190" s="539"/>
      <c r="K190" s="546"/>
      <c r="L190" s="142"/>
      <c r="N190" s="285"/>
      <c r="O190" s="285"/>
      <c r="P190" s="285"/>
    </row>
    <row r="191" spans="2:16" ht="15.75">
      <c r="B191" s="132"/>
      <c r="D191" s="285"/>
      <c r="I191" s="370"/>
      <c r="J191" s="539"/>
      <c r="K191" s="546"/>
      <c r="L191" s="142"/>
      <c r="N191" s="285"/>
      <c r="O191" s="285"/>
      <c r="P191" s="285"/>
    </row>
    <row r="192" spans="2:16" ht="15.75">
      <c r="B192" s="132"/>
      <c r="D192" s="285"/>
      <c r="I192" s="370"/>
      <c r="J192" s="539"/>
      <c r="K192" s="546"/>
      <c r="L192" s="142"/>
      <c r="N192" s="285"/>
      <c r="O192" s="285"/>
      <c r="P192" s="285"/>
    </row>
    <row r="193" spans="2:16" ht="15.75">
      <c r="B193" s="132"/>
      <c r="D193" s="285"/>
      <c r="I193" s="370"/>
      <c r="J193" s="539"/>
      <c r="K193" s="546"/>
      <c r="L193" s="142"/>
      <c r="N193" s="285"/>
      <c r="O193" s="285"/>
      <c r="P193" s="285"/>
    </row>
    <row r="194" spans="2:16" ht="15.75">
      <c r="B194" s="132"/>
      <c r="D194" s="285"/>
      <c r="I194" s="370"/>
      <c r="J194" s="539"/>
      <c r="K194" s="546"/>
      <c r="L194" s="142"/>
      <c r="N194" s="285"/>
      <c r="O194" s="285"/>
      <c r="P194" s="285"/>
    </row>
    <row r="195" spans="2:16" ht="15.75">
      <c r="B195" s="132"/>
      <c r="D195" s="285"/>
      <c r="I195" s="370"/>
      <c r="J195" s="539"/>
      <c r="K195" s="546"/>
      <c r="L195" s="142"/>
      <c r="N195" s="285"/>
      <c r="O195" s="285"/>
      <c r="P195" s="285"/>
    </row>
    <row r="196" spans="2:16" ht="15.75">
      <c r="B196" s="132"/>
      <c r="D196" s="285"/>
      <c r="I196" s="370"/>
      <c r="J196" s="539"/>
      <c r="K196" s="546"/>
      <c r="L196" s="142"/>
      <c r="N196" s="285"/>
      <c r="O196" s="285"/>
      <c r="P196" s="285"/>
    </row>
    <row r="197" spans="2:16" ht="15.75">
      <c r="B197" s="132"/>
      <c r="I197" s="370"/>
      <c r="J197" s="539"/>
      <c r="K197" s="546"/>
      <c r="L197" s="142"/>
      <c r="N197" s="285"/>
      <c r="O197" s="285"/>
      <c r="P197" s="285"/>
    </row>
    <row r="198" spans="2:16" ht="15.75">
      <c r="B198" s="132"/>
      <c r="I198" s="370"/>
      <c r="J198" s="539"/>
      <c r="K198" s="546"/>
      <c r="L198" s="142"/>
      <c r="N198" s="285"/>
      <c r="O198" s="285"/>
      <c r="P198" s="285"/>
    </row>
    <row r="199" spans="2:16" ht="15.75">
      <c r="B199" s="132"/>
      <c r="I199" s="370"/>
      <c r="J199" s="539"/>
      <c r="K199" s="546"/>
      <c r="L199" s="142"/>
      <c r="N199" s="285"/>
      <c r="O199" s="285"/>
      <c r="P199" s="285"/>
    </row>
    <row r="200" spans="2:16" ht="15.75">
      <c r="B200" s="132"/>
      <c r="I200" s="370"/>
      <c r="J200" s="539"/>
      <c r="K200" s="546"/>
      <c r="L200" s="142"/>
      <c r="N200" s="285"/>
      <c r="O200" s="285"/>
      <c r="P200" s="285"/>
    </row>
    <row r="201" spans="2:16" ht="15.75">
      <c r="B201" s="132"/>
      <c r="I201" s="370"/>
      <c r="J201" s="539"/>
      <c r="K201" s="546"/>
      <c r="L201" s="142"/>
      <c r="N201" s="285"/>
      <c r="O201" s="285"/>
      <c r="P201" s="285"/>
    </row>
    <row r="202" spans="2:16" ht="15.75">
      <c r="B202" s="132"/>
      <c r="I202" s="370"/>
      <c r="J202" s="539"/>
      <c r="K202" s="546"/>
      <c r="L202" s="142"/>
      <c r="N202" s="285"/>
      <c r="O202" s="285"/>
      <c r="P202" s="285"/>
    </row>
    <row r="203" spans="2:16" ht="15.75">
      <c r="B203" s="132"/>
      <c r="I203" s="370"/>
      <c r="J203" s="539"/>
      <c r="K203" s="546"/>
      <c r="L203" s="142"/>
      <c r="N203" s="285"/>
      <c r="O203" s="285"/>
      <c r="P203" s="285"/>
    </row>
    <row r="204" spans="2:16" ht="15.75">
      <c r="B204" s="132"/>
      <c r="I204" s="370"/>
      <c r="J204" s="539"/>
      <c r="K204" s="546"/>
      <c r="L204" s="142"/>
      <c r="N204" s="285"/>
      <c r="O204" s="285"/>
      <c r="P204" s="285"/>
    </row>
    <row r="205" spans="2:16" ht="15.75">
      <c r="B205" s="132"/>
      <c r="I205" s="370"/>
      <c r="J205" s="539"/>
      <c r="K205" s="546"/>
      <c r="L205" s="142"/>
      <c r="N205" s="285"/>
      <c r="O205" s="285"/>
      <c r="P205" s="285"/>
    </row>
    <row r="206" spans="2:16" ht="15.75">
      <c r="B206" s="132"/>
      <c r="I206" s="370"/>
      <c r="J206" s="539"/>
      <c r="K206" s="546"/>
      <c r="L206" s="142"/>
    </row>
    <row r="207" spans="2:16" ht="15.75">
      <c r="B207" s="132"/>
      <c r="I207" s="370"/>
      <c r="J207" s="539"/>
      <c r="K207" s="546"/>
    </row>
    <row r="208" spans="2:16" ht="15.75">
      <c r="B208" s="132"/>
      <c r="I208" s="370"/>
      <c r="J208" s="539"/>
      <c r="K208" s="546"/>
    </row>
    <row r="209" spans="2:11" ht="15.75">
      <c r="B209" s="132"/>
      <c r="I209" s="370"/>
      <c r="J209" s="539"/>
      <c r="K209" s="546"/>
    </row>
    <row r="210" spans="2:11" ht="15.75">
      <c r="B210" s="132"/>
      <c r="I210" s="370"/>
      <c r="J210" s="539"/>
      <c r="K210" s="546"/>
    </row>
    <row r="211" spans="2:11" ht="15.75">
      <c r="B211" s="132"/>
      <c r="I211" s="370"/>
      <c r="J211" s="539"/>
      <c r="K211" s="546"/>
    </row>
    <row r="212" spans="2:11" ht="15.75">
      <c r="B212" s="132"/>
      <c r="I212" s="370"/>
      <c r="J212" s="539"/>
      <c r="K212" s="546"/>
    </row>
    <row r="213" spans="2:11" ht="15.75">
      <c r="B213" s="132"/>
      <c r="I213" s="370"/>
      <c r="J213" s="539"/>
      <c r="K213" s="546"/>
    </row>
    <row r="214" spans="2:11" ht="15.75">
      <c r="B214" s="132"/>
      <c r="I214" s="370"/>
      <c r="J214" s="539"/>
      <c r="K214" s="546"/>
    </row>
    <row r="215" spans="2:11" ht="15.75">
      <c r="B215" s="132"/>
      <c r="I215" s="370"/>
      <c r="J215" s="539"/>
      <c r="K215" s="546"/>
    </row>
    <row r="216" spans="2:11" ht="15.75">
      <c r="B216" s="132"/>
      <c r="I216" s="370"/>
      <c r="J216" s="539"/>
      <c r="K216" s="546"/>
    </row>
    <row r="217" spans="2:11" ht="15.75">
      <c r="B217" s="132"/>
      <c r="I217" s="370"/>
      <c r="J217" s="539"/>
      <c r="K217" s="546"/>
    </row>
    <row r="218" spans="2:11" ht="15.75">
      <c r="B218" s="132"/>
      <c r="I218" s="370"/>
      <c r="J218" s="539"/>
      <c r="K218" s="546"/>
    </row>
    <row r="219" spans="2:11" ht="15.75">
      <c r="B219" s="132"/>
      <c r="I219" s="370"/>
      <c r="J219" s="539"/>
      <c r="K219" s="546"/>
    </row>
    <row r="220" spans="2:11" ht="15.75">
      <c r="B220" s="132"/>
      <c r="I220" s="370"/>
      <c r="J220" s="539"/>
      <c r="K220" s="546"/>
    </row>
    <row r="221" spans="2:11" ht="15.75">
      <c r="B221" s="132"/>
      <c r="I221" s="370"/>
      <c r="J221" s="539"/>
      <c r="K221" s="546"/>
    </row>
    <row r="222" spans="2:11" ht="15.75">
      <c r="B222" s="132"/>
      <c r="I222" s="370"/>
      <c r="J222" s="539"/>
      <c r="K222" s="546"/>
    </row>
    <row r="223" spans="2:11" ht="15.75">
      <c r="B223" s="132"/>
      <c r="I223" s="370"/>
      <c r="J223" s="539"/>
      <c r="K223" s="546"/>
    </row>
    <row r="224" spans="2:11" ht="15.75">
      <c r="B224" s="132"/>
      <c r="I224" s="370"/>
      <c r="J224" s="539"/>
      <c r="K224" s="546"/>
    </row>
    <row r="225" spans="2:11" ht="15.75">
      <c r="B225" s="132"/>
      <c r="I225" s="370"/>
      <c r="J225" s="539"/>
      <c r="K225" s="546"/>
    </row>
    <row r="226" spans="2:11" ht="15.75">
      <c r="B226" s="132"/>
      <c r="I226" s="370"/>
      <c r="J226" s="539"/>
      <c r="K226" s="546"/>
    </row>
    <row r="227" spans="2:11" ht="15.75">
      <c r="B227" s="132"/>
      <c r="I227" s="370"/>
      <c r="J227" s="539"/>
      <c r="K227" s="546"/>
    </row>
    <row r="228" spans="2:11" ht="15.75">
      <c r="B228" s="132"/>
      <c r="I228" s="370"/>
      <c r="J228" s="539"/>
      <c r="K228" s="546"/>
    </row>
    <row r="229" spans="2:11" ht="15.75">
      <c r="B229" s="132"/>
      <c r="I229" s="370"/>
      <c r="J229" s="539"/>
      <c r="K229" s="546"/>
    </row>
    <row r="230" spans="2:11" ht="15.75">
      <c r="B230" s="132"/>
      <c r="I230" s="370"/>
      <c r="J230" s="539"/>
      <c r="K230" s="546"/>
    </row>
    <row r="231" spans="2:11" ht="15.75">
      <c r="B231" s="132"/>
      <c r="I231" s="370"/>
      <c r="J231" s="539"/>
      <c r="K231" s="546"/>
    </row>
    <row r="232" spans="2:11" ht="15.75">
      <c r="B232" s="132"/>
      <c r="I232" s="370"/>
      <c r="J232" s="539"/>
      <c r="K232" s="546"/>
    </row>
    <row r="233" spans="2:11" ht="15.75">
      <c r="B233" s="132"/>
      <c r="I233" s="370"/>
      <c r="J233" s="539"/>
      <c r="K233" s="546"/>
    </row>
    <row r="234" spans="2:11" ht="15.75">
      <c r="B234" s="132"/>
      <c r="I234" s="370"/>
      <c r="J234" s="539"/>
      <c r="K234" s="546"/>
    </row>
    <row r="235" spans="2:11" ht="15.75">
      <c r="B235" s="132"/>
      <c r="I235" s="370"/>
      <c r="J235" s="539"/>
      <c r="K235" s="546"/>
    </row>
    <row r="236" spans="2:11" ht="15.75">
      <c r="B236" s="132"/>
      <c r="I236" s="370"/>
      <c r="J236" s="539"/>
      <c r="K236" s="546"/>
    </row>
    <row r="237" spans="2:11" ht="15.75">
      <c r="B237" s="132"/>
      <c r="I237" s="370"/>
      <c r="J237" s="539"/>
      <c r="K237" s="546"/>
    </row>
    <row r="238" spans="2:11" ht="15.75">
      <c r="B238" s="132"/>
      <c r="I238" s="370"/>
      <c r="J238" s="539"/>
      <c r="K238" s="546"/>
    </row>
    <row r="239" spans="2:11" ht="15.75">
      <c r="B239" s="132"/>
      <c r="I239" s="370"/>
      <c r="J239" s="539"/>
      <c r="K239" s="546"/>
    </row>
    <row r="240" spans="2:11" ht="15.75">
      <c r="B240" s="132"/>
      <c r="I240" s="370"/>
      <c r="J240" s="539"/>
      <c r="K240" s="546"/>
    </row>
    <row r="241" spans="2:11" ht="15.75">
      <c r="B241" s="132"/>
      <c r="I241" s="370"/>
      <c r="J241" s="539"/>
      <c r="K241" s="546"/>
    </row>
    <row r="242" spans="2:11" ht="15.75">
      <c r="B242" s="132"/>
      <c r="I242" s="370"/>
      <c r="J242" s="539"/>
      <c r="K242" s="546"/>
    </row>
    <row r="243" spans="2:11" ht="15.75">
      <c r="B243" s="132"/>
      <c r="I243" s="370"/>
      <c r="J243" s="539"/>
      <c r="K243" s="546"/>
    </row>
    <row r="244" spans="2:11" ht="15.75">
      <c r="B244" s="132"/>
      <c r="I244" s="370"/>
      <c r="J244" s="539"/>
      <c r="K244" s="546"/>
    </row>
    <row r="245" spans="2:11" ht="15.75">
      <c r="B245" s="132"/>
      <c r="I245" s="370"/>
      <c r="J245" s="539"/>
      <c r="K245" s="546"/>
    </row>
    <row r="246" spans="2:11" ht="15.75">
      <c r="B246" s="132"/>
      <c r="I246" s="370"/>
      <c r="J246" s="539"/>
      <c r="K246" s="546"/>
    </row>
    <row r="247" spans="2:11" ht="15.75">
      <c r="B247" s="132"/>
      <c r="I247" s="370"/>
      <c r="J247" s="539"/>
      <c r="K247" s="546"/>
    </row>
    <row r="248" spans="2:11" ht="15.75">
      <c r="B248" s="132"/>
      <c r="I248" s="370"/>
      <c r="J248" s="539"/>
      <c r="K248" s="546"/>
    </row>
    <row r="249" spans="2:11" ht="15.75">
      <c r="B249" s="132"/>
      <c r="I249" s="370"/>
      <c r="J249" s="539"/>
      <c r="K249" s="546"/>
    </row>
    <row r="250" spans="2:11" ht="15.75">
      <c r="B250" s="132"/>
      <c r="I250" s="370"/>
      <c r="J250" s="539"/>
      <c r="K250" s="546"/>
    </row>
    <row r="251" spans="2:11" ht="15.75">
      <c r="B251" s="132"/>
      <c r="I251" s="370"/>
      <c r="J251" s="539"/>
      <c r="K251" s="546"/>
    </row>
    <row r="252" spans="2:11" ht="15.75">
      <c r="B252" s="132"/>
      <c r="I252" s="370"/>
      <c r="J252" s="539"/>
      <c r="K252" s="546"/>
    </row>
    <row r="253" spans="2:11" ht="15.75">
      <c r="B253" s="132"/>
      <c r="I253" s="370"/>
      <c r="J253" s="539"/>
      <c r="K253" s="546"/>
    </row>
    <row r="254" spans="2:11" ht="15.75">
      <c r="B254" s="132"/>
      <c r="I254" s="370"/>
      <c r="J254" s="539"/>
      <c r="K254" s="546"/>
    </row>
    <row r="255" spans="2:11" ht="15.75">
      <c r="B255" s="132"/>
      <c r="I255" s="370"/>
      <c r="J255" s="539"/>
      <c r="K255" s="546"/>
    </row>
    <row r="256" spans="2:11" ht="15.75">
      <c r="B256" s="132"/>
      <c r="I256" s="370"/>
      <c r="J256" s="539"/>
      <c r="K256" s="546"/>
    </row>
    <row r="257" spans="2:11" ht="15.75">
      <c r="B257" s="132"/>
      <c r="I257" s="370"/>
      <c r="J257" s="539"/>
      <c r="K257" s="546"/>
    </row>
    <row r="258" spans="2:11" ht="15.75">
      <c r="B258" s="132"/>
      <c r="I258" s="370"/>
      <c r="J258" s="539"/>
      <c r="K258" s="546"/>
    </row>
    <row r="259" spans="2:11" ht="15.75">
      <c r="B259" s="132"/>
      <c r="I259" s="370"/>
      <c r="J259" s="539"/>
      <c r="K259" s="546"/>
    </row>
    <row r="260" spans="2:11" ht="15.75">
      <c r="B260" s="132"/>
      <c r="I260" s="370"/>
      <c r="J260" s="539"/>
      <c r="K260" s="546"/>
    </row>
    <row r="261" spans="2:11" ht="15.75">
      <c r="B261" s="132"/>
      <c r="I261" s="370"/>
      <c r="J261" s="539"/>
      <c r="K261" s="546"/>
    </row>
    <row r="262" spans="2:11" ht="15.75">
      <c r="B262" s="132"/>
      <c r="I262" s="370"/>
      <c r="J262" s="539"/>
      <c r="K262" s="546"/>
    </row>
    <row r="263" spans="2:11" ht="15.75">
      <c r="B263" s="132"/>
      <c r="I263" s="370"/>
      <c r="J263" s="539"/>
      <c r="K263" s="546"/>
    </row>
    <row r="264" spans="2:11" ht="15.75">
      <c r="B264" s="132"/>
      <c r="I264" s="370"/>
      <c r="J264" s="539"/>
      <c r="K264" s="546"/>
    </row>
    <row r="265" spans="2:11" ht="15.75">
      <c r="B265" s="132"/>
      <c r="I265" s="370"/>
      <c r="J265" s="539"/>
      <c r="K265" s="546"/>
    </row>
    <row r="266" spans="2:11" ht="15.75">
      <c r="B266" s="132"/>
      <c r="I266" s="370"/>
      <c r="J266" s="539"/>
      <c r="K266" s="546"/>
    </row>
    <row r="267" spans="2:11" ht="15.75">
      <c r="B267" s="132"/>
      <c r="I267" s="370"/>
      <c r="J267" s="539"/>
      <c r="K267" s="546"/>
    </row>
    <row r="268" spans="2:11" ht="15.75">
      <c r="B268" s="132"/>
      <c r="I268" s="370"/>
      <c r="J268" s="539"/>
      <c r="K268" s="546"/>
    </row>
    <row r="269" spans="2:11" ht="15.75">
      <c r="B269" s="132"/>
      <c r="I269" s="370"/>
      <c r="J269" s="539"/>
      <c r="K269" s="546"/>
    </row>
    <row r="270" spans="2:11" ht="15.75">
      <c r="B270" s="132"/>
      <c r="I270" s="370"/>
      <c r="J270" s="539"/>
      <c r="K270" s="546"/>
    </row>
    <row r="271" spans="2:11" ht="15.75">
      <c r="B271" s="132"/>
      <c r="I271" s="370"/>
      <c r="J271" s="539"/>
      <c r="K271" s="546"/>
    </row>
    <row r="272" spans="2:11" ht="15.75">
      <c r="B272" s="132"/>
      <c r="I272" s="370"/>
      <c r="J272" s="539"/>
      <c r="K272" s="546"/>
    </row>
    <row r="273" spans="2:11" ht="15.75">
      <c r="B273" s="132"/>
      <c r="I273" s="370"/>
      <c r="J273" s="539"/>
      <c r="K273" s="546"/>
    </row>
    <row r="274" spans="2:11" ht="15.75">
      <c r="B274" s="132"/>
      <c r="I274" s="370"/>
      <c r="J274" s="539"/>
      <c r="K274" s="546"/>
    </row>
    <row r="275" spans="2:11" ht="15.75">
      <c r="B275" s="132"/>
      <c r="I275" s="370"/>
      <c r="J275" s="539"/>
      <c r="K275" s="546"/>
    </row>
    <row r="276" spans="2:11" ht="15.75">
      <c r="B276" s="132"/>
      <c r="I276" s="370"/>
      <c r="J276" s="539"/>
      <c r="K276" s="546"/>
    </row>
    <row r="277" spans="2:11" ht="15.75">
      <c r="B277" s="132"/>
      <c r="I277" s="370"/>
      <c r="J277" s="539"/>
      <c r="K277" s="546"/>
    </row>
    <row r="278" spans="2:11" ht="15.75">
      <c r="B278" s="132"/>
      <c r="I278" s="370"/>
      <c r="J278" s="539"/>
      <c r="K278" s="546"/>
    </row>
    <row r="279" spans="2:11" ht="15.75">
      <c r="B279" s="132"/>
      <c r="I279" s="370"/>
      <c r="J279" s="539"/>
      <c r="K279" s="546"/>
    </row>
    <row r="280" spans="2:11" ht="15.75">
      <c r="B280" s="132"/>
      <c r="I280" s="370"/>
      <c r="J280" s="539"/>
      <c r="K280" s="546"/>
    </row>
    <row r="281" spans="2:11" ht="15.75">
      <c r="B281" s="132"/>
      <c r="I281" s="370"/>
      <c r="J281" s="539"/>
      <c r="K281" s="546"/>
    </row>
    <row r="282" spans="2:11" ht="15.75">
      <c r="B282" s="132"/>
      <c r="I282" s="370"/>
      <c r="J282" s="539"/>
      <c r="K282" s="546"/>
    </row>
    <row r="283" spans="2:11" ht="15.75">
      <c r="B283" s="132"/>
      <c r="I283" s="370"/>
      <c r="J283" s="539"/>
      <c r="K283" s="546"/>
    </row>
    <row r="284" spans="2:11" ht="15.75">
      <c r="B284" s="132"/>
      <c r="I284" s="370"/>
      <c r="J284" s="539"/>
      <c r="K284" s="546"/>
    </row>
    <row r="285" spans="2:11" ht="15.75">
      <c r="B285" s="132"/>
      <c r="I285" s="370"/>
      <c r="J285" s="539"/>
      <c r="K285" s="546"/>
    </row>
    <row r="286" spans="2:11" ht="15.75">
      <c r="B286" s="132"/>
      <c r="I286" s="370"/>
      <c r="J286" s="539"/>
      <c r="K286" s="546"/>
    </row>
    <row r="287" spans="2:11" ht="15.75">
      <c r="B287" s="132"/>
      <c r="I287" s="370"/>
      <c r="J287" s="539"/>
      <c r="K287" s="546"/>
    </row>
    <row r="288" spans="2:11" ht="15.75">
      <c r="B288" s="132"/>
      <c r="I288" s="370"/>
      <c r="J288" s="539"/>
      <c r="K288" s="546"/>
    </row>
    <row r="289" spans="2:11" ht="15.75">
      <c r="B289" s="132"/>
      <c r="I289" s="370"/>
      <c r="J289" s="539"/>
      <c r="K289" s="546"/>
    </row>
    <row r="290" spans="2:11" ht="15.75">
      <c r="B290" s="132"/>
      <c r="I290" s="370"/>
      <c r="J290" s="539"/>
      <c r="K290" s="546"/>
    </row>
    <row r="291" spans="2:11" ht="15.75">
      <c r="B291" s="132"/>
      <c r="I291" s="370"/>
      <c r="J291" s="539"/>
      <c r="K291" s="546"/>
    </row>
    <row r="292" spans="2:11" ht="15.75">
      <c r="B292" s="132"/>
      <c r="I292" s="370"/>
      <c r="J292" s="539"/>
      <c r="K292" s="546"/>
    </row>
    <row r="293" spans="2:11" ht="15.75">
      <c r="B293" s="132"/>
      <c r="I293" s="370"/>
      <c r="J293" s="539"/>
      <c r="K293" s="546"/>
    </row>
    <row r="294" spans="2:11" ht="15.75">
      <c r="B294" s="132"/>
      <c r="I294" s="370"/>
      <c r="J294" s="539"/>
      <c r="K294" s="546"/>
    </row>
    <row r="295" spans="2:11" ht="15.75">
      <c r="B295" s="132"/>
      <c r="I295" s="370"/>
      <c r="J295" s="539"/>
      <c r="K295" s="546"/>
    </row>
    <row r="296" spans="2:11" ht="15.75">
      <c r="B296" s="132"/>
      <c r="I296" s="370"/>
      <c r="J296" s="539"/>
      <c r="K296" s="546"/>
    </row>
    <row r="297" spans="2:11" ht="15.75">
      <c r="B297" s="132"/>
      <c r="I297" s="370"/>
      <c r="J297" s="539"/>
      <c r="K297" s="546"/>
    </row>
    <row r="298" spans="2:11" ht="15.75">
      <c r="B298" s="132"/>
      <c r="I298" s="370"/>
      <c r="J298" s="539"/>
      <c r="K298" s="546"/>
    </row>
    <row r="299" spans="2:11" ht="15.75">
      <c r="B299" s="132"/>
      <c r="I299" s="370"/>
      <c r="J299" s="539"/>
      <c r="K299" s="546"/>
    </row>
    <row r="300" spans="2:11" ht="15.75">
      <c r="B300" s="132"/>
      <c r="I300" s="370"/>
      <c r="J300" s="539"/>
      <c r="K300" s="546"/>
    </row>
    <row r="301" spans="2:11" ht="15.75">
      <c r="B301" s="132"/>
      <c r="I301" s="370"/>
      <c r="J301" s="539"/>
      <c r="K301" s="546"/>
    </row>
    <row r="302" spans="2:11" ht="15.75">
      <c r="B302" s="132"/>
      <c r="I302" s="370"/>
      <c r="J302" s="539"/>
      <c r="K302" s="546"/>
    </row>
    <row r="303" spans="2:11" ht="15.75">
      <c r="B303" s="132"/>
      <c r="I303" s="370"/>
      <c r="J303" s="539"/>
      <c r="K303" s="546"/>
    </row>
    <row r="304" spans="2:11" ht="15.75">
      <c r="B304" s="132"/>
      <c r="I304" s="370"/>
      <c r="J304" s="539"/>
      <c r="K304" s="546"/>
    </row>
    <row r="305" spans="2:11" ht="15.75">
      <c r="B305" s="132"/>
      <c r="I305" s="370"/>
      <c r="J305" s="539"/>
      <c r="K305" s="546"/>
    </row>
    <row r="306" spans="2:11" ht="15.75">
      <c r="B306" s="132"/>
      <c r="I306" s="370"/>
      <c r="J306" s="539"/>
      <c r="K306" s="546"/>
    </row>
    <row r="307" spans="2:11" ht="15.75">
      <c r="B307" s="132"/>
      <c r="I307" s="370"/>
      <c r="J307" s="539"/>
      <c r="K307" s="546"/>
    </row>
    <row r="308" spans="2:11" ht="15.75">
      <c r="B308" s="132"/>
      <c r="I308" s="370"/>
      <c r="J308" s="539"/>
      <c r="K308" s="546"/>
    </row>
    <row r="309" spans="2:11" ht="15.75">
      <c r="B309" s="132"/>
      <c r="I309" s="370"/>
      <c r="J309" s="539"/>
      <c r="K309" s="546"/>
    </row>
    <row r="310" spans="2:11" ht="15.75">
      <c r="B310" s="132"/>
      <c r="I310" s="370"/>
      <c r="J310" s="539"/>
      <c r="K310" s="546"/>
    </row>
    <row r="311" spans="2:11" ht="15.75">
      <c r="B311" s="132"/>
      <c r="I311" s="370"/>
      <c r="J311" s="539"/>
      <c r="K311" s="546"/>
    </row>
    <row r="312" spans="2:11" ht="15.75">
      <c r="B312" s="132"/>
      <c r="I312" s="370"/>
      <c r="J312" s="539"/>
      <c r="K312" s="546"/>
    </row>
    <row r="313" spans="2:11" ht="15.75">
      <c r="B313" s="132"/>
      <c r="I313" s="370"/>
      <c r="J313" s="539"/>
      <c r="K313" s="546"/>
    </row>
    <row r="314" spans="2:11" ht="15.75">
      <c r="B314" s="132"/>
      <c r="I314" s="370"/>
      <c r="J314" s="539"/>
      <c r="K314" s="546"/>
    </row>
    <row r="315" spans="2:11" ht="15.75">
      <c r="B315" s="132"/>
      <c r="I315" s="370"/>
      <c r="J315" s="539"/>
      <c r="K315" s="546"/>
    </row>
    <row r="316" spans="2:11" ht="15.75">
      <c r="B316" s="132"/>
      <c r="I316" s="370"/>
      <c r="J316" s="539"/>
      <c r="K316" s="546"/>
    </row>
    <row r="317" spans="2:11" ht="15.75">
      <c r="B317" s="132"/>
      <c r="I317" s="370"/>
      <c r="J317" s="539"/>
      <c r="K317" s="546"/>
    </row>
    <row r="318" spans="2:11" ht="15.75">
      <c r="B318" s="132"/>
      <c r="I318" s="370"/>
      <c r="J318" s="539"/>
      <c r="K318" s="546"/>
    </row>
    <row r="319" spans="2:11" ht="15.75">
      <c r="B319" s="132"/>
      <c r="I319" s="370"/>
      <c r="J319" s="539"/>
      <c r="K319" s="546"/>
    </row>
    <row r="320" spans="2:11" ht="15.75">
      <c r="B320" s="132"/>
      <c r="I320" s="370"/>
      <c r="J320" s="539"/>
      <c r="K320" s="546"/>
    </row>
    <row r="321" spans="2:11" ht="15.75">
      <c r="B321" s="132"/>
      <c r="I321" s="370"/>
      <c r="J321" s="539"/>
      <c r="K321" s="546"/>
    </row>
    <row r="322" spans="2:11" ht="15.75">
      <c r="B322" s="132"/>
      <c r="I322" s="370"/>
      <c r="J322" s="539"/>
      <c r="K322" s="546"/>
    </row>
    <row r="323" spans="2:11" ht="15.75">
      <c r="B323" s="132"/>
      <c r="I323" s="370"/>
      <c r="J323" s="539"/>
      <c r="K323" s="546"/>
    </row>
    <row r="324" spans="2:11" ht="15.75">
      <c r="B324" s="132"/>
      <c r="I324" s="370"/>
      <c r="J324" s="539"/>
      <c r="K324" s="546"/>
    </row>
    <row r="325" spans="2:11" ht="15.75">
      <c r="B325" s="132"/>
      <c r="I325" s="370"/>
      <c r="J325" s="539"/>
      <c r="K325" s="546"/>
    </row>
    <row r="326" spans="2:11" ht="15.75">
      <c r="B326" s="132"/>
      <c r="I326" s="370"/>
      <c r="J326" s="539"/>
      <c r="K326" s="546"/>
    </row>
    <row r="327" spans="2:11" ht="15.75">
      <c r="B327" s="132"/>
      <c r="I327" s="370"/>
      <c r="J327" s="539"/>
      <c r="K327" s="546"/>
    </row>
    <row r="328" spans="2:11" ht="15.75">
      <c r="B328" s="132"/>
      <c r="I328" s="370"/>
      <c r="J328" s="539"/>
      <c r="K328" s="546"/>
    </row>
    <row r="329" spans="2:11" ht="15.75">
      <c r="B329" s="132"/>
      <c r="I329" s="370"/>
      <c r="J329" s="539"/>
      <c r="K329" s="546"/>
    </row>
    <row r="330" spans="2:11" ht="15.75">
      <c r="B330" s="132"/>
      <c r="I330" s="370"/>
      <c r="J330" s="539"/>
      <c r="K330" s="546"/>
    </row>
    <row r="331" spans="2:11" ht="15.75">
      <c r="B331" s="132"/>
      <c r="I331" s="370"/>
      <c r="J331" s="539"/>
      <c r="K331" s="546"/>
    </row>
    <row r="332" spans="2:11" ht="15.75">
      <c r="B332" s="132"/>
      <c r="I332" s="370"/>
      <c r="J332" s="539"/>
      <c r="K332" s="546"/>
    </row>
    <row r="333" spans="2:11" ht="15.75">
      <c r="B333" s="132"/>
      <c r="I333" s="370"/>
      <c r="J333" s="539"/>
      <c r="K333" s="546"/>
    </row>
    <row r="334" spans="2:11" ht="15.75">
      <c r="B334" s="132"/>
      <c r="I334" s="370"/>
      <c r="J334" s="539"/>
      <c r="K334" s="546"/>
    </row>
    <row r="335" spans="2:11" ht="15.75">
      <c r="B335" s="132"/>
      <c r="I335" s="370"/>
      <c r="J335" s="539"/>
      <c r="K335" s="546"/>
    </row>
    <row r="336" spans="2:11" ht="15.75">
      <c r="B336" s="132"/>
      <c r="I336" s="370"/>
      <c r="J336" s="539"/>
      <c r="K336" s="546"/>
    </row>
    <row r="337" spans="2:11" ht="15.75">
      <c r="B337" s="132"/>
      <c r="I337" s="370"/>
      <c r="J337" s="539"/>
      <c r="K337" s="546"/>
    </row>
    <row r="338" spans="2:11" ht="15.75">
      <c r="B338" s="132"/>
      <c r="I338" s="370"/>
      <c r="J338" s="539"/>
      <c r="K338" s="546"/>
    </row>
    <row r="339" spans="2:11" ht="15.75">
      <c r="B339" s="132"/>
      <c r="I339" s="370"/>
      <c r="J339" s="539"/>
      <c r="K339" s="546"/>
    </row>
    <row r="340" spans="2:11" ht="15.75">
      <c r="B340" s="132"/>
      <c r="I340" s="370"/>
      <c r="J340" s="539"/>
      <c r="K340" s="546"/>
    </row>
    <row r="341" spans="2:11" ht="15.75">
      <c r="B341" s="132"/>
      <c r="I341" s="370"/>
      <c r="J341" s="539"/>
      <c r="K341" s="546"/>
    </row>
    <row r="342" spans="2:11" ht="15.75">
      <c r="B342" s="132"/>
      <c r="I342" s="370"/>
      <c r="J342" s="539"/>
      <c r="K342" s="546"/>
    </row>
    <row r="343" spans="2:11" ht="15.75">
      <c r="B343" s="132"/>
      <c r="I343" s="370"/>
      <c r="J343" s="539"/>
      <c r="K343" s="546"/>
    </row>
    <row r="344" spans="2:11" ht="15.75">
      <c r="B344" s="132"/>
      <c r="I344" s="370"/>
      <c r="J344" s="539"/>
      <c r="K344" s="546"/>
    </row>
    <row r="345" spans="2:11" ht="15.75">
      <c r="B345" s="132"/>
      <c r="I345" s="370"/>
      <c r="J345" s="539"/>
      <c r="K345" s="546"/>
    </row>
    <row r="346" spans="2:11" ht="15.75">
      <c r="B346" s="132"/>
      <c r="I346" s="370"/>
      <c r="J346" s="539"/>
      <c r="K346" s="546"/>
    </row>
    <row r="347" spans="2:11" ht="15.75">
      <c r="B347" s="132"/>
      <c r="I347" s="370"/>
      <c r="J347" s="539"/>
      <c r="K347" s="546"/>
    </row>
    <row r="348" spans="2:11" ht="15.75">
      <c r="B348" s="132"/>
      <c r="I348" s="370"/>
      <c r="J348" s="539"/>
      <c r="K348" s="546"/>
    </row>
    <row r="349" spans="2:11" ht="15.75">
      <c r="B349" s="132"/>
      <c r="I349" s="370"/>
      <c r="J349" s="539"/>
      <c r="K349" s="546"/>
    </row>
    <row r="350" spans="2:11" ht="15.75">
      <c r="B350" s="132"/>
      <c r="I350" s="370"/>
      <c r="J350" s="539"/>
      <c r="K350" s="546"/>
    </row>
    <row r="351" spans="2:11" ht="15.75">
      <c r="B351" s="132"/>
      <c r="I351" s="370"/>
      <c r="J351" s="539"/>
      <c r="K351" s="546"/>
    </row>
    <row r="352" spans="2:11" ht="15.75">
      <c r="B352" s="132"/>
      <c r="I352" s="370"/>
      <c r="J352" s="539"/>
      <c r="K352" s="546"/>
    </row>
    <row r="353" spans="2:11" ht="15.75">
      <c r="B353" s="132"/>
      <c r="I353" s="370"/>
      <c r="J353" s="539"/>
      <c r="K353" s="546"/>
    </row>
    <row r="354" spans="2:11" ht="15.75">
      <c r="B354" s="132"/>
      <c r="I354" s="370"/>
      <c r="J354" s="539"/>
      <c r="K354" s="546"/>
    </row>
    <row r="355" spans="2:11" ht="15.75">
      <c r="B355" s="132"/>
      <c r="I355" s="370"/>
      <c r="J355" s="539"/>
      <c r="K355" s="546"/>
    </row>
    <row r="356" spans="2:11" ht="15.75">
      <c r="B356" s="132"/>
      <c r="I356" s="370"/>
      <c r="J356" s="539"/>
      <c r="K356" s="546"/>
    </row>
    <row r="357" spans="2:11" ht="15.75">
      <c r="B357" s="132"/>
      <c r="I357" s="370"/>
      <c r="J357" s="539"/>
      <c r="K357" s="546"/>
    </row>
    <row r="358" spans="2:11" ht="15.75">
      <c r="B358" s="132"/>
      <c r="I358" s="370"/>
      <c r="J358" s="539"/>
      <c r="K358" s="546"/>
    </row>
    <row r="359" spans="2:11" ht="15.75">
      <c r="B359" s="132"/>
      <c r="I359" s="370"/>
      <c r="J359" s="539"/>
      <c r="K359" s="546"/>
    </row>
    <row r="360" spans="2:11" ht="15.75">
      <c r="B360" s="132"/>
      <c r="I360" s="370"/>
      <c r="J360" s="539"/>
      <c r="K360" s="546"/>
    </row>
    <row r="361" spans="2:11" ht="15.75">
      <c r="B361" s="132"/>
      <c r="I361" s="370"/>
      <c r="J361" s="539"/>
      <c r="K361" s="546"/>
    </row>
    <row r="362" spans="2:11" ht="15.75">
      <c r="B362" s="132"/>
      <c r="I362" s="370"/>
      <c r="J362" s="539"/>
      <c r="K362" s="546"/>
    </row>
    <row r="363" spans="2:11" ht="15.75">
      <c r="B363" s="132"/>
      <c r="I363" s="370"/>
      <c r="J363" s="539"/>
      <c r="K363" s="546"/>
    </row>
    <row r="364" spans="2:11" ht="15.75">
      <c r="B364" s="132"/>
      <c r="I364" s="370"/>
      <c r="J364" s="539"/>
      <c r="K364" s="546"/>
    </row>
    <row r="365" spans="2:11" ht="15.75">
      <c r="B365" s="132"/>
      <c r="I365" s="370"/>
      <c r="J365" s="539"/>
      <c r="K365" s="546"/>
    </row>
    <row r="366" spans="2:11" ht="15.75">
      <c r="B366" s="132"/>
      <c r="I366" s="370"/>
      <c r="J366" s="539"/>
      <c r="K366" s="546"/>
    </row>
    <row r="367" spans="2:11" ht="15.75">
      <c r="B367" s="132"/>
      <c r="I367" s="370"/>
      <c r="J367" s="539"/>
      <c r="K367" s="546"/>
    </row>
    <row r="368" spans="2:11" ht="15.75">
      <c r="B368" s="132"/>
      <c r="I368" s="370"/>
      <c r="J368" s="539"/>
      <c r="K368" s="546"/>
    </row>
    <row r="369" spans="2:11" ht="15.75">
      <c r="B369" s="132"/>
      <c r="I369" s="370"/>
      <c r="J369" s="539"/>
      <c r="K369" s="546"/>
    </row>
    <row r="370" spans="2:11" ht="15.75">
      <c r="B370" s="132"/>
      <c r="I370" s="370"/>
      <c r="J370" s="539"/>
      <c r="K370" s="546"/>
    </row>
    <row r="371" spans="2:11" ht="15.75">
      <c r="B371" s="132"/>
      <c r="I371" s="370"/>
      <c r="J371" s="539"/>
      <c r="K371" s="546"/>
    </row>
    <row r="372" spans="2:11" ht="15.75">
      <c r="B372" s="132"/>
      <c r="I372" s="370"/>
      <c r="J372" s="539"/>
      <c r="K372" s="546"/>
    </row>
    <row r="373" spans="2:11" ht="15.75">
      <c r="B373" s="132"/>
      <c r="I373" s="370"/>
      <c r="J373" s="539"/>
      <c r="K373" s="546"/>
    </row>
    <row r="374" spans="2:11" ht="15.75">
      <c r="B374" s="132"/>
      <c r="I374" s="370"/>
      <c r="J374" s="539"/>
      <c r="K374" s="546"/>
    </row>
    <row r="375" spans="2:11" ht="15.75">
      <c r="B375" s="132"/>
      <c r="I375" s="370"/>
      <c r="J375" s="539"/>
      <c r="K375" s="546"/>
    </row>
    <row r="376" spans="2:11" ht="15.75">
      <c r="B376" s="132"/>
      <c r="I376" s="370"/>
      <c r="J376" s="539"/>
      <c r="K376" s="546"/>
    </row>
    <row r="377" spans="2:11" ht="15.75">
      <c r="B377" s="132"/>
      <c r="I377" s="370"/>
      <c r="J377" s="539"/>
      <c r="K377" s="546"/>
    </row>
    <row r="378" spans="2:11" ht="15.75">
      <c r="B378" s="132"/>
      <c r="I378" s="370"/>
      <c r="J378" s="539"/>
      <c r="K378" s="546"/>
    </row>
    <row r="379" spans="2:11" ht="15.75">
      <c r="B379" s="132"/>
      <c r="I379" s="370"/>
      <c r="J379" s="539"/>
      <c r="K379" s="546"/>
    </row>
    <row r="380" spans="2:11" ht="15.75">
      <c r="B380" s="132"/>
      <c r="I380" s="370"/>
      <c r="J380" s="539"/>
      <c r="K380" s="546"/>
    </row>
    <row r="381" spans="2:11" ht="15.75">
      <c r="B381" s="132"/>
      <c r="I381" s="370"/>
      <c r="J381" s="539"/>
      <c r="K381" s="546"/>
    </row>
    <row r="382" spans="2:11" ht="15.75">
      <c r="B382" s="132"/>
      <c r="I382" s="370"/>
      <c r="J382" s="539"/>
      <c r="K382" s="546"/>
    </row>
    <row r="383" spans="2:11" ht="15.75">
      <c r="B383" s="132"/>
      <c r="I383" s="370"/>
      <c r="J383" s="539"/>
      <c r="K383" s="546"/>
    </row>
    <row r="384" spans="2:11" ht="15.75">
      <c r="B384" s="132"/>
      <c r="I384" s="370"/>
      <c r="J384" s="539"/>
      <c r="K384" s="546"/>
    </row>
    <row r="385" spans="2:11" ht="15.75">
      <c r="B385" s="132"/>
      <c r="I385" s="370"/>
      <c r="J385" s="539"/>
      <c r="K385" s="546"/>
    </row>
    <row r="386" spans="2:11" ht="15.75">
      <c r="B386" s="132"/>
      <c r="I386" s="370"/>
      <c r="J386" s="539"/>
      <c r="K386" s="546"/>
    </row>
    <row r="387" spans="2:11" ht="15.75">
      <c r="B387" s="132"/>
      <c r="I387" s="370"/>
      <c r="J387" s="539"/>
      <c r="K387" s="546"/>
    </row>
    <row r="388" spans="2:11" ht="15.75">
      <c r="B388" s="132"/>
      <c r="I388" s="370"/>
      <c r="J388" s="539"/>
      <c r="K388" s="546"/>
    </row>
    <row r="389" spans="2:11" ht="15.75">
      <c r="B389" s="132"/>
      <c r="I389" s="370"/>
      <c r="J389" s="539"/>
      <c r="K389" s="546"/>
    </row>
    <row r="390" spans="2:11" ht="15.75">
      <c r="B390" s="132"/>
      <c r="I390" s="370"/>
      <c r="J390" s="539"/>
      <c r="K390" s="546"/>
    </row>
    <row r="391" spans="2:11" ht="15.75">
      <c r="B391" s="132"/>
      <c r="I391" s="370"/>
      <c r="J391" s="539"/>
      <c r="K391" s="546"/>
    </row>
    <row r="392" spans="2:11" ht="15.75">
      <c r="B392" s="132"/>
      <c r="I392" s="370"/>
      <c r="J392" s="539"/>
      <c r="K392" s="546"/>
    </row>
    <row r="393" spans="2:11" ht="15.75">
      <c r="B393" s="132"/>
      <c r="I393" s="370"/>
      <c r="J393" s="539"/>
      <c r="K393" s="546"/>
    </row>
    <row r="394" spans="2:11" ht="15.75">
      <c r="B394" s="132"/>
      <c r="I394" s="370"/>
      <c r="J394" s="539"/>
      <c r="K394" s="546"/>
    </row>
    <row r="395" spans="2:11" ht="15.75">
      <c r="B395" s="132"/>
      <c r="I395" s="370"/>
      <c r="J395" s="539"/>
      <c r="K395" s="546"/>
    </row>
    <row r="396" spans="2:11" ht="15.75">
      <c r="B396" s="132"/>
      <c r="I396" s="370"/>
      <c r="J396" s="539"/>
      <c r="K396" s="546"/>
    </row>
    <row r="397" spans="2:11" ht="15.75">
      <c r="B397" s="132"/>
      <c r="I397" s="370"/>
      <c r="J397" s="539"/>
      <c r="K397" s="546"/>
    </row>
    <row r="398" spans="2:11" ht="15.75">
      <c r="B398" s="132"/>
      <c r="I398" s="370"/>
      <c r="J398" s="539"/>
      <c r="K398" s="546"/>
    </row>
    <row r="399" spans="2:11" ht="15.75">
      <c r="B399" s="132"/>
      <c r="I399" s="370"/>
      <c r="J399" s="539"/>
      <c r="K399" s="546"/>
    </row>
    <row r="400" spans="2:11" ht="15.75">
      <c r="B400" s="132"/>
      <c r="I400" s="370"/>
      <c r="J400" s="539"/>
      <c r="K400" s="546"/>
    </row>
    <row r="401" spans="2:11" ht="15.75">
      <c r="B401" s="132"/>
      <c r="I401" s="370"/>
      <c r="J401" s="539"/>
      <c r="K401" s="546"/>
    </row>
    <row r="402" spans="2:11" ht="15.75">
      <c r="B402" s="132"/>
      <c r="I402" s="370"/>
      <c r="J402" s="539"/>
      <c r="K402" s="546"/>
    </row>
    <row r="403" spans="2:11" ht="15.75">
      <c r="B403" s="132"/>
      <c r="I403" s="370"/>
      <c r="J403" s="539"/>
      <c r="K403" s="546"/>
    </row>
    <row r="404" spans="2:11" ht="15.75">
      <c r="B404" s="132"/>
      <c r="I404" s="370"/>
      <c r="J404" s="539"/>
      <c r="K404" s="546"/>
    </row>
    <row r="405" spans="2:11" ht="15.75">
      <c r="B405" s="132"/>
      <c r="I405" s="370"/>
      <c r="J405" s="539"/>
      <c r="K405" s="546"/>
    </row>
    <row r="406" spans="2:11" ht="15.75">
      <c r="B406" s="132"/>
      <c r="I406" s="370"/>
      <c r="J406" s="539"/>
      <c r="K406" s="546"/>
    </row>
    <row r="407" spans="2:11" ht="15.75">
      <c r="B407" s="132"/>
      <c r="I407" s="370"/>
      <c r="J407" s="539"/>
      <c r="K407" s="546"/>
    </row>
    <row r="408" spans="2:11" ht="15.75">
      <c r="B408" s="132"/>
      <c r="I408" s="370"/>
      <c r="J408" s="539"/>
      <c r="K408" s="546"/>
    </row>
    <row r="409" spans="2:11" ht="15.75">
      <c r="B409" s="132"/>
      <c r="I409" s="370"/>
      <c r="J409" s="539"/>
      <c r="K409" s="546"/>
    </row>
    <row r="410" spans="2:11" ht="15.75">
      <c r="B410" s="132"/>
      <c r="I410" s="370"/>
      <c r="J410" s="539"/>
      <c r="K410" s="546"/>
    </row>
    <row r="411" spans="2:11" ht="15.75">
      <c r="B411" s="132"/>
      <c r="I411" s="370"/>
      <c r="J411" s="539"/>
      <c r="K411" s="546"/>
    </row>
    <row r="412" spans="2:11" ht="15.75">
      <c r="B412" s="132"/>
      <c r="I412" s="370"/>
      <c r="J412" s="539"/>
      <c r="K412" s="546"/>
    </row>
    <row r="413" spans="2:11" ht="15.75">
      <c r="B413" s="132"/>
      <c r="I413" s="370"/>
      <c r="J413" s="539"/>
      <c r="K413" s="546"/>
    </row>
    <row r="414" spans="2:11" ht="15.75">
      <c r="B414" s="132"/>
      <c r="I414" s="370"/>
      <c r="J414" s="539"/>
      <c r="K414" s="546"/>
    </row>
    <row r="415" spans="2:11" ht="15.75">
      <c r="B415" s="132"/>
      <c r="I415" s="370"/>
      <c r="J415" s="539"/>
      <c r="K415" s="546"/>
    </row>
    <row r="416" spans="2:11" ht="15.75">
      <c r="B416" s="132"/>
      <c r="I416" s="370"/>
      <c r="J416" s="539"/>
      <c r="K416" s="546"/>
    </row>
    <row r="417" spans="2:11" ht="15.75">
      <c r="B417" s="132"/>
      <c r="I417" s="370"/>
      <c r="J417" s="539"/>
      <c r="K417" s="546"/>
    </row>
    <row r="418" spans="2:11" ht="15.75">
      <c r="B418" s="132"/>
      <c r="I418" s="370"/>
      <c r="J418" s="539"/>
      <c r="K418" s="546"/>
    </row>
    <row r="419" spans="2:11" ht="15.75">
      <c r="B419" s="132"/>
      <c r="I419" s="370"/>
      <c r="J419" s="539"/>
      <c r="K419" s="546"/>
    </row>
    <row r="420" spans="2:11" ht="15.75">
      <c r="B420" s="132"/>
      <c r="I420" s="370"/>
      <c r="J420" s="539"/>
      <c r="K420" s="546"/>
    </row>
    <row r="421" spans="2:11" ht="15.75">
      <c r="B421" s="132"/>
      <c r="I421" s="370"/>
      <c r="J421" s="539"/>
      <c r="K421" s="546"/>
    </row>
    <row r="422" spans="2:11" ht="15.75">
      <c r="B422" s="132"/>
      <c r="I422" s="370"/>
      <c r="J422" s="539"/>
      <c r="K422" s="546"/>
    </row>
    <row r="423" spans="2:11" ht="15.75">
      <c r="B423" s="132"/>
      <c r="I423" s="370"/>
      <c r="J423" s="539"/>
      <c r="K423" s="546"/>
    </row>
    <row r="424" spans="2:11" ht="15.75">
      <c r="B424" s="132"/>
      <c r="I424" s="370"/>
      <c r="J424" s="539"/>
      <c r="K424" s="546"/>
    </row>
    <row r="425" spans="2:11" ht="15.75">
      <c r="B425" s="132"/>
      <c r="I425" s="370"/>
      <c r="J425" s="539"/>
      <c r="K425" s="546"/>
    </row>
    <row r="426" spans="2:11" ht="15.75">
      <c r="B426" s="132"/>
      <c r="I426" s="370"/>
      <c r="J426" s="539"/>
      <c r="K426" s="546"/>
    </row>
    <row r="427" spans="2:11" ht="15.75">
      <c r="B427" s="132"/>
      <c r="I427" s="370"/>
      <c r="J427" s="539"/>
      <c r="K427" s="546"/>
    </row>
    <row r="428" spans="2:11" ht="15.75">
      <c r="B428" s="132"/>
      <c r="I428" s="370"/>
      <c r="J428" s="539"/>
      <c r="K428" s="546"/>
    </row>
    <row r="429" spans="2:11" ht="15.75">
      <c r="B429" s="132"/>
      <c r="I429" s="370"/>
      <c r="J429" s="539"/>
      <c r="K429" s="546"/>
    </row>
    <row r="430" spans="2:11" ht="15.75">
      <c r="B430" s="132"/>
      <c r="I430" s="370"/>
      <c r="J430" s="539"/>
      <c r="K430" s="546"/>
    </row>
    <row r="431" spans="2:11" ht="15.75">
      <c r="B431" s="132"/>
      <c r="I431" s="370"/>
      <c r="J431" s="539"/>
      <c r="K431" s="546"/>
    </row>
    <row r="432" spans="2:11" ht="15.75">
      <c r="B432" s="132"/>
      <c r="I432" s="370"/>
      <c r="J432" s="539"/>
      <c r="K432" s="546"/>
    </row>
    <row r="433" spans="2:11" ht="15.75">
      <c r="B433" s="132"/>
      <c r="I433" s="370"/>
      <c r="J433" s="539"/>
      <c r="K433" s="546"/>
    </row>
    <row r="434" spans="2:11" ht="15.75">
      <c r="B434" s="132"/>
      <c r="I434" s="370"/>
      <c r="J434" s="539"/>
      <c r="K434" s="546"/>
    </row>
    <row r="435" spans="2:11" ht="15.75">
      <c r="B435" s="132"/>
      <c r="I435" s="370"/>
      <c r="J435" s="539"/>
      <c r="K435" s="546"/>
    </row>
    <row r="436" spans="2:11" ht="15.75">
      <c r="B436" s="132"/>
      <c r="I436" s="370"/>
      <c r="J436" s="539"/>
      <c r="K436" s="546"/>
    </row>
    <row r="437" spans="2:11" ht="15.75">
      <c r="B437" s="132"/>
      <c r="I437" s="370"/>
      <c r="J437" s="539"/>
      <c r="K437" s="546"/>
    </row>
    <row r="438" spans="2:11" ht="15.75">
      <c r="B438" s="132"/>
      <c r="I438" s="370"/>
      <c r="J438" s="539"/>
      <c r="K438" s="546"/>
    </row>
    <row r="439" spans="2:11" ht="15.75">
      <c r="B439" s="132"/>
      <c r="I439" s="370"/>
      <c r="J439" s="539"/>
      <c r="K439" s="546"/>
    </row>
    <row r="440" spans="2:11" ht="15.75">
      <c r="B440" s="132"/>
      <c r="I440" s="370"/>
      <c r="J440" s="539"/>
      <c r="K440" s="546"/>
    </row>
    <row r="441" spans="2:11" ht="15.75">
      <c r="B441" s="132"/>
      <c r="I441" s="370"/>
      <c r="J441" s="539"/>
      <c r="K441" s="546"/>
    </row>
    <row r="442" spans="2:11" ht="15.75">
      <c r="B442" s="132"/>
      <c r="I442" s="370"/>
      <c r="J442" s="539"/>
      <c r="K442" s="546"/>
    </row>
    <row r="443" spans="2:11" ht="15.75">
      <c r="B443" s="132"/>
      <c r="I443" s="370"/>
      <c r="J443" s="539"/>
      <c r="K443" s="546"/>
    </row>
    <row r="444" spans="2:11" ht="15.75">
      <c r="B444" s="132"/>
      <c r="I444" s="370"/>
      <c r="J444" s="539"/>
      <c r="K444" s="546"/>
    </row>
    <row r="445" spans="2:11" ht="15.75">
      <c r="B445" s="132"/>
      <c r="I445" s="370"/>
      <c r="J445" s="539"/>
      <c r="K445" s="546"/>
    </row>
    <row r="446" spans="2:11" ht="15.75">
      <c r="B446" s="132"/>
      <c r="I446" s="370"/>
      <c r="J446" s="539"/>
      <c r="K446" s="546"/>
    </row>
    <row r="447" spans="2:11" ht="15.75">
      <c r="B447" s="132"/>
      <c r="I447" s="370"/>
      <c r="J447" s="539"/>
      <c r="K447" s="546"/>
    </row>
    <row r="448" spans="2:11" ht="15.75">
      <c r="B448" s="132"/>
      <c r="I448" s="370"/>
      <c r="J448" s="539"/>
      <c r="K448" s="546"/>
    </row>
    <row r="449" spans="2:11" ht="15.75">
      <c r="B449" s="132"/>
      <c r="I449" s="370"/>
      <c r="J449" s="539"/>
      <c r="K449" s="546"/>
    </row>
    <row r="450" spans="2:11" ht="15.75">
      <c r="B450" s="132"/>
      <c r="I450" s="370"/>
      <c r="J450" s="539"/>
      <c r="K450" s="546"/>
    </row>
    <row r="451" spans="2:11" ht="15.75">
      <c r="B451" s="132"/>
      <c r="I451" s="370"/>
      <c r="J451" s="539"/>
      <c r="K451" s="546"/>
    </row>
    <row r="452" spans="2:11" ht="15.75">
      <c r="B452" s="132"/>
      <c r="I452" s="370"/>
      <c r="J452" s="539"/>
      <c r="K452" s="546"/>
    </row>
    <row r="453" spans="2:11" ht="15.75">
      <c r="B453" s="132"/>
      <c r="I453" s="370"/>
      <c r="J453" s="539"/>
      <c r="K453" s="546"/>
    </row>
    <row r="454" spans="2:11" ht="15.75">
      <c r="B454" s="132"/>
      <c r="I454" s="370"/>
      <c r="J454" s="539"/>
      <c r="K454" s="546"/>
    </row>
    <row r="455" spans="2:11" ht="15.75">
      <c r="B455" s="132"/>
      <c r="I455" s="370"/>
      <c r="J455" s="539"/>
      <c r="K455" s="546"/>
    </row>
    <row r="456" spans="2:11" ht="15.75">
      <c r="B456" s="132"/>
      <c r="I456" s="370"/>
      <c r="J456" s="539"/>
      <c r="K456" s="546"/>
    </row>
    <row r="457" spans="2:11" ht="15.75">
      <c r="B457" s="132"/>
      <c r="I457" s="370"/>
      <c r="J457" s="539"/>
      <c r="K457" s="546"/>
    </row>
    <row r="458" spans="2:11" ht="15.75">
      <c r="B458" s="132"/>
      <c r="I458" s="370"/>
      <c r="J458" s="539"/>
      <c r="K458" s="546"/>
    </row>
    <row r="459" spans="2:11" ht="15.75">
      <c r="B459" s="132"/>
      <c r="I459" s="370"/>
      <c r="J459" s="539"/>
      <c r="K459" s="546"/>
    </row>
    <row r="460" spans="2:11" ht="15.75">
      <c r="B460" s="132"/>
      <c r="I460" s="370"/>
      <c r="J460" s="539"/>
      <c r="K460" s="546"/>
    </row>
    <row r="461" spans="2:11" ht="15.75">
      <c r="B461" s="132"/>
      <c r="I461" s="370"/>
      <c r="J461" s="539"/>
      <c r="K461" s="546"/>
    </row>
    <row r="462" spans="2:11" ht="15.75">
      <c r="B462" s="132"/>
      <c r="I462" s="370"/>
      <c r="J462" s="539"/>
      <c r="K462" s="546"/>
    </row>
    <row r="463" spans="2:11" ht="15.75">
      <c r="B463" s="132"/>
      <c r="I463" s="370"/>
      <c r="J463" s="539"/>
      <c r="K463" s="546"/>
    </row>
    <row r="464" spans="2:11" ht="15.75">
      <c r="B464" s="132"/>
      <c r="I464" s="370"/>
      <c r="J464" s="539"/>
      <c r="K464" s="546"/>
    </row>
    <row r="465" spans="2:11" ht="15.75">
      <c r="B465" s="132"/>
      <c r="I465" s="370"/>
      <c r="J465" s="539"/>
      <c r="K465" s="546"/>
    </row>
    <row r="466" spans="2:11" ht="15.75">
      <c r="B466" s="132"/>
    </row>
    <row r="467" spans="2:11" ht="15.75">
      <c r="B467" s="132"/>
    </row>
    <row r="468" spans="2:11" ht="15.75">
      <c r="B468" s="132"/>
    </row>
    <row r="469" spans="2:11" ht="15.75">
      <c r="B469" s="132"/>
    </row>
    <row r="470" spans="2:11" ht="15.75">
      <c r="B470" s="132"/>
    </row>
    <row r="471" spans="2:11" ht="15.75">
      <c r="B471" s="132"/>
    </row>
    <row r="472" spans="2:11" ht="15.75">
      <c r="B472" s="132"/>
    </row>
    <row r="473" spans="2:11" ht="15.75">
      <c r="B473" s="132"/>
    </row>
    <row r="474" spans="2:11" ht="15.75">
      <c r="B474" s="132"/>
    </row>
    <row r="475" spans="2:11" ht="15.75">
      <c r="B475" s="132"/>
    </row>
    <row r="476" spans="2:11" ht="15.75">
      <c r="B476" s="132"/>
    </row>
    <row r="477" spans="2:11" ht="15.75">
      <c r="B477" s="132"/>
    </row>
    <row r="478" spans="2:11" ht="15.75">
      <c r="B478" s="132"/>
    </row>
    <row r="479" spans="2:11" ht="15.75">
      <c r="B479" s="132"/>
    </row>
    <row r="480" spans="2:11" ht="15.75">
      <c r="B480" s="132"/>
    </row>
    <row r="481" spans="2:2" ht="15.75">
      <c r="B481" s="132"/>
    </row>
    <row r="482" spans="2:2" ht="15.75">
      <c r="B482" s="132"/>
    </row>
    <row r="483" spans="2:2" ht="15.75">
      <c r="B483" s="132"/>
    </row>
    <row r="484" spans="2:2" ht="15.75">
      <c r="B484" s="132"/>
    </row>
    <row r="485" spans="2:2" ht="15.75">
      <c r="B485" s="132"/>
    </row>
    <row r="486" spans="2:2" ht="15.75">
      <c r="B486" s="132"/>
    </row>
    <row r="487" spans="2:2" ht="15.75">
      <c r="B487" s="132"/>
    </row>
    <row r="488" spans="2:2" ht="15.75">
      <c r="B488" s="132"/>
    </row>
    <row r="489" spans="2:2" ht="15.75">
      <c r="B489" s="132"/>
    </row>
    <row r="490" spans="2:2" ht="15.75">
      <c r="B490" s="132"/>
    </row>
    <row r="491" spans="2:2" ht="15.75">
      <c r="B491" s="132"/>
    </row>
    <row r="492" spans="2:2" ht="15.75">
      <c r="B492" s="132"/>
    </row>
    <row r="493" spans="2:2" ht="15.75">
      <c r="B493" s="132"/>
    </row>
    <row r="494" spans="2:2" ht="15.75">
      <c r="B494" s="132"/>
    </row>
    <row r="495" spans="2:2" ht="15.75">
      <c r="B495" s="132"/>
    </row>
    <row r="496" spans="2:2" ht="15.75">
      <c r="B496" s="132"/>
    </row>
    <row r="497" spans="2:2" ht="15.75">
      <c r="B497" s="132"/>
    </row>
    <row r="498" spans="2:2" ht="15.75">
      <c r="B498" s="132"/>
    </row>
    <row r="499" spans="2:2" ht="15.75">
      <c r="B499" s="132"/>
    </row>
    <row r="500" spans="2:2" ht="15.75">
      <c r="B500" s="132"/>
    </row>
    <row r="501" spans="2:2" ht="15.75">
      <c r="B501" s="132"/>
    </row>
    <row r="502" spans="2:2" ht="15.75">
      <c r="B502" s="132"/>
    </row>
    <row r="503" spans="2:2" ht="15.75">
      <c r="B503" s="132"/>
    </row>
    <row r="504" spans="2:2" ht="15.75">
      <c r="B504" s="132"/>
    </row>
    <row r="505" spans="2:2" ht="15.75">
      <c r="B505" s="132"/>
    </row>
    <row r="506" spans="2:2" ht="15.75">
      <c r="B506" s="132"/>
    </row>
    <row r="507" spans="2:2" ht="15.75">
      <c r="B507" s="132"/>
    </row>
    <row r="508" spans="2:2" ht="15.75">
      <c r="B508" s="132"/>
    </row>
    <row r="509" spans="2:2" ht="15.75">
      <c r="B509" s="132"/>
    </row>
    <row r="510" spans="2:2" ht="15.75">
      <c r="B510" s="132"/>
    </row>
    <row r="511" spans="2:2" ht="15.75">
      <c r="B511" s="132"/>
    </row>
    <row r="512" spans="2:2" ht="15.75">
      <c r="B512" s="132"/>
    </row>
    <row r="513" spans="2:2" ht="15.75">
      <c r="B513" s="132"/>
    </row>
    <row r="514" spans="2:2" ht="15.75">
      <c r="B514" s="132"/>
    </row>
    <row r="515" spans="2:2" ht="15.75">
      <c r="B515" s="132"/>
    </row>
    <row r="516" spans="2:2" ht="15.75">
      <c r="B516" s="132"/>
    </row>
    <row r="517" spans="2:2" ht="15.75">
      <c r="B517" s="132"/>
    </row>
    <row r="518" spans="2:2" ht="15.75">
      <c r="B518" s="132"/>
    </row>
    <row r="519" spans="2:2" ht="15.75">
      <c r="B519" s="132"/>
    </row>
    <row r="520" spans="2:2" ht="15.75">
      <c r="B520" s="132"/>
    </row>
    <row r="521" spans="2:2" ht="15.75">
      <c r="B521" s="132"/>
    </row>
    <row r="522" spans="2:2" ht="15.75">
      <c r="B522" s="132"/>
    </row>
    <row r="523" spans="2:2" ht="15.75">
      <c r="B523" s="132"/>
    </row>
    <row r="524" spans="2:2" ht="15.75">
      <c r="B524" s="132"/>
    </row>
    <row r="525" spans="2:2" ht="15.75">
      <c r="B525" s="132"/>
    </row>
    <row r="526" spans="2:2" ht="15.75">
      <c r="B526" s="132"/>
    </row>
    <row r="527" spans="2:2" ht="15.75">
      <c r="B527" s="132"/>
    </row>
    <row r="528" spans="2:2" ht="15.75">
      <c r="B528" s="132"/>
    </row>
    <row r="529" spans="2:2" ht="15.75">
      <c r="B529" s="132"/>
    </row>
    <row r="530" spans="2:2" ht="15.75">
      <c r="B530" s="132"/>
    </row>
    <row r="531" spans="2:2" ht="15.75">
      <c r="B531" s="132"/>
    </row>
    <row r="532" spans="2:2" ht="15.75">
      <c r="B532" s="132"/>
    </row>
    <row r="533" spans="2:2" ht="15.75">
      <c r="B533" s="132"/>
    </row>
    <row r="534" spans="2:2" ht="15.75">
      <c r="B534" s="132"/>
    </row>
    <row r="535" spans="2:2" ht="15.75">
      <c r="B535" s="132"/>
    </row>
    <row r="536" spans="2:2" ht="15.75">
      <c r="B536" s="132"/>
    </row>
    <row r="537" spans="2:2" ht="15.75">
      <c r="B537" s="132"/>
    </row>
    <row r="538" spans="2:2" ht="15.75">
      <c r="B538" s="132"/>
    </row>
    <row r="539" spans="2:2" ht="15.75">
      <c r="B539" s="132"/>
    </row>
    <row r="540" spans="2:2" ht="15.75">
      <c r="B540" s="132"/>
    </row>
    <row r="541" spans="2:2" ht="15.75">
      <c r="B541" s="132"/>
    </row>
    <row r="542" spans="2:2" ht="15.75">
      <c r="B542" s="132"/>
    </row>
    <row r="543" spans="2:2" ht="15.75">
      <c r="B543" s="132"/>
    </row>
    <row r="544" spans="2:2" ht="15.75">
      <c r="B544" s="132"/>
    </row>
    <row r="545" spans="2:2" ht="15.75">
      <c r="B545" s="132"/>
    </row>
    <row r="546" spans="2:2" ht="15.75">
      <c r="B546" s="132"/>
    </row>
    <row r="547" spans="2:2" ht="15.75">
      <c r="B547" s="132"/>
    </row>
    <row r="548" spans="2:2" ht="15.75">
      <c r="B548" s="132"/>
    </row>
    <row r="549" spans="2:2" ht="15.75">
      <c r="B549" s="132"/>
    </row>
    <row r="550" spans="2:2" ht="15.75">
      <c r="B550" s="132"/>
    </row>
    <row r="551" spans="2:2" ht="15.75">
      <c r="B551" s="132"/>
    </row>
    <row r="552" spans="2:2" ht="15.75">
      <c r="B552" s="132"/>
    </row>
    <row r="553" spans="2:2" ht="15.75">
      <c r="B553" s="132"/>
    </row>
    <row r="554" spans="2:2" ht="15.75">
      <c r="B554" s="132"/>
    </row>
    <row r="555" spans="2:2" ht="15.75">
      <c r="B555" s="132"/>
    </row>
    <row r="556" spans="2:2" ht="15.75">
      <c r="B556" s="132"/>
    </row>
    <row r="557" spans="2:2" ht="15.75">
      <c r="B557" s="132"/>
    </row>
    <row r="558" spans="2:2" ht="15.75">
      <c r="B558" s="132"/>
    </row>
    <row r="559" spans="2:2" ht="15.75">
      <c r="B559" s="132"/>
    </row>
    <row r="560" spans="2:2" ht="15.75">
      <c r="B560" s="132"/>
    </row>
    <row r="561" spans="2:2" ht="15.75">
      <c r="B561" s="132"/>
    </row>
    <row r="562" spans="2:2" ht="15.75">
      <c r="B562" s="132"/>
    </row>
    <row r="563" spans="2:2" ht="15.75">
      <c r="B563" s="132"/>
    </row>
    <row r="564" spans="2:2" ht="15.75">
      <c r="B564" s="132"/>
    </row>
    <row r="565" spans="2:2" ht="15.75">
      <c r="B565" s="132"/>
    </row>
    <row r="566" spans="2:2" ht="15.75">
      <c r="B566" s="132"/>
    </row>
    <row r="567" spans="2:2" ht="15.75">
      <c r="B567" s="132"/>
    </row>
    <row r="568" spans="2:2" ht="15.75">
      <c r="B568" s="132"/>
    </row>
    <row r="569" spans="2:2" ht="15.75">
      <c r="B569" s="132"/>
    </row>
    <row r="570" spans="2:2" ht="15.75">
      <c r="B570" s="132"/>
    </row>
    <row r="571" spans="2:2" ht="15.75">
      <c r="B571" s="132"/>
    </row>
    <row r="572" spans="2:2" ht="15.75">
      <c r="B572" s="132"/>
    </row>
    <row r="573" spans="2:2" ht="15.75">
      <c r="B573" s="132"/>
    </row>
    <row r="574" spans="2:2" ht="15.75">
      <c r="B574" s="132"/>
    </row>
    <row r="575" spans="2:2" ht="15.75">
      <c r="B575" s="132"/>
    </row>
    <row r="576" spans="2:2" ht="15.75">
      <c r="B576" s="132"/>
    </row>
    <row r="577" spans="2:2" ht="15.75">
      <c r="B577" s="132"/>
    </row>
    <row r="578" spans="2:2" ht="15.75">
      <c r="B578" s="132"/>
    </row>
    <row r="579" spans="2:2" ht="15.75">
      <c r="B579" s="132"/>
    </row>
    <row r="580" spans="2:2" ht="15.75">
      <c r="B580" s="132"/>
    </row>
    <row r="581" spans="2:2" ht="15.75">
      <c r="B581" s="132"/>
    </row>
    <row r="582" spans="2:2" ht="15.75">
      <c r="B582" s="132"/>
    </row>
    <row r="583" spans="2:2" ht="15.75">
      <c r="B583" s="132"/>
    </row>
    <row r="584" spans="2:2" ht="15.75">
      <c r="B584" s="132"/>
    </row>
    <row r="585" spans="2:2" ht="15.75">
      <c r="B585" s="132"/>
    </row>
    <row r="586" spans="2:2" ht="15.75">
      <c r="B586" s="132"/>
    </row>
    <row r="587" spans="2:2" ht="15.75">
      <c r="B587" s="132"/>
    </row>
    <row r="588" spans="2:2" ht="15.75">
      <c r="B588" s="132"/>
    </row>
    <row r="589" spans="2:2" ht="15.75">
      <c r="B589" s="132"/>
    </row>
    <row r="590" spans="2:2" ht="15.75">
      <c r="B590" s="132"/>
    </row>
    <row r="591" spans="2:2" ht="15.75">
      <c r="B591" s="132"/>
    </row>
    <row r="592" spans="2:2" ht="15.75">
      <c r="B592" s="132"/>
    </row>
    <row r="593" spans="2:2" ht="15.75">
      <c r="B593" s="132"/>
    </row>
    <row r="594" spans="2:2" ht="15.75">
      <c r="B594" s="132"/>
    </row>
    <row r="595" spans="2:2" ht="15.75">
      <c r="B595" s="132"/>
    </row>
    <row r="596" spans="2:2" ht="15.75">
      <c r="B596" s="132"/>
    </row>
    <row r="597" spans="2:2" ht="15.75">
      <c r="B597" s="132"/>
    </row>
    <row r="598" spans="2:2" ht="15.75">
      <c r="B598" s="132"/>
    </row>
    <row r="599" spans="2:2" ht="15.75">
      <c r="B599" s="132"/>
    </row>
    <row r="600" spans="2:2" ht="15.75">
      <c r="B600" s="132"/>
    </row>
    <row r="601" spans="2:2" ht="15.75">
      <c r="B601" s="132"/>
    </row>
    <row r="602" spans="2:2" ht="15.75">
      <c r="B602" s="132"/>
    </row>
    <row r="603" spans="2:2" ht="15.75">
      <c r="B603" s="132"/>
    </row>
    <row r="604" spans="2:2" ht="15.75">
      <c r="B604" s="132"/>
    </row>
    <row r="605" spans="2:2" ht="15.75">
      <c r="B605" s="132"/>
    </row>
    <row r="606" spans="2:2" ht="15.75">
      <c r="B606" s="132"/>
    </row>
    <row r="607" spans="2:2" ht="15.75">
      <c r="B607" s="132"/>
    </row>
    <row r="608" spans="2:2" ht="15.75">
      <c r="B608" s="132"/>
    </row>
    <row r="609" spans="2:2" ht="15.75">
      <c r="B609" s="132"/>
    </row>
    <row r="610" spans="2:2" ht="15.75">
      <c r="B610" s="132"/>
    </row>
    <row r="611" spans="2:2" ht="15.75">
      <c r="B611" s="132"/>
    </row>
    <row r="612" spans="2:2" ht="15.75">
      <c r="B612" s="132"/>
    </row>
    <row r="613" spans="2:2" ht="15.75">
      <c r="B613" s="132"/>
    </row>
    <row r="614" spans="2:2" ht="15.75">
      <c r="B614" s="132"/>
    </row>
    <row r="615" spans="2:2" ht="15.75">
      <c r="B615" s="132"/>
    </row>
    <row r="616" spans="2:2" ht="15.75">
      <c r="B616" s="132"/>
    </row>
    <row r="617" spans="2:2" ht="15.75">
      <c r="B617" s="132"/>
    </row>
    <row r="618" spans="2:2" ht="15.75">
      <c r="B618" s="132"/>
    </row>
    <row r="619" spans="2:2" ht="15.75">
      <c r="B619" s="132"/>
    </row>
    <row r="620" spans="2:2" ht="15.75">
      <c r="B620" s="132"/>
    </row>
    <row r="621" spans="2:2" ht="15.75">
      <c r="B621" s="132"/>
    </row>
    <row r="622" spans="2:2" ht="15.75">
      <c r="B622" s="132"/>
    </row>
    <row r="623" spans="2:2" ht="15.75">
      <c r="B623" s="132"/>
    </row>
    <row r="624" spans="2:2" ht="15.75">
      <c r="B624" s="132"/>
    </row>
    <row r="625" spans="2:2" ht="15.75">
      <c r="B625" s="132"/>
    </row>
    <row r="626" spans="2:2" ht="15.75">
      <c r="B626" s="132"/>
    </row>
    <row r="627" spans="2:2" ht="15.75">
      <c r="B627" s="132"/>
    </row>
    <row r="628" spans="2:2" ht="15.75">
      <c r="B628" s="132"/>
    </row>
    <row r="629" spans="2:2" ht="15.75">
      <c r="B629" s="132"/>
    </row>
    <row r="630" spans="2:2" ht="15.75">
      <c r="B630" s="132"/>
    </row>
    <row r="631" spans="2:2" ht="15.75">
      <c r="B631" s="132"/>
    </row>
    <row r="632" spans="2:2" ht="15.75">
      <c r="B632" s="132"/>
    </row>
    <row r="633" spans="2:2" ht="15.75">
      <c r="B633" s="132"/>
    </row>
    <row r="634" spans="2:2" ht="15.75">
      <c r="B634" s="132"/>
    </row>
    <row r="635" spans="2:2" ht="15.75">
      <c r="B635" s="132"/>
    </row>
    <row r="636" spans="2:2" ht="15.75">
      <c r="B636" s="132"/>
    </row>
    <row r="637" spans="2:2" ht="15.75">
      <c r="B637" s="132"/>
    </row>
    <row r="638" spans="2:2" ht="15.75">
      <c r="B638" s="132"/>
    </row>
    <row r="639" spans="2:2" ht="15.75">
      <c r="B639" s="132"/>
    </row>
    <row r="640" spans="2:2" ht="15.75">
      <c r="B640" s="132"/>
    </row>
    <row r="641" spans="2:2" ht="15.75">
      <c r="B641" s="132"/>
    </row>
    <row r="642" spans="2:2" ht="15.75">
      <c r="B642" s="132"/>
    </row>
    <row r="643" spans="2:2" ht="15.75">
      <c r="B643" s="132"/>
    </row>
    <row r="644" spans="2:2" ht="15.75">
      <c r="B644" s="132"/>
    </row>
    <row r="645" spans="2:2" ht="15.75">
      <c r="B645" s="132"/>
    </row>
    <row r="646" spans="2:2" ht="15.75">
      <c r="B646" s="132"/>
    </row>
    <row r="647" spans="2:2" ht="15.75">
      <c r="B647" s="132"/>
    </row>
    <row r="648" spans="2:2" ht="15.75">
      <c r="B648" s="132"/>
    </row>
    <row r="649" spans="2:2" ht="15.75">
      <c r="B649" s="132"/>
    </row>
    <row r="650" spans="2:2" ht="15.75">
      <c r="B650" s="132"/>
    </row>
    <row r="651" spans="2:2" ht="15.75">
      <c r="B651" s="132"/>
    </row>
    <row r="652" spans="2:2" ht="15.75">
      <c r="B652" s="132"/>
    </row>
    <row r="653" spans="2:2" ht="15.75">
      <c r="B653" s="132"/>
    </row>
    <row r="654" spans="2:2" ht="15.75">
      <c r="B654" s="132"/>
    </row>
    <row r="655" spans="2:2" ht="15.75">
      <c r="B655" s="132"/>
    </row>
    <row r="656" spans="2:2" ht="15.75">
      <c r="B656" s="132"/>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B2" sqref="B2:P2"/>
    </sheetView>
  </sheetViews>
  <sheetFormatPr defaultColWidth="9.140625" defaultRowHeight="18"/>
  <cols>
    <col min="1" max="1" width="26" style="985" hidden="1" customWidth="1"/>
    <col min="2" max="2" width="27" style="134" customWidth="1"/>
    <col min="3" max="3" width="21.140625" style="985" customWidth="1"/>
    <col min="4" max="4" width="23.140625" style="985" customWidth="1"/>
    <col min="5" max="5" width="14.5703125" style="985" customWidth="1"/>
    <col min="6" max="6" width="21.42578125" style="985" customWidth="1"/>
    <col min="7" max="7" width="22.5703125" style="985" customWidth="1"/>
    <col min="8" max="8" width="14.28515625" style="985" customWidth="1"/>
    <col min="9" max="9" width="19.85546875" style="985" customWidth="1"/>
    <col min="10" max="10" width="21.5703125" style="985" customWidth="1"/>
    <col min="11" max="11" width="14.42578125" style="985" customWidth="1"/>
    <col min="12" max="12" width="19.85546875" style="985" customWidth="1"/>
    <col min="13" max="13" width="21.5703125" style="985" customWidth="1"/>
    <col min="14" max="14" width="14.42578125" style="985" customWidth="1"/>
    <col min="15" max="15" width="22.7109375" style="985" hidden="1" customWidth="1"/>
    <col min="16" max="16" width="25" style="985" hidden="1" customWidth="1"/>
    <col min="17" max="17" width="4" style="985" customWidth="1"/>
    <col min="18" max="21" width="9.140625" style="985" customWidth="1"/>
    <col min="22" max="25" width="9.140625" style="73" customWidth="1"/>
    <col min="26" max="256" width="9.140625" style="985"/>
    <col min="257" max="257" width="0" style="985" hidden="1" customWidth="1"/>
    <col min="258" max="258" width="27" style="985" customWidth="1"/>
    <col min="259" max="259" width="21.140625" style="985" customWidth="1"/>
    <col min="260" max="260" width="23.140625" style="985" customWidth="1"/>
    <col min="261" max="261" width="14.5703125" style="985" customWidth="1"/>
    <col min="262" max="262" width="21.42578125" style="985" customWidth="1"/>
    <col min="263" max="263" width="22.5703125" style="985" customWidth="1"/>
    <col min="264" max="264" width="14.28515625" style="985" customWidth="1"/>
    <col min="265" max="265" width="19.85546875" style="985" customWidth="1"/>
    <col min="266" max="266" width="21.5703125" style="985" customWidth="1"/>
    <col min="267" max="267" width="14.42578125" style="985" customWidth="1"/>
    <col min="268" max="268" width="19.85546875" style="985" customWidth="1"/>
    <col min="269" max="269" width="21.5703125" style="985" customWidth="1"/>
    <col min="270" max="270" width="14.42578125" style="985" customWidth="1"/>
    <col min="271" max="272" width="0" style="985" hidden="1" customWidth="1"/>
    <col min="273" max="273" width="4" style="985" customWidth="1"/>
    <col min="274" max="281" width="9.140625" style="985" customWidth="1"/>
    <col min="282" max="512" width="9.140625" style="985"/>
    <col min="513" max="513" width="0" style="985" hidden="1" customWidth="1"/>
    <col min="514" max="514" width="27" style="985" customWidth="1"/>
    <col min="515" max="515" width="21.140625" style="985" customWidth="1"/>
    <col min="516" max="516" width="23.140625" style="985" customWidth="1"/>
    <col min="517" max="517" width="14.5703125" style="985" customWidth="1"/>
    <col min="518" max="518" width="21.42578125" style="985" customWidth="1"/>
    <col min="519" max="519" width="22.5703125" style="985" customWidth="1"/>
    <col min="520" max="520" width="14.28515625" style="985" customWidth="1"/>
    <col min="521" max="521" width="19.85546875" style="985" customWidth="1"/>
    <col min="522" max="522" width="21.5703125" style="985" customWidth="1"/>
    <col min="523" max="523" width="14.42578125" style="985" customWidth="1"/>
    <col min="524" max="524" width="19.85546875" style="985" customWidth="1"/>
    <col min="525" max="525" width="21.5703125" style="985" customWidth="1"/>
    <col min="526" max="526" width="14.42578125" style="985" customWidth="1"/>
    <col min="527" max="528" width="0" style="985" hidden="1" customWidth="1"/>
    <col min="529" max="529" width="4" style="985" customWidth="1"/>
    <col min="530" max="537" width="9.140625" style="985" customWidth="1"/>
    <col min="538" max="768" width="9.140625" style="985"/>
    <col min="769" max="769" width="0" style="985" hidden="1" customWidth="1"/>
    <col min="770" max="770" width="27" style="985" customWidth="1"/>
    <col min="771" max="771" width="21.140625" style="985" customWidth="1"/>
    <col min="772" max="772" width="23.140625" style="985" customWidth="1"/>
    <col min="773" max="773" width="14.5703125" style="985" customWidth="1"/>
    <col min="774" max="774" width="21.42578125" style="985" customWidth="1"/>
    <col min="775" max="775" width="22.5703125" style="985" customWidth="1"/>
    <col min="776" max="776" width="14.28515625" style="985" customWidth="1"/>
    <col min="777" max="777" width="19.85546875" style="985" customWidth="1"/>
    <col min="778" max="778" width="21.5703125" style="985" customWidth="1"/>
    <col min="779" max="779" width="14.42578125" style="985" customWidth="1"/>
    <col min="780" max="780" width="19.85546875" style="985" customWidth="1"/>
    <col min="781" max="781" width="21.5703125" style="985" customWidth="1"/>
    <col min="782" max="782" width="14.42578125" style="985" customWidth="1"/>
    <col min="783" max="784" width="0" style="985" hidden="1" customWidth="1"/>
    <col min="785" max="785" width="4" style="985" customWidth="1"/>
    <col min="786" max="793" width="9.140625" style="985" customWidth="1"/>
    <col min="794" max="1024" width="9.140625" style="985"/>
    <col min="1025" max="1025" width="0" style="985" hidden="1" customWidth="1"/>
    <col min="1026" max="1026" width="27" style="985" customWidth="1"/>
    <col min="1027" max="1027" width="21.140625" style="985" customWidth="1"/>
    <col min="1028" max="1028" width="23.140625" style="985" customWidth="1"/>
    <col min="1029" max="1029" width="14.5703125" style="985" customWidth="1"/>
    <col min="1030" max="1030" width="21.42578125" style="985" customWidth="1"/>
    <col min="1031" max="1031" width="22.5703125" style="985" customWidth="1"/>
    <col min="1032" max="1032" width="14.28515625" style="985" customWidth="1"/>
    <col min="1033" max="1033" width="19.85546875" style="985" customWidth="1"/>
    <col min="1034" max="1034" width="21.5703125" style="985" customWidth="1"/>
    <col min="1035" max="1035" width="14.42578125" style="985" customWidth="1"/>
    <col min="1036" max="1036" width="19.85546875" style="985" customWidth="1"/>
    <col min="1037" max="1037" width="21.5703125" style="985" customWidth="1"/>
    <col min="1038" max="1038" width="14.42578125" style="985" customWidth="1"/>
    <col min="1039" max="1040" width="0" style="985" hidden="1" customWidth="1"/>
    <col min="1041" max="1041" width="4" style="985" customWidth="1"/>
    <col min="1042" max="1049" width="9.140625" style="985" customWidth="1"/>
    <col min="1050" max="1280" width="9.140625" style="985"/>
    <col min="1281" max="1281" width="0" style="985" hidden="1" customWidth="1"/>
    <col min="1282" max="1282" width="27" style="985" customWidth="1"/>
    <col min="1283" max="1283" width="21.140625" style="985" customWidth="1"/>
    <col min="1284" max="1284" width="23.140625" style="985" customWidth="1"/>
    <col min="1285" max="1285" width="14.5703125" style="985" customWidth="1"/>
    <col min="1286" max="1286" width="21.42578125" style="985" customWidth="1"/>
    <col min="1287" max="1287" width="22.5703125" style="985" customWidth="1"/>
    <col min="1288" max="1288" width="14.28515625" style="985" customWidth="1"/>
    <col min="1289" max="1289" width="19.85546875" style="985" customWidth="1"/>
    <col min="1290" max="1290" width="21.5703125" style="985" customWidth="1"/>
    <col min="1291" max="1291" width="14.42578125" style="985" customWidth="1"/>
    <col min="1292" max="1292" width="19.85546875" style="985" customWidth="1"/>
    <col min="1293" max="1293" width="21.5703125" style="985" customWidth="1"/>
    <col min="1294" max="1294" width="14.42578125" style="985" customWidth="1"/>
    <col min="1295" max="1296" width="0" style="985" hidden="1" customWidth="1"/>
    <col min="1297" max="1297" width="4" style="985" customWidth="1"/>
    <col min="1298" max="1305" width="9.140625" style="985" customWidth="1"/>
    <col min="1306" max="1536" width="9.140625" style="985"/>
    <col min="1537" max="1537" width="0" style="985" hidden="1" customWidth="1"/>
    <col min="1538" max="1538" width="27" style="985" customWidth="1"/>
    <col min="1539" max="1539" width="21.140625" style="985" customWidth="1"/>
    <col min="1540" max="1540" width="23.140625" style="985" customWidth="1"/>
    <col min="1541" max="1541" width="14.5703125" style="985" customWidth="1"/>
    <col min="1542" max="1542" width="21.42578125" style="985" customWidth="1"/>
    <col min="1543" max="1543" width="22.5703125" style="985" customWidth="1"/>
    <col min="1544" max="1544" width="14.28515625" style="985" customWidth="1"/>
    <col min="1545" max="1545" width="19.85546875" style="985" customWidth="1"/>
    <col min="1546" max="1546" width="21.5703125" style="985" customWidth="1"/>
    <col min="1547" max="1547" width="14.42578125" style="985" customWidth="1"/>
    <col min="1548" max="1548" width="19.85546875" style="985" customWidth="1"/>
    <col min="1549" max="1549" width="21.5703125" style="985" customWidth="1"/>
    <col min="1550" max="1550" width="14.42578125" style="985" customWidth="1"/>
    <col min="1551" max="1552" width="0" style="985" hidden="1" customWidth="1"/>
    <col min="1553" max="1553" width="4" style="985" customWidth="1"/>
    <col min="1554" max="1561" width="9.140625" style="985" customWidth="1"/>
    <col min="1562" max="1792" width="9.140625" style="985"/>
    <col min="1793" max="1793" width="0" style="985" hidden="1" customWidth="1"/>
    <col min="1794" max="1794" width="27" style="985" customWidth="1"/>
    <col min="1795" max="1795" width="21.140625" style="985" customWidth="1"/>
    <col min="1796" max="1796" width="23.140625" style="985" customWidth="1"/>
    <col min="1797" max="1797" width="14.5703125" style="985" customWidth="1"/>
    <col min="1798" max="1798" width="21.42578125" style="985" customWidth="1"/>
    <col min="1799" max="1799" width="22.5703125" style="985" customWidth="1"/>
    <col min="1800" max="1800" width="14.28515625" style="985" customWidth="1"/>
    <col min="1801" max="1801" width="19.85546875" style="985" customWidth="1"/>
    <col min="1802" max="1802" width="21.5703125" style="985" customWidth="1"/>
    <col min="1803" max="1803" width="14.42578125" style="985" customWidth="1"/>
    <col min="1804" max="1804" width="19.85546875" style="985" customWidth="1"/>
    <col min="1805" max="1805" width="21.5703125" style="985" customWidth="1"/>
    <col min="1806" max="1806" width="14.42578125" style="985" customWidth="1"/>
    <col min="1807" max="1808" width="0" style="985" hidden="1" customWidth="1"/>
    <col min="1809" max="1809" width="4" style="985" customWidth="1"/>
    <col min="1810" max="1817" width="9.140625" style="985" customWidth="1"/>
    <col min="1818" max="2048" width="9.140625" style="985"/>
    <col min="2049" max="2049" width="0" style="985" hidden="1" customWidth="1"/>
    <col min="2050" max="2050" width="27" style="985" customWidth="1"/>
    <col min="2051" max="2051" width="21.140625" style="985" customWidth="1"/>
    <col min="2052" max="2052" width="23.140625" style="985" customWidth="1"/>
    <col min="2053" max="2053" width="14.5703125" style="985" customWidth="1"/>
    <col min="2054" max="2054" width="21.42578125" style="985" customWidth="1"/>
    <col min="2055" max="2055" width="22.5703125" style="985" customWidth="1"/>
    <col min="2056" max="2056" width="14.28515625" style="985" customWidth="1"/>
    <col min="2057" max="2057" width="19.85546875" style="985" customWidth="1"/>
    <col min="2058" max="2058" width="21.5703125" style="985" customWidth="1"/>
    <col min="2059" max="2059" width="14.42578125" style="985" customWidth="1"/>
    <col min="2060" max="2060" width="19.85546875" style="985" customWidth="1"/>
    <col min="2061" max="2061" width="21.5703125" style="985" customWidth="1"/>
    <col min="2062" max="2062" width="14.42578125" style="985" customWidth="1"/>
    <col min="2063" max="2064" width="0" style="985" hidden="1" customWidth="1"/>
    <col min="2065" max="2065" width="4" style="985" customWidth="1"/>
    <col min="2066" max="2073" width="9.140625" style="985" customWidth="1"/>
    <col min="2074" max="2304" width="9.140625" style="985"/>
    <col min="2305" max="2305" width="0" style="985" hidden="1" customWidth="1"/>
    <col min="2306" max="2306" width="27" style="985" customWidth="1"/>
    <col min="2307" max="2307" width="21.140625" style="985" customWidth="1"/>
    <col min="2308" max="2308" width="23.140625" style="985" customWidth="1"/>
    <col min="2309" max="2309" width="14.5703125" style="985" customWidth="1"/>
    <col min="2310" max="2310" width="21.42578125" style="985" customWidth="1"/>
    <col min="2311" max="2311" width="22.5703125" style="985" customWidth="1"/>
    <col min="2312" max="2312" width="14.28515625" style="985" customWidth="1"/>
    <col min="2313" max="2313" width="19.85546875" style="985" customWidth="1"/>
    <col min="2314" max="2314" width="21.5703125" style="985" customWidth="1"/>
    <col min="2315" max="2315" width="14.42578125" style="985" customWidth="1"/>
    <col min="2316" max="2316" width="19.85546875" style="985" customWidth="1"/>
    <col min="2317" max="2317" width="21.5703125" style="985" customWidth="1"/>
    <col min="2318" max="2318" width="14.42578125" style="985" customWidth="1"/>
    <col min="2319" max="2320" width="0" style="985" hidden="1" customWidth="1"/>
    <col min="2321" max="2321" width="4" style="985" customWidth="1"/>
    <col min="2322" max="2329" width="9.140625" style="985" customWidth="1"/>
    <col min="2330" max="2560" width="9.140625" style="985"/>
    <col min="2561" max="2561" width="0" style="985" hidden="1" customWidth="1"/>
    <col min="2562" max="2562" width="27" style="985" customWidth="1"/>
    <col min="2563" max="2563" width="21.140625" style="985" customWidth="1"/>
    <col min="2564" max="2564" width="23.140625" style="985" customWidth="1"/>
    <col min="2565" max="2565" width="14.5703125" style="985" customWidth="1"/>
    <col min="2566" max="2566" width="21.42578125" style="985" customWidth="1"/>
    <col min="2567" max="2567" width="22.5703125" style="985" customWidth="1"/>
    <col min="2568" max="2568" width="14.28515625" style="985" customWidth="1"/>
    <col min="2569" max="2569" width="19.85546875" style="985" customWidth="1"/>
    <col min="2570" max="2570" width="21.5703125" style="985" customWidth="1"/>
    <col min="2571" max="2571" width="14.42578125" style="985" customWidth="1"/>
    <col min="2572" max="2572" width="19.85546875" style="985" customWidth="1"/>
    <col min="2573" max="2573" width="21.5703125" style="985" customWidth="1"/>
    <col min="2574" max="2574" width="14.42578125" style="985" customWidth="1"/>
    <col min="2575" max="2576" width="0" style="985" hidden="1" customWidth="1"/>
    <col min="2577" max="2577" width="4" style="985" customWidth="1"/>
    <col min="2578" max="2585" width="9.140625" style="985" customWidth="1"/>
    <col min="2586" max="2816" width="9.140625" style="985"/>
    <col min="2817" max="2817" width="0" style="985" hidden="1" customWidth="1"/>
    <col min="2818" max="2818" width="27" style="985" customWidth="1"/>
    <col min="2819" max="2819" width="21.140625" style="985" customWidth="1"/>
    <col min="2820" max="2820" width="23.140625" style="985" customWidth="1"/>
    <col min="2821" max="2821" width="14.5703125" style="985" customWidth="1"/>
    <col min="2822" max="2822" width="21.42578125" style="985" customWidth="1"/>
    <col min="2823" max="2823" width="22.5703125" style="985" customWidth="1"/>
    <col min="2824" max="2824" width="14.28515625" style="985" customWidth="1"/>
    <col min="2825" max="2825" width="19.85546875" style="985" customWidth="1"/>
    <col min="2826" max="2826" width="21.5703125" style="985" customWidth="1"/>
    <col min="2827" max="2827" width="14.42578125" style="985" customWidth="1"/>
    <col min="2828" max="2828" width="19.85546875" style="985" customWidth="1"/>
    <col min="2829" max="2829" width="21.5703125" style="985" customWidth="1"/>
    <col min="2830" max="2830" width="14.42578125" style="985" customWidth="1"/>
    <col min="2831" max="2832" width="0" style="985" hidden="1" customWidth="1"/>
    <col min="2833" max="2833" width="4" style="985" customWidth="1"/>
    <col min="2834" max="2841" width="9.140625" style="985" customWidth="1"/>
    <col min="2842" max="3072" width="9.140625" style="985"/>
    <col min="3073" max="3073" width="0" style="985" hidden="1" customWidth="1"/>
    <col min="3074" max="3074" width="27" style="985" customWidth="1"/>
    <col min="3075" max="3075" width="21.140625" style="985" customWidth="1"/>
    <col min="3076" max="3076" width="23.140625" style="985" customWidth="1"/>
    <col min="3077" max="3077" width="14.5703125" style="985" customWidth="1"/>
    <col min="3078" max="3078" width="21.42578125" style="985" customWidth="1"/>
    <col min="3079" max="3079" width="22.5703125" style="985" customWidth="1"/>
    <col min="3080" max="3080" width="14.28515625" style="985" customWidth="1"/>
    <col min="3081" max="3081" width="19.85546875" style="985" customWidth="1"/>
    <col min="3082" max="3082" width="21.5703125" style="985" customWidth="1"/>
    <col min="3083" max="3083" width="14.42578125" style="985" customWidth="1"/>
    <col min="3084" max="3084" width="19.85546875" style="985" customWidth="1"/>
    <col min="3085" max="3085" width="21.5703125" style="985" customWidth="1"/>
    <col min="3086" max="3086" width="14.42578125" style="985" customWidth="1"/>
    <col min="3087" max="3088" width="0" style="985" hidden="1" customWidth="1"/>
    <col min="3089" max="3089" width="4" style="985" customWidth="1"/>
    <col min="3090" max="3097" width="9.140625" style="985" customWidth="1"/>
    <col min="3098" max="3328" width="9.140625" style="985"/>
    <col min="3329" max="3329" width="0" style="985" hidden="1" customWidth="1"/>
    <col min="3330" max="3330" width="27" style="985" customWidth="1"/>
    <col min="3331" max="3331" width="21.140625" style="985" customWidth="1"/>
    <col min="3332" max="3332" width="23.140625" style="985" customWidth="1"/>
    <col min="3333" max="3333" width="14.5703125" style="985" customWidth="1"/>
    <col min="3334" max="3334" width="21.42578125" style="985" customWidth="1"/>
    <col min="3335" max="3335" width="22.5703125" style="985" customWidth="1"/>
    <col min="3336" max="3336" width="14.28515625" style="985" customWidth="1"/>
    <col min="3337" max="3337" width="19.85546875" style="985" customWidth="1"/>
    <col min="3338" max="3338" width="21.5703125" style="985" customWidth="1"/>
    <col min="3339" max="3339" width="14.42578125" style="985" customWidth="1"/>
    <col min="3340" max="3340" width="19.85546875" style="985" customWidth="1"/>
    <col min="3341" max="3341" width="21.5703125" style="985" customWidth="1"/>
    <col min="3342" max="3342" width="14.42578125" style="985" customWidth="1"/>
    <col min="3343" max="3344" width="0" style="985" hidden="1" customWidth="1"/>
    <col min="3345" max="3345" width="4" style="985" customWidth="1"/>
    <col min="3346" max="3353" width="9.140625" style="985" customWidth="1"/>
    <col min="3354" max="3584" width="9.140625" style="985"/>
    <col min="3585" max="3585" width="0" style="985" hidden="1" customWidth="1"/>
    <col min="3586" max="3586" width="27" style="985" customWidth="1"/>
    <col min="3587" max="3587" width="21.140625" style="985" customWidth="1"/>
    <col min="3588" max="3588" width="23.140625" style="985" customWidth="1"/>
    <col min="3589" max="3589" width="14.5703125" style="985" customWidth="1"/>
    <col min="3590" max="3590" width="21.42578125" style="985" customWidth="1"/>
    <col min="3591" max="3591" width="22.5703125" style="985" customWidth="1"/>
    <col min="3592" max="3592" width="14.28515625" style="985" customWidth="1"/>
    <col min="3593" max="3593" width="19.85546875" style="985" customWidth="1"/>
    <col min="3594" max="3594" width="21.5703125" style="985" customWidth="1"/>
    <col min="3595" max="3595" width="14.42578125" style="985" customWidth="1"/>
    <col min="3596" max="3596" width="19.85546875" style="985" customWidth="1"/>
    <col min="3597" max="3597" width="21.5703125" style="985" customWidth="1"/>
    <col min="3598" max="3598" width="14.42578125" style="985" customWidth="1"/>
    <col min="3599" max="3600" width="0" style="985" hidden="1" customWidth="1"/>
    <col min="3601" max="3601" width="4" style="985" customWidth="1"/>
    <col min="3602" max="3609" width="9.140625" style="985" customWidth="1"/>
    <col min="3610" max="3840" width="9.140625" style="985"/>
    <col min="3841" max="3841" width="0" style="985" hidden="1" customWidth="1"/>
    <col min="3842" max="3842" width="27" style="985" customWidth="1"/>
    <col min="3843" max="3843" width="21.140625" style="985" customWidth="1"/>
    <col min="3844" max="3844" width="23.140625" style="985" customWidth="1"/>
    <col min="3845" max="3845" width="14.5703125" style="985" customWidth="1"/>
    <col min="3846" max="3846" width="21.42578125" style="985" customWidth="1"/>
    <col min="3847" max="3847" width="22.5703125" style="985" customWidth="1"/>
    <col min="3848" max="3848" width="14.28515625" style="985" customWidth="1"/>
    <col min="3849" max="3849" width="19.85546875" style="985" customWidth="1"/>
    <col min="3850" max="3850" width="21.5703125" style="985" customWidth="1"/>
    <col min="3851" max="3851" width="14.42578125" style="985" customWidth="1"/>
    <col min="3852" max="3852" width="19.85546875" style="985" customWidth="1"/>
    <col min="3853" max="3853" width="21.5703125" style="985" customWidth="1"/>
    <col min="3854" max="3854" width="14.42578125" style="985" customWidth="1"/>
    <col min="3855" max="3856" width="0" style="985" hidden="1" customWidth="1"/>
    <col min="3857" max="3857" width="4" style="985" customWidth="1"/>
    <col min="3858" max="3865" width="9.140625" style="985" customWidth="1"/>
    <col min="3866" max="4096" width="9.140625" style="985"/>
    <col min="4097" max="4097" width="0" style="985" hidden="1" customWidth="1"/>
    <col min="4098" max="4098" width="27" style="985" customWidth="1"/>
    <col min="4099" max="4099" width="21.140625" style="985" customWidth="1"/>
    <col min="4100" max="4100" width="23.140625" style="985" customWidth="1"/>
    <col min="4101" max="4101" width="14.5703125" style="985" customWidth="1"/>
    <col min="4102" max="4102" width="21.42578125" style="985" customWidth="1"/>
    <col min="4103" max="4103" width="22.5703125" style="985" customWidth="1"/>
    <col min="4104" max="4104" width="14.28515625" style="985" customWidth="1"/>
    <col min="4105" max="4105" width="19.85546875" style="985" customWidth="1"/>
    <col min="4106" max="4106" width="21.5703125" style="985" customWidth="1"/>
    <col min="4107" max="4107" width="14.42578125" style="985" customWidth="1"/>
    <col min="4108" max="4108" width="19.85546875" style="985" customWidth="1"/>
    <col min="4109" max="4109" width="21.5703125" style="985" customWidth="1"/>
    <col min="4110" max="4110" width="14.42578125" style="985" customWidth="1"/>
    <col min="4111" max="4112" width="0" style="985" hidden="1" customWidth="1"/>
    <col min="4113" max="4113" width="4" style="985" customWidth="1"/>
    <col min="4114" max="4121" width="9.140625" style="985" customWidth="1"/>
    <col min="4122" max="4352" width="9.140625" style="985"/>
    <col min="4353" max="4353" width="0" style="985" hidden="1" customWidth="1"/>
    <col min="4354" max="4354" width="27" style="985" customWidth="1"/>
    <col min="4355" max="4355" width="21.140625" style="985" customWidth="1"/>
    <col min="4356" max="4356" width="23.140625" style="985" customWidth="1"/>
    <col min="4357" max="4357" width="14.5703125" style="985" customWidth="1"/>
    <col min="4358" max="4358" width="21.42578125" style="985" customWidth="1"/>
    <col min="4359" max="4359" width="22.5703125" style="985" customWidth="1"/>
    <col min="4360" max="4360" width="14.28515625" style="985" customWidth="1"/>
    <col min="4361" max="4361" width="19.85546875" style="985" customWidth="1"/>
    <col min="4362" max="4362" width="21.5703125" style="985" customWidth="1"/>
    <col min="4363" max="4363" width="14.42578125" style="985" customWidth="1"/>
    <col min="4364" max="4364" width="19.85546875" style="985" customWidth="1"/>
    <col min="4365" max="4365" width="21.5703125" style="985" customWidth="1"/>
    <col min="4366" max="4366" width="14.42578125" style="985" customWidth="1"/>
    <col min="4367" max="4368" width="0" style="985" hidden="1" customWidth="1"/>
    <col min="4369" max="4369" width="4" style="985" customWidth="1"/>
    <col min="4370" max="4377" width="9.140625" style="985" customWidth="1"/>
    <col min="4378" max="4608" width="9.140625" style="985"/>
    <col min="4609" max="4609" width="0" style="985" hidden="1" customWidth="1"/>
    <col min="4610" max="4610" width="27" style="985" customWidth="1"/>
    <col min="4611" max="4611" width="21.140625" style="985" customWidth="1"/>
    <col min="4612" max="4612" width="23.140625" style="985" customWidth="1"/>
    <col min="4613" max="4613" width="14.5703125" style="985" customWidth="1"/>
    <col min="4614" max="4614" width="21.42578125" style="985" customWidth="1"/>
    <col min="4615" max="4615" width="22.5703125" style="985" customWidth="1"/>
    <col min="4616" max="4616" width="14.28515625" style="985" customWidth="1"/>
    <col min="4617" max="4617" width="19.85546875" style="985" customWidth="1"/>
    <col min="4618" max="4618" width="21.5703125" style="985" customWidth="1"/>
    <col min="4619" max="4619" width="14.42578125" style="985" customWidth="1"/>
    <col min="4620" max="4620" width="19.85546875" style="985" customWidth="1"/>
    <col min="4621" max="4621" width="21.5703125" style="985" customWidth="1"/>
    <col min="4622" max="4622" width="14.42578125" style="985" customWidth="1"/>
    <col min="4623" max="4624" width="0" style="985" hidden="1" customWidth="1"/>
    <col min="4625" max="4625" width="4" style="985" customWidth="1"/>
    <col min="4626" max="4633" width="9.140625" style="985" customWidth="1"/>
    <col min="4634" max="4864" width="9.140625" style="985"/>
    <col min="4865" max="4865" width="0" style="985" hidden="1" customWidth="1"/>
    <col min="4866" max="4866" width="27" style="985" customWidth="1"/>
    <col min="4867" max="4867" width="21.140625" style="985" customWidth="1"/>
    <col min="4868" max="4868" width="23.140625" style="985" customWidth="1"/>
    <col min="4869" max="4869" width="14.5703125" style="985" customWidth="1"/>
    <col min="4870" max="4870" width="21.42578125" style="985" customWidth="1"/>
    <col min="4871" max="4871" width="22.5703125" style="985" customWidth="1"/>
    <col min="4872" max="4872" width="14.28515625" style="985" customWidth="1"/>
    <col min="4873" max="4873" width="19.85546875" style="985" customWidth="1"/>
    <col min="4874" max="4874" width="21.5703125" style="985" customWidth="1"/>
    <col min="4875" max="4875" width="14.42578125" style="985" customWidth="1"/>
    <col min="4876" max="4876" width="19.85546875" style="985" customWidth="1"/>
    <col min="4877" max="4877" width="21.5703125" style="985" customWidth="1"/>
    <col min="4878" max="4878" width="14.42578125" style="985" customWidth="1"/>
    <col min="4879" max="4880" width="0" style="985" hidden="1" customWidth="1"/>
    <col min="4881" max="4881" width="4" style="985" customWidth="1"/>
    <col min="4882" max="4889" width="9.140625" style="985" customWidth="1"/>
    <col min="4890" max="5120" width="9.140625" style="985"/>
    <col min="5121" max="5121" width="0" style="985" hidden="1" customWidth="1"/>
    <col min="5122" max="5122" width="27" style="985" customWidth="1"/>
    <col min="5123" max="5123" width="21.140625" style="985" customWidth="1"/>
    <col min="5124" max="5124" width="23.140625" style="985" customWidth="1"/>
    <col min="5125" max="5125" width="14.5703125" style="985" customWidth="1"/>
    <col min="5126" max="5126" width="21.42578125" style="985" customWidth="1"/>
    <col min="5127" max="5127" width="22.5703125" style="985" customWidth="1"/>
    <col min="5128" max="5128" width="14.28515625" style="985" customWidth="1"/>
    <col min="5129" max="5129" width="19.85546875" style="985" customWidth="1"/>
    <col min="5130" max="5130" width="21.5703125" style="985" customWidth="1"/>
    <col min="5131" max="5131" width="14.42578125" style="985" customWidth="1"/>
    <col min="5132" max="5132" width="19.85546875" style="985" customWidth="1"/>
    <col min="5133" max="5133" width="21.5703125" style="985" customWidth="1"/>
    <col min="5134" max="5134" width="14.42578125" style="985" customWidth="1"/>
    <col min="5135" max="5136" width="0" style="985" hidden="1" customWidth="1"/>
    <col min="5137" max="5137" width="4" style="985" customWidth="1"/>
    <col min="5138" max="5145" width="9.140625" style="985" customWidth="1"/>
    <col min="5146" max="5376" width="9.140625" style="985"/>
    <col min="5377" max="5377" width="0" style="985" hidden="1" customWidth="1"/>
    <col min="5378" max="5378" width="27" style="985" customWidth="1"/>
    <col min="5379" max="5379" width="21.140625" style="985" customWidth="1"/>
    <col min="5380" max="5380" width="23.140625" style="985" customWidth="1"/>
    <col min="5381" max="5381" width="14.5703125" style="985" customWidth="1"/>
    <col min="5382" max="5382" width="21.42578125" style="985" customWidth="1"/>
    <col min="5383" max="5383" width="22.5703125" style="985" customWidth="1"/>
    <col min="5384" max="5384" width="14.28515625" style="985" customWidth="1"/>
    <col min="5385" max="5385" width="19.85546875" style="985" customWidth="1"/>
    <col min="5386" max="5386" width="21.5703125" style="985" customWidth="1"/>
    <col min="5387" max="5387" width="14.42578125" style="985" customWidth="1"/>
    <col min="5388" max="5388" width="19.85546875" style="985" customWidth="1"/>
    <col min="5389" max="5389" width="21.5703125" style="985" customWidth="1"/>
    <col min="5390" max="5390" width="14.42578125" style="985" customWidth="1"/>
    <col min="5391" max="5392" width="0" style="985" hidden="1" customWidth="1"/>
    <col min="5393" max="5393" width="4" style="985" customWidth="1"/>
    <col min="5394" max="5401" width="9.140625" style="985" customWidth="1"/>
    <col min="5402" max="5632" width="9.140625" style="985"/>
    <col min="5633" max="5633" width="0" style="985" hidden="1" customWidth="1"/>
    <col min="5634" max="5634" width="27" style="985" customWidth="1"/>
    <col min="5635" max="5635" width="21.140625" style="985" customWidth="1"/>
    <col min="5636" max="5636" width="23.140625" style="985" customWidth="1"/>
    <col min="5637" max="5637" width="14.5703125" style="985" customWidth="1"/>
    <col min="5638" max="5638" width="21.42578125" style="985" customWidth="1"/>
    <col min="5639" max="5639" width="22.5703125" style="985" customWidth="1"/>
    <col min="5640" max="5640" width="14.28515625" style="985" customWidth="1"/>
    <col min="5641" max="5641" width="19.85546875" style="985" customWidth="1"/>
    <col min="5642" max="5642" width="21.5703125" style="985" customWidth="1"/>
    <col min="5643" max="5643" width="14.42578125" style="985" customWidth="1"/>
    <col min="5644" max="5644" width="19.85546875" style="985" customWidth="1"/>
    <col min="5645" max="5645" width="21.5703125" style="985" customWidth="1"/>
    <col min="5646" max="5646" width="14.42578125" style="985" customWidth="1"/>
    <col min="5647" max="5648" width="0" style="985" hidden="1" customWidth="1"/>
    <col min="5649" max="5649" width="4" style="985" customWidth="1"/>
    <col min="5650" max="5657" width="9.140625" style="985" customWidth="1"/>
    <col min="5658" max="5888" width="9.140625" style="985"/>
    <col min="5889" max="5889" width="0" style="985" hidden="1" customWidth="1"/>
    <col min="5890" max="5890" width="27" style="985" customWidth="1"/>
    <col min="5891" max="5891" width="21.140625" style="985" customWidth="1"/>
    <col min="5892" max="5892" width="23.140625" style="985" customWidth="1"/>
    <col min="5893" max="5893" width="14.5703125" style="985" customWidth="1"/>
    <col min="5894" max="5894" width="21.42578125" style="985" customWidth="1"/>
    <col min="5895" max="5895" width="22.5703125" style="985" customWidth="1"/>
    <col min="5896" max="5896" width="14.28515625" style="985" customWidth="1"/>
    <col min="5897" max="5897" width="19.85546875" style="985" customWidth="1"/>
    <col min="5898" max="5898" width="21.5703125" style="985" customWidth="1"/>
    <col min="5899" max="5899" width="14.42578125" style="985" customWidth="1"/>
    <col min="5900" max="5900" width="19.85546875" style="985" customWidth="1"/>
    <col min="5901" max="5901" width="21.5703125" style="985" customWidth="1"/>
    <col min="5902" max="5902" width="14.42578125" style="985" customWidth="1"/>
    <col min="5903" max="5904" width="0" style="985" hidden="1" customWidth="1"/>
    <col min="5905" max="5905" width="4" style="985" customWidth="1"/>
    <col min="5906" max="5913" width="9.140625" style="985" customWidth="1"/>
    <col min="5914" max="6144" width="9.140625" style="985"/>
    <col min="6145" max="6145" width="0" style="985" hidden="1" customWidth="1"/>
    <col min="6146" max="6146" width="27" style="985" customWidth="1"/>
    <col min="6147" max="6147" width="21.140625" style="985" customWidth="1"/>
    <col min="6148" max="6148" width="23.140625" style="985" customWidth="1"/>
    <col min="6149" max="6149" width="14.5703125" style="985" customWidth="1"/>
    <col min="6150" max="6150" width="21.42578125" style="985" customWidth="1"/>
    <col min="6151" max="6151" width="22.5703125" style="985" customWidth="1"/>
    <col min="6152" max="6152" width="14.28515625" style="985" customWidth="1"/>
    <col min="6153" max="6153" width="19.85546875" style="985" customWidth="1"/>
    <col min="6154" max="6154" width="21.5703125" style="985" customWidth="1"/>
    <col min="6155" max="6155" width="14.42578125" style="985" customWidth="1"/>
    <col min="6156" max="6156" width="19.85546875" style="985" customWidth="1"/>
    <col min="6157" max="6157" width="21.5703125" style="985" customWidth="1"/>
    <col min="6158" max="6158" width="14.42578125" style="985" customWidth="1"/>
    <col min="6159" max="6160" width="0" style="985" hidden="1" customWidth="1"/>
    <col min="6161" max="6161" width="4" style="985" customWidth="1"/>
    <col min="6162" max="6169" width="9.140625" style="985" customWidth="1"/>
    <col min="6170" max="6400" width="9.140625" style="985"/>
    <col min="6401" max="6401" width="0" style="985" hidden="1" customWidth="1"/>
    <col min="6402" max="6402" width="27" style="985" customWidth="1"/>
    <col min="6403" max="6403" width="21.140625" style="985" customWidth="1"/>
    <col min="6404" max="6404" width="23.140625" style="985" customWidth="1"/>
    <col min="6405" max="6405" width="14.5703125" style="985" customWidth="1"/>
    <col min="6406" max="6406" width="21.42578125" style="985" customWidth="1"/>
    <col min="6407" max="6407" width="22.5703125" style="985" customWidth="1"/>
    <col min="6408" max="6408" width="14.28515625" style="985" customWidth="1"/>
    <col min="6409" max="6409" width="19.85546875" style="985" customWidth="1"/>
    <col min="6410" max="6410" width="21.5703125" style="985" customWidth="1"/>
    <col min="6411" max="6411" width="14.42578125" style="985" customWidth="1"/>
    <col min="6412" max="6412" width="19.85546875" style="985" customWidth="1"/>
    <col min="6413" max="6413" width="21.5703125" style="985" customWidth="1"/>
    <col min="6414" max="6414" width="14.42578125" style="985" customWidth="1"/>
    <col min="6415" max="6416" width="0" style="985" hidden="1" customWidth="1"/>
    <col min="6417" max="6417" width="4" style="985" customWidth="1"/>
    <col min="6418" max="6425" width="9.140625" style="985" customWidth="1"/>
    <col min="6426" max="6656" width="9.140625" style="985"/>
    <col min="6657" max="6657" width="0" style="985" hidden="1" customWidth="1"/>
    <col min="6658" max="6658" width="27" style="985" customWidth="1"/>
    <col min="6659" max="6659" width="21.140625" style="985" customWidth="1"/>
    <col min="6660" max="6660" width="23.140625" style="985" customWidth="1"/>
    <col min="6661" max="6661" width="14.5703125" style="985" customWidth="1"/>
    <col min="6662" max="6662" width="21.42578125" style="985" customWidth="1"/>
    <col min="6663" max="6663" width="22.5703125" style="985" customWidth="1"/>
    <col min="6664" max="6664" width="14.28515625" style="985" customWidth="1"/>
    <col min="6665" max="6665" width="19.85546875" style="985" customWidth="1"/>
    <col min="6666" max="6666" width="21.5703125" style="985" customWidth="1"/>
    <col min="6667" max="6667" width="14.42578125" style="985" customWidth="1"/>
    <col min="6668" max="6668" width="19.85546875" style="985" customWidth="1"/>
    <col min="6669" max="6669" width="21.5703125" style="985" customWidth="1"/>
    <col min="6670" max="6670" width="14.42578125" style="985" customWidth="1"/>
    <col min="6671" max="6672" width="0" style="985" hidden="1" customWidth="1"/>
    <col min="6673" max="6673" width="4" style="985" customWidth="1"/>
    <col min="6674" max="6681" width="9.140625" style="985" customWidth="1"/>
    <col min="6682" max="6912" width="9.140625" style="985"/>
    <col min="6913" max="6913" width="0" style="985" hidden="1" customWidth="1"/>
    <col min="6914" max="6914" width="27" style="985" customWidth="1"/>
    <col min="6915" max="6915" width="21.140625" style="985" customWidth="1"/>
    <col min="6916" max="6916" width="23.140625" style="985" customWidth="1"/>
    <col min="6917" max="6917" width="14.5703125" style="985" customWidth="1"/>
    <col min="6918" max="6918" width="21.42578125" style="985" customWidth="1"/>
    <col min="6919" max="6919" width="22.5703125" style="985" customWidth="1"/>
    <col min="6920" max="6920" width="14.28515625" style="985" customWidth="1"/>
    <col min="6921" max="6921" width="19.85546875" style="985" customWidth="1"/>
    <col min="6922" max="6922" width="21.5703125" style="985" customWidth="1"/>
    <col min="6923" max="6923" width="14.42578125" style="985" customWidth="1"/>
    <col min="6924" max="6924" width="19.85546875" style="985" customWidth="1"/>
    <col min="6925" max="6925" width="21.5703125" style="985" customWidth="1"/>
    <col min="6926" max="6926" width="14.42578125" style="985" customWidth="1"/>
    <col min="6927" max="6928" width="0" style="985" hidden="1" customWidth="1"/>
    <col min="6929" max="6929" width="4" style="985" customWidth="1"/>
    <col min="6930" max="6937" width="9.140625" style="985" customWidth="1"/>
    <col min="6938" max="7168" width="9.140625" style="985"/>
    <col min="7169" max="7169" width="0" style="985" hidden="1" customWidth="1"/>
    <col min="7170" max="7170" width="27" style="985" customWidth="1"/>
    <col min="7171" max="7171" width="21.140625" style="985" customWidth="1"/>
    <col min="7172" max="7172" width="23.140625" style="985" customWidth="1"/>
    <col min="7173" max="7173" width="14.5703125" style="985" customWidth="1"/>
    <col min="7174" max="7174" width="21.42578125" style="985" customWidth="1"/>
    <col min="7175" max="7175" width="22.5703125" style="985" customWidth="1"/>
    <col min="7176" max="7176" width="14.28515625" style="985" customWidth="1"/>
    <col min="7177" max="7177" width="19.85546875" style="985" customWidth="1"/>
    <col min="7178" max="7178" width="21.5703125" style="985" customWidth="1"/>
    <col min="7179" max="7179" width="14.42578125" style="985" customWidth="1"/>
    <col min="7180" max="7180" width="19.85546875" style="985" customWidth="1"/>
    <col min="7181" max="7181" width="21.5703125" style="985" customWidth="1"/>
    <col min="7182" max="7182" width="14.42578125" style="985" customWidth="1"/>
    <col min="7183" max="7184" width="0" style="985" hidden="1" customWidth="1"/>
    <col min="7185" max="7185" width="4" style="985" customWidth="1"/>
    <col min="7186" max="7193" width="9.140625" style="985" customWidth="1"/>
    <col min="7194" max="7424" width="9.140625" style="985"/>
    <col min="7425" max="7425" width="0" style="985" hidden="1" customWidth="1"/>
    <col min="7426" max="7426" width="27" style="985" customWidth="1"/>
    <col min="7427" max="7427" width="21.140625" style="985" customWidth="1"/>
    <col min="7428" max="7428" width="23.140625" style="985" customWidth="1"/>
    <col min="7429" max="7429" width="14.5703125" style="985" customWidth="1"/>
    <col min="7430" max="7430" width="21.42578125" style="985" customWidth="1"/>
    <col min="7431" max="7431" width="22.5703125" style="985" customWidth="1"/>
    <col min="7432" max="7432" width="14.28515625" style="985" customWidth="1"/>
    <col min="7433" max="7433" width="19.85546875" style="985" customWidth="1"/>
    <col min="7434" max="7434" width="21.5703125" style="985" customWidth="1"/>
    <col min="7435" max="7435" width="14.42578125" style="985" customWidth="1"/>
    <col min="7436" max="7436" width="19.85546875" style="985" customWidth="1"/>
    <col min="7437" max="7437" width="21.5703125" style="985" customWidth="1"/>
    <col min="7438" max="7438" width="14.42578125" style="985" customWidth="1"/>
    <col min="7439" max="7440" width="0" style="985" hidden="1" customWidth="1"/>
    <col min="7441" max="7441" width="4" style="985" customWidth="1"/>
    <col min="7442" max="7449" width="9.140625" style="985" customWidth="1"/>
    <col min="7450" max="7680" width="9.140625" style="985"/>
    <col min="7681" max="7681" width="0" style="985" hidden="1" customWidth="1"/>
    <col min="7682" max="7682" width="27" style="985" customWidth="1"/>
    <col min="7683" max="7683" width="21.140625" style="985" customWidth="1"/>
    <col min="7684" max="7684" width="23.140625" style="985" customWidth="1"/>
    <col min="7685" max="7685" width="14.5703125" style="985" customWidth="1"/>
    <col min="7686" max="7686" width="21.42578125" style="985" customWidth="1"/>
    <col min="7687" max="7687" width="22.5703125" style="985" customWidth="1"/>
    <col min="7688" max="7688" width="14.28515625" style="985" customWidth="1"/>
    <col min="7689" max="7689" width="19.85546875" style="985" customWidth="1"/>
    <col min="7690" max="7690" width="21.5703125" style="985" customWidth="1"/>
    <col min="7691" max="7691" width="14.42578125" style="985" customWidth="1"/>
    <col min="7692" max="7692" width="19.85546875" style="985" customWidth="1"/>
    <col min="7693" max="7693" width="21.5703125" style="985" customWidth="1"/>
    <col min="7694" max="7694" width="14.42578125" style="985" customWidth="1"/>
    <col min="7695" max="7696" width="0" style="985" hidden="1" customWidth="1"/>
    <col min="7697" max="7697" width="4" style="985" customWidth="1"/>
    <col min="7698" max="7705" width="9.140625" style="985" customWidth="1"/>
    <col min="7706" max="7936" width="9.140625" style="985"/>
    <col min="7937" max="7937" width="0" style="985" hidden="1" customWidth="1"/>
    <col min="7938" max="7938" width="27" style="985" customWidth="1"/>
    <col min="7939" max="7939" width="21.140625" style="985" customWidth="1"/>
    <col min="7940" max="7940" width="23.140625" style="985" customWidth="1"/>
    <col min="7941" max="7941" width="14.5703125" style="985" customWidth="1"/>
    <col min="7942" max="7942" width="21.42578125" style="985" customWidth="1"/>
    <col min="7943" max="7943" width="22.5703125" style="985" customWidth="1"/>
    <col min="7944" max="7944" width="14.28515625" style="985" customWidth="1"/>
    <col min="7945" max="7945" width="19.85546875" style="985" customWidth="1"/>
    <col min="7946" max="7946" width="21.5703125" style="985" customWidth="1"/>
    <col min="7947" max="7947" width="14.42578125" style="985" customWidth="1"/>
    <col min="7948" max="7948" width="19.85546875" style="985" customWidth="1"/>
    <col min="7949" max="7949" width="21.5703125" style="985" customWidth="1"/>
    <col min="7950" max="7950" width="14.42578125" style="985" customWidth="1"/>
    <col min="7951" max="7952" width="0" style="985" hidden="1" customWidth="1"/>
    <col min="7953" max="7953" width="4" style="985" customWidth="1"/>
    <col min="7954" max="7961" width="9.140625" style="985" customWidth="1"/>
    <col min="7962" max="8192" width="9.140625" style="985"/>
    <col min="8193" max="8193" width="0" style="985" hidden="1" customWidth="1"/>
    <col min="8194" max="8194" width="27" style="985" customWidth="1"/>
    <col min="8195" max="8195" width="21.140625" style="985" customWidth="1"/>
    <col min="8196" max="8196" width="23.140625" style="985" customWidth="1"/>
    <col min="8197" max="8197" width="14.5703125" style="985" customWidth="1"/>
    <col min="8198" max="8198" width="21.42578125" style="985" customWidth="1"/>
    <col min="8199" max="8199" width="22.5703125" style="985" customWidth="1"/>
    <col min="8200" max="8200" width="14.28515625" style="985" customWidth="1"/>
    <col min="8201" max="8201" width="19.85546875" style="985" customWidth="1"/>
    <col min="8202" max="8202" width="21.5703125" style="985" customWidth="1"/>
    <col min="8203" max="8203" width="14.42578125" style="985" customWidth="1"/>
    <col min="8204" max="8204" width="19.85546875" style="985" customWidth="1"/>
    <col min="8205" max="8205" width="21.5703125" style="985" customWidth="1"/>
    <col min="8206" max="8206" width="14.42578125" style="985" customWidth="1"/>
    <col min="8207" max="8208" width="0" style="985" hidden="1" customWidth="1"/>
    <col min="8209" max="8209" width="4" style="985" customWidth="1"/>
    <col min="8210" max="8217" width="9.140625" style="985" customWidth="1"/>
    <col min="8218" max="8448" width="9.140625" style="985"/>
    <col min="8449" max="8449" width="0" style="985" hidden="1" customWidth="1"/>
    <col min="8450" max="8450" width="27" style="985" customWidth="1"/>
    <col min="8451" max="8451" width="21.140625" style="985" customWidth="1"/>
    <col min="8452" max="8452" width="23.140625" style="985" customWidth="1"/>
    <col min="8453" max="8453" width="14.5703125" style="985" customWidth="1"/>
    <col min="8454" max="8454" width="21.42578125" style="985" customWidth="1"/>
    <col min="8455" max="8455" width="22.5703125" style="985" customWidth="1"/>
    <col min="8456" max="8456" width="14.28515625" style="985" customWidth="1"/>
    <col min="8457" max="8457" width="19.85546875" style="985" customWidth="1"/>
    <col min="8458" max="8458" width="21.5703125" style="985" customWidth="1"/>
    <col min="8459" max="8459" width="14.42578125" style="985" customWidth="1"/>
    <col min="8460" max="8460" width="19.85546875" style="985" customWidth="1"/>
    <col min="8461" max="8461" width="21.5703125" style="985" customWidth="1"/>
    <col min="8462" max="8462" width="14.42578125" style="985" customWidth="1"/>
    <col min="8463" max="8464" width="0" style="985" hidden="1" customWidth="1"/>
    <col min="8465" max="8465" width="4" style="985" customWidth="1"/>
    <col min="8466" max="8473" width="9.140625" style="985" customWidth="1"/>
    <col min="8474" max="8704" width="9.140625" style="985"/>
    <col min="8705" max="8705" width="0" style="985" hidden="1" customWidth="1"/>
    <col min="8706" max="8706" width="27" style="985" customWidth="1"/>
    <col min="8707" max="8707" width="21.140625" style="985" customWidth="1"/>
    <col min="8708" max="8708" width="23.140625" style="985" customWidth="1"/>
    <col min="8709" max="8709" width="14.5703125" style="985" customWidth="1"/>
    <col min="8710" max="8710" width="21.42578125" style="985" customWidth="1"/>
    <col min="8711" max="8711" width="22.5703125" style="985" customWidth="1"/>
    <col min="8712" max="8712" width="14.28515625" style="985" customWidth="1"/>
    <col min="8713" max="8713" width="19.85546875" style="985" customWidth="1"/>
    <col min="8714" max="8714" width="21.5703125" style="985" customWidth="1"/>
    <col min="8715" max="8715" width="14.42578125" style="985" customWidth="1"/>
    <col min="8716" max="8716" width="19.85546875" style="985" customWidth="1"/>
    <col min="8717" max="8717" width="21.5703125" style="985" customWidth="1"/>
    <col min="8718" max="8718" width="14.42578125" style="985" customWidth="1"/>
    <col min="8719" max="8720" width="0" style="985" hidden="1" customWidth="1"/>
    <col min="8721" max="8721" width="4" style="985" customWidth="1"/>
    <col min="8722" max="8729" width="9.140625" style="985" customWidth="1"/>
    <col min="8730" max="8960" width="9.140625" style="985"/>
    <col min="8961" max="8961" width="0" style="985" hidden="1" customWidth="1"/>
    <col min="8962" max="8962" width="27" style="985" customWidth="1"/>
    <col min="8963" max="8963" width="21.140625" style="985" customWidth="1"/>
    <col min="8964" max="8964" width="23.140625" style="985" customWidth="1"/>
    <col min="8965" max="8965" width="14.5703125" style="985" customWidth="1"/>
    <col min="8966" max="8966" width="21.42578125" style="985" customWidth="1"/>
    <col min="8967" max="8967" width="22.5703125" style="985" customWidth="1"/>
    <col min="8968" max="8968" width="14.28515625" style="985" customWidth="1"/>
    <col min="8969" max="8969" width="19.85546875" style="985" customWidth="1"/>
    <col min="8970" max="8970" width="21.5703125" style="985" customWidth="1"/>
    <col min="8971" max="8971" width="14.42578125" style="985" customWidth="1"/>
    <col min="8972" max="8972" width="19.85546875" style="985" customWidth="1"/>
    <col min="8973" max="8973" width="21.5703125" style="985" customWidth="1"/>
    <col min="8974" max="8974" width="14.42578125" style="985" customWidth="1"/>
    <col min="8975" max="8976" width="0" style="985" hidden="1" customWidth="1"/>
    <col min="8977" max="8977" width="4" style="985" customWidth="1"/>
    <col min="8978" max="8985" width="9.140625" style="985" customWidth="1"/>
    <col min="8986" max="9216" width="9.140625" style="985"/>
    <col min="9217" max="9217" width="0" style="985" hidden="1" customWidth="1"/>
    <col min="9218" max="9218" width="27" style="985" customWidth="1"/>
    <col min="9219" max="9219" width="21.140625" style="985" customWidth="1"/>
    <col min="9220" max="9220" width="23.140625" style="985" customWidth="1"/>
    <col min="9221" max="9221" width="14.5703125" style="985" customWidth="1"/>
    <col min="9222" max="9222" width="21.42578125" style="985" customWidth="1"/>
    <col min="9223" max="9223" width="22.5703125" style="985" customWidth="1"/>
    <col min="9224" max="9224" width="14.28515625" style="985" customWidth="1"/>
    <col min="9225" max="9225" width="19.85546875" style="985" customWidth="1"/>
    <col min="9226" max="9226" width="21.5703125" style="985" customWidth="1"/>
    <col min="9227" max="9227" width="14.42578125" style="985" customWidth="1"/>
    <col min="9228" max="9228" width="19.85546875" style="985" customWidth="1"/>
    <col min="9229" max="9229" width="21.5703125" style="985" customWidth="1"/>
    <col min="9230" max="9230" width="14.42578125" style="985" customWidth="1"/>
    <col min="9231" max="9232" width="0" style="985" hidden="1" customWidth="1"/>
    <col min="9233" max="9233" width="4" style="985" customWidth="1"/>
    <col min="9234" max="9241" width="9.140625" style="985" customWidth="1"/>
    <col min="9242" max="9472" width="9.140625" style="985"/>
    <col min="9473" max="9473" width="0" style="985" hidden="1" customWidth="1"/>
    <col min="9474" max="9474" width="27" style="985" customWidth="1"/>
    <col min="9475" max="9475" width="21.140625" style="985" customWidth="1"/>
    <col min="9476" max="9476" width="23.140625" style="985" customWidth="1"/>
    <col min="9477" max="9477" width="14.5703125" style="985" customWidth="1"/>
    <col min="9478" max="9478" width="21.42578125" style="985" customWidth="1"/>
    <col min="9479" max="9479" width="22.5703125" style="985" customWidth="1"/>
    <col min="9480" max="9480" width="14.28515625" style="985" customWidth="1"/>
    <col min="9481" max="9481" width="19.85546875" style="985" customWidth="1"/>
    <col min="9482" max="9482" width="21.5703125" style="985" customWidth="1"/>
    <col min="9483" max="9483" width="14.42578125" style="985" customWidth="1"/>
    <col min="9484" max="9484" width="19.85546875" style="985" customWidth="1"/>
    <col min="9485" max="9485" width="21.5703125" style="985" customWidth="1"/>
    <col min="9486" max="9486" width="14.42578125" style="985" customWidth="1"/>
    <col min="9487" max="9488" width="0" style="985" hidden="1" customWidth="1"/>
    <col min="9489" max="9489" width="4" style="985" customWidth="1"/>
    <col min="9490" max="9497" width="9.140625" style="985" customWidth="1"/>
    <col min="9498" max="9728" width="9.140625" style="985"/>
    <col min="9729" max="9729" width="0" style="985" hidden="1" customWidth="1"/>
    <col min="9730" max="9730" width="27" style="985" customWidth="1"/>
    <col min="9731" max="9731" width="21.140625" style="985" customWidth="1"/>
    <col min="9732" max="9732" width="23.140625" style="985" customWidth="1"/>
    <col min="9733" max="9733" width="14.5703125" style="985" customWidth="1"/>
    <col min="9734" max="9734" width="21.42578125" style="985" customWidth="1"/>
    <col min="9735" max="9735" width="22.5703125" style="985" customWidth="1"/>
    <col min="9736" max="9736" width="14.28515625" style="985" customWidth="1"/>
    <col min="9737" max="9737" width="19.85546875" style="985" customWidth="1"/>
    <col min="9738" max="9738" width="21.5703125" style="985" customWidth="1"/>
    <col min="9739" max="9739" width="14.42578125" style="985" customWidth="1"/>
    <col min="9740" max="9740" width="19.85546875" style="985" customWidth="1"/>
    <col min="9741" max="9741" width="21.5703125" style="985" customWidth="1"/>
    <col min="9742" max="9742" width="14.42578125" style="985" customWidth="1"/>
    <col min="9743" max="9744" width="0" style="985" hidden="1" customWidth="1"/>
    <col min="9745" max="9745" width="4" style="985" customWidth="1"/>
    <col min="9746" max="9753" width="9.140625" style="985" customWidth="1"/>
    <col min="9754" max="9984" width="9.140625" style="985"/>
    <col min="9985" max="9985" width="0" style="985" hidden="1" customWidth="1"/>
    <col min="9986" max="9986" width="27" style="985" customWidth="1"/>
    <col min="9987" max="9987" width="21.140625" style="985" customWidth="1"/>
    <col min="9988" max="9988" width="23.140625" style="985" customWidth="1"/>
    <col min="9989" max="9989" width="14.5703125" style="985" customWidth="1"/>
    <col min="9990" max="9990" width="21.42578125" style="985" customWidth="1"/>
    <col min="9991" max="9991" width="22.5703125" style="985" customWidth="1"/>
    <col min="9992" max="9992" width="14.28515625" style="985" customWidth="1"/>
    <col min="9993" max="9993" width="19.85546875" style="985" customWidth="1"/>
    <col min="9994" max="9994" width="21.5703125" style="985" customWidth="1"/>
    <col min="9995" max="9995" width="14.42578125" style="985" customWidth="1"/>
    <col min="9996" max="9996" width="19.85546875" style="985" customWidth="1"/>
    <col min="9997" max="9997" width="21.5703125" style="985" customWidth="1"/>
    <col min="9998" max="9998" width="14.42578125" style="985" customWidth="1"/>
    <col min="9999" max="10000" width="0" style="985" hidden="1" customWidth="1"/>
    <col min="10001" max="10001" width="4" style="985" customWidth="1"/>
    <col min="10002" max="10009" width="9.140625" style="985" customWidth="1"/>
    <col min="10010" max="10240" width="9.140625" style="985"/>
    <col min="10241" max="10241" width="0" style="985" hidden="1" customWidth="1"/>
    <col min="10242" max="10242" width="27" style="985" customWidth="1"/>
    <col min="10243" max="10243" width="21.140625" style="985" customWidth="1"/>
    <col min="10244" max="10244" width="23.140625" style="985" customWidth="1"/>
    <col min="10245" max="10245" width="14.5703125" style="985" customWidth="1"/>
    <col min="10246" max="10246" width="21.42578125" style="985" customWidth="1"/>
    <col min="10247" max="10247" width="22.5703125" style="985" customWidth="1"/>
    <col min="10248" max="10248" width="14.28515625" style="985" customWidth="1"/>
    <col min="10249" max="10249" width="19.85546875" style="985" customWidth="1"/>
    <col min="10250" max="10250" width="21.5703125" style="985" customWidth="1"/>
    <col min="10251" max="10251" width="14.42578125" style="985" customWidth="1"/>
    <col min="10252" max="10252" width="19.85546875" style="985" customWidth="1"/>
    <col min="10253" max="10253" width="21.5703125" style="985" customWidth="1"/>
    <col min="10254" max="10254" width="14.42578125" style="985" customWidth="1"/>
    <col min="10255" max="10256" width="0" style="985" hidden="1" customWidth="1"/>
    <col min="10257" max="10257" width="4" style="985" customWidth="1"/>
    <col min="10258" max="10265" width="9.140625" style="985" customWidth="1"/>
    <col min="10266" max="10496" width="9.140625" style="985"/>
    <col min="10497" max="10497" width="0" style="985" hidden="1" customWidth="1"/>
    <col min="10498" max="10498" width="27" style="985" customWidth="1"/>
    <col min="10499" max="10499" width="21.140625" style="985" customWidth="1"/>
    <col min="10500" max="10500" width="23.140625" style="985" customWidth="1"/>
    <col min="10501" max="10501" width="14.5703125" style="985" customWidth="1"/>
    <col min="10502" max="10502" width="21.42578125" style="985" customWidth="1"/>
    <col min="10503" max="10503" width="22.5703125" style="985" customWidth="1"/>
    <col min="10504" max="10504" width="14.28515625" style="985" customWidth="1"/>
    <col min="10505" max="10505" width="19.85546875" style="985" customWidth="1"/>
    <col min="10506" max="10506" width="21.5703125" style="985" customWidth="1"/>
    <col min="10507" max="10507" width="14.42578125" style="985" customWidth="1"/>
    <col min="10508" max="10508" width="19.85546875" style="985" customWidth="1"/>
    <col min="10509" max="10509" width="21.5703125" style="985" customWidth="1"/>
    <col min="10510" max="10510" width="14.42578125" style="985" customWidth="1"/>
    <col min="10511" max="10512" width="0" style="985" hidden="1" customWidth="1"/>
    <col min="10513" max="10513" width="4" style="985" customWidth="1"/>
    <col min="10514" max="10521" width="9.140625" style="985" customWidth="1"/>
    <col min="10522" max="10752" width="9.140625" style="985"/>
    <col min="10753" max="10753" width="0" style="985" hidden="1" customWidth="1"/>
    <col min="10754" max="10754" width="27" style="985" customWidth="1"/>
    <col min="10755" max="10755" width="21.140625" style="985" customWidth="1"/>
    <col min="10756" max="10756" width="23.140625" style="985" customWidth="1"/>
    <col min="10757" max="10757" width="14.5703125" style="985" customWidth="1"/>
    <col min="10758" max="10758" width="21.42578125" style="985" customWidth="1"/>
    <col min="10759" max="10759" width="22.5703125" style="985" customWidth="1"/>
    <col min="10760" max="10760" width="14.28515625" style="985" customWidth="1"/>
    <col min="10761" max="10761" width="19.85546875" style="985" customWidth="1"/>
    <col min="10762" max="10762" width="21.5703125" style="985" customWidth="1"/>
    <col min="10763" max="10763" width="14.42578125" style="985" customWidth="1"/>
    <col min="10764" max="10764" width="19.85546875" style="985" customWidth="1"/>
    <col min="10765" max="10765" width="21.5703125" style="985" customWidth="1"/>
    <col min="10766" max="10766" width="14.42578125" style="985" customWidth="1"/>
    <col min="10767" max="10768" width="0" style="985" hidden="1" customWidth="1"/>
    <col min="10769" max="10769" width="4" style="985" customWidth="1"/>
    <col min="10770" max="10777" width="9.140625" style="985" customWidth="1"/>
    <col min="10778" max="11008" width="9.140625" style="985"/>
    <col min="11009" max="11009" width="0" style="985" hidden="1" customWidth="1"/>
    <col min="11010" max="11010" width="27" style="985" customWidth="1"/>
    <col min="11011" max="11011" width="21.140625" style="985" customWidth="1"/>
    <col min="11012" max="11012" width="23.140625" style="985" customWidth="1"/>
    <col min="11013" max="11013" width="14.5703125" style="985" customWidth="1"/>
    <col min="11014" max="11014" width="21.42578125" style="985" customWidth="1"/>
    <col min="11015" max="11015" width="22.5703125" style="985" customWidth="1"/>
    <col min="11016" max="11016" width="14.28515625" style="985" customWidth="1"/>
    <col min="11017" max="11017" width="19.85546875" style="985" customWidth="1"/>
    <col min="11018" max="11018" width="21.5703125" style="985" customWidth="1"/>
    <col min="11019" max="11019" width="14.42578125" style="985" customWidth="1"/>
    <col min="11020" max="11020" width="19.85546875" style="985" customWidth="1"/>
    <col min="11021" max="11021" width="21.5703125" style="985" customWidth="1"/>
    <col min="11022" max="11022" width="14.42578125" style="985" customWidth="1"/>
    <col min="11023" max="11024" width="0" style="985" hidden="1" customWidth="1"/>
    <col min="11025" max="11025" width="4" style="985" customWidth="1"/>
    <col min="11026" max="11033" width="9.140625" style="985" customWidth="1"/>
    <col min="11034" max="11264" width="9.140625" style="985"/>
    <col min="11265" max="11265" width="0" style="985" hidden="1" customWidth="1"/>
    <col min="11266" max="11266" width="27" style="985" customWidth="1"/>
    <col min="11267" max="11267" width="21.140625" style="985" customWidth="1"/>
    <col min="11268" max="11268" width="23.140625" style="985" customWidth="1"/>
    <col min="11269" max="11269" width="14.5703125" style="985" customWidth="1"/>
    <col min="11270" max="11270" width="21.42578125" style="985" customWidth="1"/>
    <col min="11271" max="11271" width="22.5703125" style="985" customWidth="1"/>
    <col min="11272" max="11272" width="14.28515625" style="985" customWidth="1"/>
    <col min="11273" max="11273" width="19.85546875" style="985" customWidth="1"/>
    <col min="11274" max="11274" width="21.5703125" style="985" customWidth="1"/>
    <col min="11275" max="11275" width="14.42578125" style="985" customWidth="1"/>
    <col min="11276" max="11276" width="19.85546875" style="985" customWidth="1"/>
    <col min="11277" max="11277" width="21.5703125" style="985" customWidth="1"/>
    <col min="11278" max="11278" width="14.42578125" style="985" customWidth="1"/>
    <col min="11279" max="11280" width="0" style="985" hidden="1" customWidth="1"/>
    <col min="11281" max="11281" width="4" style="985" customWidth="1"/>
    <col min="11282" max="11289" width="9.140625" style="985" customWidth="1"/>
    <col min="11290" max="11520" width="9.140625" style="985"/>
    <col min="11521" max="11521" width="0" style="985" hidden="1" customWidth="1"/>
    <col min="11522" max="11522" width="27" style="985" customWidth="1"/>
    <col min="11523" max="11523" width="21.140625" style="985" customWidth="1"/>
    <col min="11524" max="11524" width="23.140625" style="985" customWidth="1"/>
    <col min="11525" max="11525" width="14.5703125" style="985" customWidth="1"/>
    <col min="11526" max="11526" width="21.42578125" style="985" customWidth="1"/>
    <col min="11527" max="11527" width="22.5703125" style="985" customWidth="1"/>
    <col min="11528" max="11528" width="14.28515625" style="985" customWidth="1"/>
    <col min="11529" max="11529" width="19.85546875" style="985" customWidth="1"/>
    <col min="11530" max="11530" width="21.5703125" style="985" customWidth="1"/>
    <col min="11531" max="11531" width="14.42578125" style="985" customWidth="1"/>
    <col min="11532" max="11532" width="19.85546875" style="985" customWidth="1"/>
    <col min="11533" max="11533" width="21.5703125" style="985" customWidth="1"/>
    <col min="11534" max="11534" width="14.42578125" style="985" customWidth="1"/>
    <col min="11535" max="11536" width="0" style="985" hidden="1" customWidth="1"/>
    <col min="11537" max="11537" width="4" style="985" customWidth="1"/>
    <col min="11538" max="11545" width="9.140625" style="985" customWidth="1"/>
    <col min="11546" max="11776" width="9.140625" style="985"/>
    <col min="11777" max="11777" width="0" style="985" hidden="1" customWidth="1"/>
    <col min="11778" max="11778" width="27" style="985" customWidth="1"/>
    <col min="11779" max="11779" width="21.140625" style="985" customWidth="1"/>
    <col min="11780" max="11780" width="23.140625" style="985" customWidth="1"/>
    <col min="11781" max="11781" width="14.5703125" style="985" customWidth="1"/>
    <col min="11782" max="11782" width="21.42578125" style="985" customWidth="1"/>
    <col min="11783" max="11783" width="22.5703125" style="985" customWidth="1"/>
    <col min="11784" max="11784" width="14.28515625" style="985" customWidth="1"/>
    <col min="11785" max="11785" width="19.85546875" style="985" customWidth="1"/>
    <col min="11786" max="11786" width="21.5703125" style="985" customWidth="1"/>
    <col min="11787" max="11787" width="14.42578125" style="985" customWidth="1"/>
    <col min="11788" max="11788" width="19.85546875" style="985" customWidth="1"/>
    <col min="11789" max="11789" width="21.5703125" style="985" customWidth="1"/>
    <col min="11790" max="11790" width="14.42578125" style="985" customWidth="1"/>
    <col min="11791" max="11792" width="0" style="985" hidden="1" customWidth="1"/>
    <col min="11793" max="11793" width="4" style="985" customWidth="1"/>
    <col min="11794" max="11801" width="9.140625" style="985" customWidth="1"/>
    <col min="11802" max="12032" width="9.140625" style="985"/>
    <col min="12033" max="12033" width="0" style="985" hidden="1" customWidth="1"/>
    <col min="12034" max="12034" width="27" style="985" customWidth="1"/>
    <col min="12035" max="12035" width="21.140625" style="985" customWidth="1"/>
    <col min="12036" max="12036" width="23.140625" style="985" customWidth="1"/>
    <col min="12037" max="12037" width="14.5703125" style="985" customWidth="1"/>
    <col min="12038" max="12038" width="21.42578125" style="985" customWidth="1"/>
    <col min="12039" max="12039" width="22.5703125" style="985" customWidth="1"/>
    <col min="12040" max="12040" width="14.28515625" style="985" customWidth="1"/>
    <col min="12041" max="12041" width="19.85546875" style="985" customWidth="1"/>
    <col min="12042" max="12042" width="21.5703125" style="985" customWidth="1"/>
    <col min="12043" max="12043" width="14.42578125" style="985" customWidth="1"/>
    <col min="12044" max="12044" width="19.85546875" style="985" customWidth="1"/>
    <col min="12045" max="12045" width="21.5703125" style="985" customWidth="1"/>
    <col min="12046" max="12046" width="14.42578125" style="985" customWidth="1"/>
    <col min="12047" max="12048" width="0" style="985" hidden="1" customWidth="1"/>
    <col min="12049" max="12049" width="4" style="985" customWidth="1"/>
    <col min="12050" max="12057" width="9.140625" style="985" customWidth="1"/>
    <col min="12058" max="12288" width="9.140625" style="985"/>
    <col min="12289" max="12289" width="0" style="985" hidden="1" customWidth="1"/>
    <col min="12290" max="12290" width="27" style="985" customWidth="1"/>
    <col min="12291" max="12291" width="21.140625" style="985" customWidth="1"/>
    <col min="12292" max="12292" width="23.140625" style="985" customWidth="1"/>
    <col min="12293" max="12293" width="14.5703125" style="985" customWidth="1"/>
    <col min="12294" max="12294" width="21.42578125" style="985" customWidth="1"/>
    <col min="12295" max="12295" width="22.5703125" style="985" customWidth="1"/>
    <col min="12296" max="12296" width="14.28515625" style="985" customWidth="1"/>
    <col min="12297" max="12297" width="19.85546875" style="985" customWidth="1"/>
    <col min="12298" max="12298" width="21.5703125" style="985" customWidth="1"/>
    <col min="12299" max="12299" width="14.42578125" style="985" customWidth="1"/>
    <col min="12300" max="12300" width="19.85546875" style="985" customWidth="1"/>
    <col min="12301" max="12301" width="21.5703125" style="985" customWidth="1"/>
    <col min="12302" max="12302" width="14.42578125" style="985" customWidth="1"/>
    <col min="12303" max="12304" width="0" style="985" hidden="1" customWidth="1"/>
    <col min="12305" max="12305" width="4" style="985" customWidth="1"/>
    <col min="12306" max="12313" width="9.140625" style="985" customWidth="1"/>
    <col min="12314" max="12544" width="9.140625" style="985"/>
    <col min="12545" max="12545" width="0" style="985" hidden="1" customWidth="1"/>
    <col min="12546" max="12546" width="27" style="985" customWidth="1"/>
    <col min="12547" max="12547" width="21.140625" style="985" customWidth="1"/>
    <col min="12548" max="12548" width="23.140625" style="985" customWidth="1"/>
    <col min="12549" max="12549" width="14.5703125" style="985" customWidth="1"/>
    <col min="12550" max="12550" width="21.42578125" style="985" customWidth="1"/>
    <col min="12551" max="12551" width="22.5703125" style="985" customWidth="1"/>
    <col min="12552" max="12552" width="14.28515625" style="985" customWidth="1"/>
    <col min="12553" max="12553" width="19.85546875" style="985" customWidth="1"/>
    <col min="12554" max="12554" width="21.5703125" style="985" customWidth="1"/>
    <col min="12555" max="12555" width="14.42578125" style="985" customWidth="1"/>
    <col min="12556" max="12556" width="19.85546875" style="985" customWidth="1"/>
    <col min="12557" max="12557" width="21.5703125" style="985" customWidth="1"/>
    <col min="12558" max="12558" width="14.42578125" style="985" customWidth="1"/>
    <col min="12559" max="12560" width="0" style="985" hidden="1" customWidth="1"/>
    <col min="12561" max="12561" width="4" style="985" customWidth="1"/>
    <col min="12562" max="12569" width="9.140625" style="985" customWidth="1"/>
    <col min="12570" max="12800" width="9.140625" style="985"/>
    <col min="12801" max="12801" width="0" style="985" hidden="1" customWidth="1"/>
    <col min="12802" max="12802" width="27" style="985" customWidth="1"/>
    <col min="12803" max="12803" width="21.140625" style="985" customWidth="1"/>
    <col min="12804" max="12804" width="23.140625" style="985" customWidth="1"/>
    <col min="12805" max="12805" width="14.5703125" style="985" customWidth="1"/>
    <col min="12806" max="12806" width="21.42578125" style="985" customWidth="1"/>
    <col min="12807" max="12807" width="22.5703125" style="985" customWidth="1"/>
    <col min="12808" max="12808" width="14.28515625" style="985" customWidth="1"/>
    <col min="12809" max="12809" width="19.85546875" style="985" customWidth="1"/>
    <col min="12810" max="12810" width="21.5703125" style="985" customWidth="1"/>
    <col min="12811" max="12811" width="14.42578125" style="985" customWidth="1"/>
    <col min="12812" max="12812" width="19.85546875" style="985" customWidth="1"/>
    <col min="12813" max="12813" width="21.5703125" style="985" customWidth="1"/>
    <col min="12814" max="12814" width="14.42578125" style="985" customWidth="1"/>
    <col min="12815" max="12816" width="0" style="985" hidden="1" customWidth="1"/>
    <col min="12817" max="12817" width="4" style="985" customWidth="1"/>
    <col min="12818" max="12825" width="9.140625" style="985" customWidth="1"/>
    <col min="12826" max="13056" width="9.140625" style="985"/>
    <col min="13057" max="13057" width="0" style="985" hidden="1" customWidth="1"/>
    <col min="13058" max="13058" width="27" style="985" customWidth="1"/>
    <col min="13059" max="13059" width="21.140625" style="985" customWidth="1"/>
    <col min="13060" max="13060" width="23.140625" style="985" customWidth="1"/>
    <col min="13061" max="13061" width="14.5703125" style="985" customWidth="1"/>
    <col min="13062" max="13062" width="21.42578125" style="985" customWidth="1"/>
    <col min="13063" max="13063" width="22.5703125" style="985" customWidth="1"/>
    <col min="13064" max="13064" width="14.28515625" style="985" customWidth="1"/>
    <col min="13065" max="13065" width="19.85546875" style="985" customWidth="1"/>
    <col min="13066" max="13066" width="21.5703125" style="985" customWidth="1"/>
    <col min="13067" max="13067" width="14.42578125" style="985" customWidth="1"/>
    <col min="13068" max="13068" width="19.85546875" style="985" customWidth="1"/>
    <col min="13069" max="13069" width="21.5703125" style="985" customWidth="1"/>
    <col min="13070" max="13070" width="14.42578125" style="985" customWidth="1"/>
    <col min="13071" max="13072" width="0" style="985" hidden="1" customWidth="1"/>
    <col min="13073" max="13073" width="4" style="985" customWidth="1"/>
    <col min="13074" max="13081" width="9.140625" style="985" customWidth="1"/>
    <col min="13082" max="13312" width="9.140625" style="985"/>
    <col min="13313" max="13313" width="0" style="985" hidden="1" customWidth="1"/>
    <col min="13314" max="13314" width="27" style="985" customWidth="1"/>
    <col min="13315" max="13315" width="21.140625" style="985" customWidth="1"/>
    <col min="13316" max="13316" width="23.140625" style="985" customWidth="1"/>
    <col min="13317" max="13317" width="14.5703125" style="985" customWidth="1"/>
    <col min="13318" max="13318" width="21.42578125" style="985" customWidth="1"/>
    <col min="13319" max="13319" width="22.5703125" style="985" customWidth="1"/>
    <col min="13320" max="13320" width="14.28515625" style="985" customWidth="1"/>
    <col min="13321" max="13321" width="19.85546875" style="985" customWidth="1"/>
    <col min="13322" max="13322" width="21.5703125" style="985" customWidth="1"/>
    <col min="13323" max="13323" width="14.42578125" style="985" customWidth="1"/>
    <col min="13324" max="13324" width="19.85546875" style="985" customWidth="1"/>
    <col min="13325" max="13325" width="21.5703125" style="985" customWidth="1"/>
    <col min="13326" max="13326" width="14.42578125" style="985" customWidth="1"/>
    <col min="13327" max="13328" width="0" style="985" hidden="1" customWidth="1"/>
    <col min="13329" max="13329" width="4" style="985" customWidth="1"/>
    <col min="13330" max="13337" width="9.140625" style="985" customWidth="1"/>
    <col min="13338" max="13568" width="9.140625" style="985"/>
    <col min="13569" max="13569" width="0" style="985" hidden="1" customWidth="1"/>
    <col min="13570" max="13570" width="27" style="985" customWidth="1"/>
    <col min="13571" max="13571" width="21.140625" style="985" customWidth="1"/>
    <col min="13572" max="13572" width="23.140625" style="985" customWidth="1"/>
    <col min="13573" max="13573" width="14.5703125" style="985" customWidth="1"/>
    <col min="13574" max="13574" width="21.42578125" style="985" customWidth="1"/>
    <col min="13575" max="13575" width="22.5703125" style="985" customWidth="1"/>
    <col min="13576" max="13576" width="14.28515625" style="985" customWidth="1"/>
    <col min="13577" max="13577" width="19.85546875" style="985" customWidth="1"/>
    <col min="13578" max="13578" width="21.5703125" style="985" customWidth="1"/>
    <col min="13579" max="13579" width="14.42578125" style="985" customWidth="1"/>
    <col min="13580" max="13580" width="19.85546875" style="985" customWidth="1"/>
    <col min="13581" max="13581" width="21.5703125" style="985" customWidth="1"/>
    <col min="13582" max="13582" width="14.42578125" style="985" customWidth="1"/>
    <col min="13583" max="13584" width="0" style="985" hidden="1" customWidth="1"/>
    <col min="13585" max="13585" width="4" style="985" customWidth="1"/>
    <col min="13586" max="13593" width="9.140625" style="985" customWidth="1"/>
    <col min="13594" max="13824" width="9.140625" style="985"/>
    <col min="13825" max="13825" width="0" style="985" hidden="1" customWidth="1"/>
    <col min="13826" max="13826" width="27" style="985" customWidth="1"/>
    <col min="13827" max="13827" width="21.140625" style="985" customWidth="1"/>
    <col min="13828" max="13828" width="23.140625" style="985" customWidth="1"/>
    <col min="13829" max="13829" width="14.5703125" style="985" customWidth="1"/>
    <col min="13830" max="13830" width="21.42578125" style="985" customWidth="1"/>
    <col min="13831" max="13831" width="22.5703125" style="985" customWidth="1"/>
    <col min="13832" max="13832" width="14.28515625" style="985" customWidth="1"/>
    <col min="13833" max="13833" width="19.85546875" style="985" customWidth="1"/>
    <col min="13834" max="13834" width="21.5703125" style="985" customWidth="1"/>
    <col min="13835" max="13835" width="14.42578125" style="985" customWidth="1"/>
    <col min="13836" max="13836" width="19.85546875" style="985" customWidth="1"/>
    <col min="13837" max="13837" width="21.5703125" style="985" customWidth="1"/>
    <col min="13838" max="13838" width="14.42578125" style="985" customWidth="1"/>
    <col min="13839" max="13840" width="0" style="985" hidden="1" customWidth="1"/>
    <col min="13841" max="13841" width="4" style="985" customWidth="1"/>
    <col min="13842" max="13849" width="9.140625" style="985" customWidth="1"/>
    <col min="13850" max="14080" width="9.140625" style="985"/>
    <col min="14081" max="14081" width="0" style="985" hidden="1" customWidth="1"/>
    <col min="14082" max="14082" width="27" style="985" customWidth="1"/>
    <col min="14083" max="14083" width="21.140625" style="985" customWidth="1"/>
    <col min="14084" max="14084" width="23.140625" style="985" customWidth="1"/>
    <col min="14085" max="14085" width="14.5703125" style="985" customWidth="1"/>
    <col min="14086" max="14086" width="21.42578125" style="985" customWidth="1"/>
    <col min="14087" max="14087" width="22.5703125" style="985" customWidth="1"/>
    <col min="14088" max="14088" width="14.28515625" style="985" customWidth="1"/>
    <col min="14089" max="14089" width="19.85546875" style="985" customWidth="1"/>
    <col min="14090" max="14090" width="21.5703125" style="985" customWidth="1"/>
    <col min="14091" max="14091" width="14.42578125" style="985" customWidth="1"/>
    <col min="14092" max="14092" width="19.85546875" style="985" customWidth="1"/>
    <col min="14093" max="14093" width="21.5703125" style="985" customWidth="1"/>
    <col min="14094" max="14094" width="14.42578125" style="985" customWidth="1"/>
    <col min="14095" max="14096" width="0" style="985" hidden="1" customWidth="1"/>
    <col min="14097" max="14097" width="4" style="985" customWidth="1"/>
    <col min="14098" max="14105" width="9.140625" style="985" customWidth="1"/>
    <col min="14106" max="14336" width="9.140625" style="985"/>
    <col min="14337" max="14337" width="0" style="985" hidden="1" customWidth="1"/>
    <col min="14338" max="14338" width="27" style="985" customWidth="1"/>
    <col min="14339" max="14339" width="21.140625" style="985" customWidth="1"/>
    <col min="14340" max="14340" width="23.140625" style="985" customWidth="1"/>
    <col min="14341" max="14341" width="14.5703125" style="985" customWidth="1"/>
    <col min="14342" max="14342" width="21.42578125" style="985" customWidth="1"/>
    <col min="14343" max="14343" width="22.5703125" style="985" customWidth="1"/>
    <col min="14344" max="14344" width="14.28515625" style="985" customWidth="1"/>
    <col min="14345" max="14345" width="19.85546875" style="985" customWidth="1"/>
    <col min="14346" max="14346" width="21.5703125" style="985" customWidth="1"/>
    <col min="14347" max="14347" width="14.42578125" style="985" customWidth="1"/>
    <col min="14348" max="14348" width="19.85546875" style="985" customWidth="1"/>
    <col min="14349" max="14349" width="21.5703125" style="985" customWidth="1"/>
    <col min="14350" max="14350" width="14.42578125" style="985" customWidth="1"/>
    <col min="14351" max="14352" width="0" style="985" hidden="1" customWidth="1"/>
    <col min="14353" max="14353" width="4" style="985" customWidth="1"/>
    <col min="14354" max="14361" width="9.140625" style="985" customWidth="1"/>
    <col min="14362" max="14592" width="9.140625" style="985"/>
    <col min="14593" max="14593" width="0" style="985" hidden="1" customWidth="1"/>
    <col min="14594" max="14594" width="27" style="985" customWidth="1"/>
    <col min="14595" max="14595" width="21.140625" style="985" customWidth="1"/>
    <col min="14596" max="14596" width="23.140625" style="985" customWidth="1"/>
    <col min="14597" max="14597" width="14.5703125" style="985" customWidth="1"/>
    <col min="14598" max="14598" width="21.42578125" style="985" customWidth="1"/>
    <col min="14599" max="14599" width="22.5703125" style="985" customWidth="1"/>
    <col min="14600" max="14600" width="14.28515625" style="985" customWidth="1"/>
    <col min="14601" max="14601" width="19.85546875" style="985" customWidth="1"/>
    <col min="14602" max="14602" width="21.5703125" style="985" customWidth="1"/>
    <col min="14603" max="14603" width="14.42578125" style="985" customWidth="1"/>
    <col min="14604" max="14604" width="19.85546875" style="985" customWidth="1"/>
    <col min="14605" max="14605" width="21.5703125" style="985" customWidth="1"/>
    <col min="14606" max="14606" width="14.42578125" style="985" customWidth="1"/>
    <col min="14607" max="14608" width="0" style="985" hidden="1" customWidth="1"/>
    <col min="14609" max="14609" width="4" style="985" customWidth="1"/>
    <col min="14610" max="14617" width="9.140625" style="985" customWidth="1"/>
    <col min="14618" max="14848" width="9.140625" style="985"/>
    <col min="14849" max="14849" width="0" style="985" hidden="1" customWidth="1"/>
    <col min="14850" max="14850" width="27" style="985" customWidth="1"/>
    <col min="14851" max="14851" width="21.140625" style="985" customWidth="1"/>
    <col min="14852" max="14852" width="23.140625" style="985" customWidth="1"/>
    <col min="14853" max="14853" width="14.5703125" style="985" customWidth="1"/>
    <col min="14854" max="14854" width="21.42578125" style="985" customWidth="1"/>
    <col min="14855" max="14855" width="22.5703125" style="985" customWidth="1"/>
    <col min="14856" max="14856" width="14.28515625" style="985" customWidth="1"/>
    <col min="14857" max="14857" width="19.85546875" style="985" customWidth="1"/>
    <col min="14858" max="14858" width="21.5703125" style="985" customWidth="1"/>
    <col min="14859" max="14859" width="14.42578125" style="985" customWidth="1"/>
    <col min="14860" max="14860" width="19.85546875" style="985" customWidth="1"/>
    <col min="14861" max="14861" width="21.5703125" style="985" customWidth="1"/>
    <col min="14862" max="14862" width="14.42578125" style="985" customWidth="1"/>
    <col min="14863" max="14864" width="0" style="985" hidden="1" customWidth="1"/>
    <col min="14865" max="14865" width="4" style="985" customWidth="1"/>
    <col min="14866" max="14873" width="9.140625" style="985" customWidth="1"/>
    <col min="14874" max="15104" width="9.140625" style="985"/>
    <col min="15105" max="15105" width="0" style="985" hidden="1" customWidth="1"/>
    <col min="15106" max="15106" width="27" style="985" customWidth="1"/>
    <col min="15107" max="15107" width="21.140625" style="985" customWidth="1"/>
    <col min="15108" max="15108" width="23.140625" style="985" customWidth="1"/>
    <col min="15109" max="15109" width="14.5703125" style="985" customWidth="1"/>
    <col min="15110" max="15110" width="21.42578125" style="985" customWidth="1"/>
    <col min="15111" max="15111" width="22.5703125" style="985" customWidth="1"/>
    <col min="15112" max="15112" width="14.28515625" style="985" customWidth="1"/>
    <col min="15113" max="15113" width="19.85546875" style="985" customWidth="1"/>
    <col min="15114" max="15114" width="21.5703125" style="985" customWidth="1"/>
    <col min="15115" max="15115" width="14.42578125" style="985" customWidth="1"/>
    <col min="15116" max="15116" width="19.85546875" style="985" customWidth="1"/>
    <col min="15117" max="15117" width="21.5703125" style="985" customWidth="1"/>
    <col min="15118" max="15118" width="14.42578125" style="985" customWidth="1"/>
    <col min="15119" max="15120" width="0" style="985" hidden="1" customWidth="1"/>
    <col min="15121" max="15121" width="4" style="985" customWidth="1"/>
    <col min="15122" max="15129" width="9.140625" style="985" customWidth="1"/>
    <col min="15130" max="15360" width="9.140625" style="985"/>
    <col min="15361" max="15361" width="0" style="985" hidden="1" customWidth="1"/>
    <col min="15362" max="15362" width="27" style="985" customWidth="1"/>
    <col min="15363" max="15363" width="21.140625" style="985" customWidth="1"/>
    <col min="15364" max="15364" width="23.140625" style="985" customWidth="1"/>
    <col min="15365" max="15365" width="14.5703125" style="985" customWidth="1"/>
    <col min="15366" max="15366" width="21.42578125" style="985" customWidth="1"/>
    <col min="15367" max="15367" width="22.5703125" style="985" customWidth="1"/>
    <col min="15368" max="15368" width="14.28515625" style="985" customWidth="1"/>
    <col min="15369" max="15369" width="19.85546875" style="985" customWidth="1"/>
    <col min="15370" max="15370" width="21.5703125" style="985" customWidth="1"/>
    <col min="15371" max="15371" width="14.42578125" style="985" customWidth="1"/>
    <col min="15372" max="15372" width="19.85546875" style="985" customWidth="1"/>
    <col min="15373" max="15373" width="21.5703125" style="985" customWidth="1"/>
    <col min="15374" max="15374" width="14.42578125" style="985" customWidth="1"/>
    <col min="15375" max="15376" width="0" style="985" hidden="1" customWidth="1"/>
    <col min="15377" max="15377" width="4" style="985" customWidth="1"/>
    <col min="15378" max="15385" width="9.140625" style="985" customWidth="1"/>
    <col min="15386" max="15616" width="9.140625" style="985"/>
    <col min="15617" max="15617" width="0" style="985" hidden="1" customWidth="1"/>
    <col min="15618" max="15618" width="27" style="985" customWidth="1"/>
    <col min="15619" max="15619" width="21.140625" style="985" customWidth="1"/>
    <col min="15620" max="15620" width="23.140625" style="985" customWidth="1"/>
    <col min="15621" max="15621" width="14.5703125" style="985" customWidth="1"/>
    <col min="15622" max="15622" width="21.42578125" style="985" customWidth="1"/>
    <col min="15623" max="15623" width="22.5703125" style="985" customWidth="1"/>
    <col min="15624" max="15624" width="14.28515625" style="985" customWidth="1"/>
    <col min="15625" max="15625" width="19.85546875" style="985" customWidth="1"/>
    <col min="15626" max="15626" width="21.5703125" style="985" customWidth="1"/>
    <col min="15627" max="15627" width="14.42578125" style="985" customWidth="1"/>
    <col min="15628" max="15628" width="19.85546875" style="985" customWidth="1"/>
    <col min="15629" max="15629" width="21.5703125" style="985" customWidth="1"/>
    <col min="15630" max="15630" width="14.42578125" style="985" customWidth="1"/>
    <col min="15631" max="15632" width="0" style="985" hidden="1" customWidth="1"/>
    <col min="15633" max="15633" width="4" style="985" customWidth="1"/>
    <col min="15634" max="15641" width="9.140625" style="985" customWidth="1"/>
    <col min="15642" max="15872" width="9.140625" style="985"/>
    <col min="15873" max="15873" width="0" style="985" hidden="1" customWidth="1"/>
    <col min="15874" max="15874" width="27" style="985" customWidth="1"/>
    <col min="15875" max="15875" width="21.140625" style="985" customWidth="1"/>
    <col min="15876" max="15876" width="23.140625" style="985" customWidth="1"/>
    <col min="15877" max="15877" width="14.5703125" style="985" customWidth="1"/>
    <col min="15878" max="15878" width="21.42578125" style="985" customWidth="1"/>
    <col min="15879" max="15879" width="22.5703125" style="985" customWidth="1"/>
    <col min="15880" max="15880" width="14.28515625" style="985" customWidth="1"/>
    <col min="15881" max="15881" width="19.85546875" style="985" customWidth="1"/>
    <col min="15882" max="15882" width="21.5703125" style="985" customWidth="1"/>
    <col min="15883" max="15883" width="14.42578125" style="985" customWidth="1"/>
    <col min="15884" max="15884" width="19.85546875" style="985" customWidth="1"/>
    <col min="15885" max="15885" width="21.5703125" style="985" customWidth="1"/>
    <col min="15886" max="15886" width="14.42578125" style="985" customWidth="1"/>
    <col min="15887" max="15888" width="0" style="985" hidden="1" customWidth="1"/>
    <col min="15889" max="15889" width="4" style="985" customWidth="1"/>
    <col min="15890" max="15897" width="9.140625" style="985" customWidth="1"/>
    <col min="15898" max="16128" width="9.140625" style="985"/>
    <col min="16129" max="16129" width="0" style="985" hidden="1" customWidth="1"/>
    <col min="16130" max="16130" width="27" style="985" customWidth="1"/>
    <col min="16131" max="16131" width="21.140625" style="985" customWidth="1"/>
    <col min="16132" max="16132" width="23.140625" style="985" customWidth="1"/>
    <col min="16133" max="16133" width="14.5703125" style="985" customWidth="1"/>
    <col min="16134" max="16134" width="21.42578125" style="985" customWidth="1"/>
    <col min="16135" max="16135" width="22.5703125" style="985" customWidth="1"/>
    <col min="16136" max="16136" width="14.28515625" style="985" customWidth="1"/>
    <col min="16137" max="16137" width="19.85546875" style="985" customWidth="1"/>
    <col min="16138" max="16138" width="21.5703125" style="985" customWidth="1"/>
    <col min="16139" max="16139" width="14.42578125" style="985" customWidth="1"/>
    <col min="16140" max="16140" width="19.85546875" style="985" customWidth="1"/>
    <col min="16141" max="16141" width="21.5703125" style="985" customWidth="1"/>
    <col min="16142" max="16142" width="14.42578125" style="985" customWidth="1"/>
    <col min="16143" max="16144" width="0" style="985" hidden="1" customWidth="1"/>
    <col min="16145" max="16145" width="4" style="985" customWidth="1"/>
    <col min="16146" max="16153" width="9.140625" style="985" customWidth="1"/>
    <col min="16154" max="16384" width="9.140625" style="985"/>
  </cols>
  <sheetData>
    <row r="1" spans="1:27" s="554" customFormat="1" ht="2.25" customHeight="1">
      <c r="B1" s="555"/>
      <c r="C1" s="556"/>
      <c r="D1" s="556"/>
      <c r="E1" s="556"/>
      <c r="F1" s="556"/>
      <c r="G1" s="556"/>
      <c r="H1" s="556"/>
      <c r="I1" s="556"/>
      <c r="J1" s="556"/>
      <c r="K1" s="556"/>
      <c r="L1" s="556"/>
      <c r="M1" s="556"/>
      <c r="N1" s="556"/>
      <c r="O1" s="556"/>
      <c r="P1" s="556"/>
    </row>
    <row r="2" spans="1:27" s="554" customFormat="1" ht="39" customHeight="1">
      <c r="B2" s="1082" t="s">
        <v>1044</v>
      </c>
      <c r="C2" s="1082"/>
      <c r="D2" s="1082"/>
      <c r="E2" s="1082"/>
      <c r="F2" s="1082"/>
      <c r="G2" s="1082"/>
      <c r="H2" s="1082"/>
      <c r="I2" s="1082"/>
      <c r="J2" s="1082"/>
      <c r="K2" s="1082"/>
      <c r="L2" s="1082"/>
      <c r="M2" s="1082"/>
      <c r="N2" s="1082"/>
      <c r="O2" s="1082"/>
      <c r="P2" s="1082"/>
    </row>
    <row r="3" spans="1:27" s="742" customFormat="1" ht="31.5" customHeight="1">
      <c r="B3" s="1082" t="s">
        <v>1040</v>
      </c>
      <c r="C3" s="1082"/>
      <c r="D3" s="1082"/>
      <c r="E3" s="1082"/>
      <c r="F3" s="1082"/>
      <c r="G3" s="1082"/>
      <c r="H3" s="1082"/>
      <c r="I3" s="1082"/>
      <c r="J3" s="1082"/>
      <c r="K3" s="1082"/>
      <c r="L3" s="1082"/>
      <c r="M3" s="1082"/>
      <c r="N3" s="1082"/>
      <c r="O3" s="1082"/>
      <c r="P3" s="1082"/>
    </row>
    <row r="4" spans="1:27" s="554" customFormat="1" ht="12" customHeight="1">
      <c r="A4" s="554" t="s">
        <v>1493</v>
      </c>
      <c r="B4" s="1082"/>
      <c r="C4" s="1082"/>
      <c r="D4" s="1082"/>
      <c r="E4" s="1082"/>
      <c r="F4" s="1082"/>
      <c r="G4" s="1082"/>
      <c r="H4" s="1082"/>
      <c r="I4" s="1082"/>
      <c r="J4" s="1082"/>
      <c r="K4" s="1082"/>
      <c r="L4" s="1082"/>
      <c r="M4" s="1082"/>
      <c r="N4" s="1082"/>
      <c r="O4" s="1082"/>
      <c r="P4" s="1082"/>
    </row>
    <row r="5" spans="1:27" s="752" customFormat="1" ht="33.75" customHeight="1">
      <c r="B5" s="1133" t="s">
        <v>1366</v>
      </c>
      <c r="C5" s="1133"/>
      <c r="D5" s="1133"/>
      <c r="E5" s="1133"/>
      <c r="F5" s="1133"/>
      <c r="G5" s="1133"/>
      <c r="H5" s="1133"/>
      <c r="I5" s="1133"/>
      <c r="J5" s="1133"/>
      <c r="K5" s="1133"/>
      <c r="L5" s="1133"/>
      <c r="M5" s="1133"/>
      <c r="N5" s="1133"/>
      <c r="O5" s="1133"/>
      <c r="P5" s="1133"/>
    </row>
    <row r="6" spans="1:27" s="141" customFormat="1" ht="4.5" customHeight="1">
      <c r="C6" s="531"/>
      <c r="D6" s="531"/>
      <c r="E6" s="531"/>
      <c r="F6" s="531"/>
      <c r="Q6" s="753"/>
      <c r="V6" s="73"/>
      <c r="W6" s="73"/>
      <c r="X6" s="73"/>
      <c r="Y6" s="73"/>
    </row>
    <row r="7" spans="1:27" s="402" customFormat="1" ht="17.25" customHeight="1">
      <c r="B7" s="754"/>
      <c r="C7" s="1135" t="s">
        <v>1027</v>
      </c>
      <c r="D7" s="1135"/>
      <c r="E7" s="1135"/>
      <c r="F7" s="1135" t="s">
        <v>1544</v>
      </c>
      <c r="G7" s="1135"/>
      <c r="H7" s="1135"/>
      <c r="I7" s="1135" t="s">
        <v>1545</v>
      </c>
      <c r="J7" s="1135"/>
      <c r="K7" s="1135"/>
      <c r="L7" s="1135" t="s">
        <v>1546</v>
      </c>
      <c r="M7" s="1135"/>
      <c r="N7" s="1135"/>
      <c r="O7" s="745" t="s">
        <v>1344</v>
      </c>
      <c r="P7" s="745"/>
      <c r="Q7" s="1138"/>
    </row>
    <row r="8" spans="1:27" s="357" customFormat="1" ht="33.75" customHeight="1">
      <c r="B8" s="755"/>
      <c r="C8" s="756" t="s">
        <v>1041</v>
      </c>
      <c r="D8" s="757" t="s">
        <v>1030</v>
      </c>
      <c r="E8" s="756" t="s">
        <v>1031</v>
      </c>
      <c r="F8" s="756" t="s">
        <v>1041</v>
      </c>
      <c r="G8" s="757" t="s">
        <v>1030</v>
      </c>
      <c r="H8" s="756" t="s">
        <v>1031</v>
      </c>
      <c r="I8" s="756" t="s">
        <v>1041</v>
      </c>
      <c r="J8" s="757" t="s">
        <v>1030</v>
      </c>
      <c r="K8" s="756" t="s">
        <v>1031</v>
      </c>
      <c r="L8" s="756" t="s">
        <v>1041</v>
      </c>
      <c r="M8" s="757" t="s">
        <v>1030</v>
      </c>
      <c r="N8" s="756" t="s">
        <v>1031</v>
      </c>
      <c r="O8" s="756" t="s">
        <v>1345</v>
      </c>
      <c r="P8" s="756" t="s">
        <v>1346</v>
      </c>
      <c r="Q8" s="1138"/>
    </row>
    <row r="9" spans="1:27" s="141" customFormat="1" ht="3" customHeight="1">
      <c r="B9" s="525"/>
      <c r="Q9" s="758"/>
      <c r="V9" s="73"/>
      <c r="W9" s="73"/>
      <c r="X9" s="73"/>
      <c r="Y9" s="73"/>
      <c r="Z9" s="196">
        <v>6.94</v>
      </c>
      <c r="AA9" s="196">
        <v>6.92</v>
      </c>
    </row>
    <row r="10" spans="1:27" s="196" customFormat="1" ht="22.5" customHeight="1">
      <c r="B10" s="759" t="s">
        <v>1190</v>
      </c>
      <c r="C10" s="760"/>
      <c r="D10" s="760"/>
      <c r="E10" s="760"/>
      <c r="F10" s="760"/>
      <c r="G10" s="760"/>
      <c r="H10" s="760"/>
      <c r="I10" s="760"/>
      <c r="J10" s="760"/>
      <c r="K10" s="760"/>
      <c r="L10" s="760"/>
      <c r="M10" s="760"/>
      <c r="N10" s="760"/>
      <c r="Q10" s="761"/>
      <c r="V10" s="1044"/>
      <c r="X10" s="377"/>
    </row>
    <row r="11" spans="1:27" s="78" customFormat="1" ht="22.5" customHeight="1">
      <c r="A11" s="78" t="s">
        <v>1294</v>
      </c>
      <c r="B11" s="78" t="s">
        <v>306</v>
      </c>
      <c r="C11" s="370">
        <v>1923428.1971800001</v>
      </c>
      <c r="D11" s="539">
        <v>0.19635806587040061</v>
      </c>
      <c r="E11" s="78">
        <v>3</v>
      </c>
      <c r="F11" s="370">
        <v>2717193.4290200002</v>
      </c>
      <c r="G11" s="539">
        <v>0.21080905333160571</v>
      </c>
      <c r="H11" s="78">
        <v>2</v>
      </c>
      <c r="I11" s="370">
        <v>2838112.6881399998</v>
      </c>
      <c r="J11" s="539">
        <v>0.19184119944332004</v>
      </c>
      <c r="K11" s="78">
        <v>2</v>
      </c>
      <c r="L11" s="370">
        <v>3603510.24364</v>
      </c>
      <c r="M11" s="539">
        <v>0.19205562060200326</v>
      </c>
      <c r="N11" s="78">
        <v>2</v>
      </c>
      <c r="O11" s="539">
        <v>0.32618834020206822</v>
      </c>
      <c r="P11" s="539">
        <v>0.33002125448010888</v>
      </c>
      <c r="Q11" s="762"/>
      <c r="V11" s="1045"/>
      <c r="X11" s="370"/>
    </row>
    <row r="12" spans="1:27" s="78" customFormat="1" ht="22.5" customHeight="1">
      <c r="A12" s="78" t="s">
        <v>1294</v>
      </c>
      <c r="B12" s="78" t="s">
        <v>307</v>
      </c>
      <c r="C12" s="370">
        <v>592649.87813999993</v>
      </c>
      <c r="D12" s="539">
        <v>6.0502172101103188E-2</v>
      </c>
      <c r="E12" s="78">
        <v>5</v>
      </c>
      <c r="F12" s="370">
        <v>768258.01873000001</v>
      </c>
      <c r="G12" s="539">
        <v>5.9604054651824431E-2</v>
      </c>
      <c r="H12" s="78">
        <v>5</v>
      </c>
      <c r="I12" s="370">
        <v>1107349.74535</v>
      </c>
      <c r="J12" s="539">
        <v>7.4850905053534603E-2</v>
      </c>
      <c r="K12" s="78">
        <v>5</v>
      </c>
      <c r="L12" s="370">
        <v>1507792.5715300001</v>
      </c>
      <c r="M12" s="539">
        <v>8.036054249474596E-2</v>
      </c>
      <c r="N12" s="78">
        <v>5</v>
      </c>
      <c r="O12" s="539">
        <v>0.96261221460794855</v>
      </c>
      <c r="P12" s="539">
        <v>0.96828450424554391</v>
      </c>
      <c r="Q12" s="762"/>
      <c r="V12" s="1045"/>
      <c r="X12" s="370"/>
    </row>
    <row r="13" spans="1:27" s="78" customFormat="1" ht="22.5" customHeight="1">
      <c r="A13" s="78" t="s">
        <v>1294</v>
      </c>
      <c r="B13" s="78" t="s">
        <v>308</v>
      </c>
      <c r="C13" s="370">
        <v>1966008.32586</v>
      </c>
      <c r="D13" s="539">
        <v>0.20070496674477473</v>
      </c>
      <c r="E13" s="78">
        <v>2</v>
      </c>
      <c r="F13" s="370">
        <v>2471739.6190900002</v>
      </c>
      <c r="G13" s="539">
        <v>0.1917659168528599</v>
      </c>
      <c r="H13" s="78">
        <v>3</v>
      </c>
      <c r="I13" s="370">
        <v>2618818.31923</v>
      </c>
      <c r="J13" s="539">
        <v>0.17701807598572705</v>
      </c>
      <c r="K13" s="78">
        <v>3</v>
      </c>
      <c r="L13" s="370">
        <v>3462976.7984499997</v>
      </c>
      <c r="M13" s="539">
        <v>0.18456563550235233</v>
      </c>
      <c r="N13" s="78">
        <v>3</v>
      </c>
      <c r="O13" s="539">
        <v>0.40102815511163548</v>
      </c>
      <c r="P13" s="539">
        <v>0.40507736943276762</v>
      </c>
      <c r="Q13" s="762"/>
      <c r="V13" s="1045"/>
      <c r="X13" s="370"/>
    </row>
    <row r="14" spans="1:27" s="78" customFormat="1" ht="22.5" customHeight="1">
      <c r="A14" s="78" t="s">
        <v>1294</v>
      </c>
      <c r="B14" s="78" t="s">
        <v>309</v>
      </c>
      <c r="C14" s="370">
        <v>2839529.0438099997</v>
      </c>
      <c r="D14" s="539">
        <v>0.2898805538167854</v>
      </c>
      <c r="E14" s="78">
        <v>1</v>
      </c>
      <c r="F14" s="370">
        <v>3503367.6193400002</v>
      </c>
      <c r="G14" s="539">
        <v>0.27180310515178657</v>
      </c>
      <c r="H14" s="78">
        <v>1</v>
      </c>
      <c r="I14" s="370">
        <v>4563916.48587</v>
      </c>
      <c r="J14" s="539">
        <v>0.3084962822185352</v>
      </c>
      <c r="K14" s="78">
        <v>1</v>
      </c>
      <c r="L14" s="370">
        <v>5873857.4799600001</v>
      </c>
      <c r="M14" s="539">
        <v>0.31305789837353315</v>
      </c>
      <c r="N14" s="78">
        <v>1</v>
      </c>
      <c r="O14" s="539">
        <v>0.67663177781684714</v>
      </c>
      <c r="P14" s="539">
        <v>0.68147753440013292</v>
      </c>
      <c r="Q14" s="762"/>
      <c r="V14" s="1045"/>
      <c r="X14" s="370"/>
    </row>
    <row r="15" spans="1:27" s="78" customFormat="1" ht="22.5" customHeight="1">
      <c r="A15" s="78" t="s">
        <v>1294</v>
      </c>
      <c r="B15" s="78" t="s">
        <v>310</v>
      </c>
      <c r="C15" s="370">
        <v>1166714.6303800002</v>
      </c>
      <c r="D15" s="539">
        <v>0.11910703429428664</v>
      </c>
      <c r="E15" s="78">
        <v>4</v>
      </c>
      <c r="F15" s="370">
        <v>1869128.38222</v>
      </c>
      <c r="G15" s="539">
        <v>0.1450132996064056</v>
      </c>
      <c r="H15" s="78">
        <v>4</v>
      </c>
      <c r="I15" s="370">
        <v>1884535.6102199999</v>
      </c>
      <c r="J15" s="539">
        <v>0.12738450216195926</v>
      </c>
      <c r="K15" s="78">
        <v>4</v>
      </c>
      <c r="L15" s="370">
        <v>2430208.22126</v>
      </c>
      <c r="M15" s="539">
        <v>0.12952235919127522</v>
      </c>
      <c r="N15" s="78">
        <v>4</v>
      </c>
      <c r="O15" s="539">
        <v>0.30018261151949055</v>
      </c>
      <c r="P15" s="539">
        <v>0.30394036473197472</v>
      </c>
      <c r="Q15" s="762"/>
      <c r="V15" s="1045"/>
      <c r="X15" s="370"/>
    </row>
    <row r="16" spans="1:27" s="78" customFormat="1" ht="22.5" customHeight="1">
      <c r="A16" s="78" t="s">
        <v>1294</v>
      </c>
      <c r="B16" s="78" t="s">
        <v>311</v>
      </c>
      <c r="C16" s="370">
        <v>560091.73083000001</v>
      </c>
      <c r="D16" s="539">
        <v>5.7178390717691922E-2</v>
      </c>
      <c r="E16" s="78">
        <v>6</v>
      </c>
      <c r="F16" s="370">
        <v>658940.54966000002</v>
      </c>
      <c r="G16" s="539">
        <v>5.1122835787856626E-2</v>
      </c>
      <c r="H16" s="78">
        <v>6</v>
      </c>
      <c r="I16" s="370">
        <v>711432.95513000002</v>
      </c>
      <c r="J16" s="539">
        <v>4.8089052984393837E-2</v>
      </c>
      <c r="K16" s="78">
        <v>6</v>
      </c>
      <c r="L16" s="370">
        <v>576714.29308000009</v>
      </c>
      <c r="M16" s="539">
        <v>3.0737035273595396E-2</v>
      </c>
      <c r="N16" s="78">
        <v>6</v>
      </c>
      <c r="O16" s="539">
        <v>-0.12478554646914208</v>
      </c>
      <c r="P16" s="539">
        <v>-0.12225602492714527</v>
      </c>
      <c r="Q16" s="762"/>
      <c r="V16" s="1045"/>
      <c r="X16" s="370"/>
    </row>
    <row r="17" spans="1:24" s="78" customFormat="1" ht="22.5" customHeight="1">
      <c r="A17" s="78" t="s">
        <v>1294</v>
      </c>
      <c r="B17" s="78" t="s">
        <v>312</v>
      </c>
      <c r="C17" s="370">
        <v>352846.84525000001</v>
      </c>
      <c r="D17" s="539">
        <v>3.6021268786296537E-2</v>
      </c>
      <c r="E17" s="78">
        <v>7</v>
      </c>
      <c r="F17" s="370">
        <v>366489.00327999995</v>
      </c>
      <c r="G17" s="539">
        <v>2.8433456011177426E-2</v>
      </c>
      <c r="H17" s="78">
        <v>7</v>
      </c>
      <c r="I17" s="370">
        <v>278819.59109</v>
      </c>
      <c r="J17" s="539">
        <v>1.8846709296119073E-2</v>
      </c>
      <c r="K17" s="78">
        <v>7</v>
      </c>
      <c r="L17" s="370">
        <v>248436.04494999998</v>
      </c>
      <c r="M17" s="539">
        <v>1.3240850050861166E-2</v>
      </c>
      <c r="N17" s="78">
        <v>8</v>
      </c>
      <c r="O17" s="539">
        <v>-0.32211869189375586</v>
      </c>
      <c r="P17" s="539">
        <v>-0.32015949736165683</v>
      </c>
      <c r="Q17" s="762"/>
      <c r="V17" s="1045"/>
      <c r="X17" s="370"/>
    </row>
    <row r="18" spans="1:24" s="78" customFormat="1" ht="22.5" customHeight="1">
      <c r="A18" s="78" t="s">
        <v>1294</v>
      </c>
      <c r="B18" s="78" t="s">
        <v>313</v>
      </c>
      <c r="C18" s="370">
        <v>1614.8355100000001</v>
      </c>
      <c r="D18" s="539">
        <v>1.64854595511978E-4</v>
      </c>
      <c r="E18" s="78">
        <v>13</v>
      </c>
      <c r="F18" s="370">
        <v>2747.9281299999998</v>
      </c>
      <c r="G18" s="539">
        <v>2.1319355535079414E-4</v>
      </c>
      <c r="H18" s="78">
        <v>13</v>
      </c>
      <c r="I18" s="370">
        <v>1015.2392199999999</v>
      </c>
      <c r="J18" s="539">
        <v>6.8624727446725401E-5</v>
      </c>
      <c r="K18" s="78">
        <v>19</v>
      </c>
      <c r="L18" s="370">
        <v>527.56547999999998</v>
      </c>
      <c r="M18" s="539">
        <v>2.811756005090354E-5</v>
      </c>
      <c r="N18" s="78">
        <v>19</v>
      </c>
      <c r="O18" s="539">
        <v>-0.80801336314425365</v>
      </c>
      <c r="P18" s="539">
        <v>-0.80745848847126023</v>
      </c>
      <c r="Q18" s="762"/>
      <c r="V18" s="1045"/>
      <c r="X18" s="370"/>
    </row>
    <row r="19" spans="1:24" s="78" customFormat="1" ht="22.5" customHeight="1">
      <c r="A19" s="78" t="s">
        <v>1294</v>
      </c>
      <c r="B19" s="78" t="s">
        <v>314</v>
      </c>
      <c r="C19" s="370">
        <v>20890.586340000002</v>
      </c>
      <c r="D19" s="539">
        <v>2.1326687082133542E-3</v>
      </c>
      <c r="E19" s="78">
        <v>11</v>
      </c>
      <c r="F19" s="370">
        <v>37877.935100000002</v>
      </c>
      <c r="G19" s="539">
        <v>2.9386982742214728E-3</v>
      </c>
      <c r="H19" s="78">
        <v>11</v>
      </c>
      <c r="I19" s="370">
        <v>62538.690560000003</v>
      </c>
      <c r="J19" s="539">
        <v>4.2272801424624818E-3</v>
      </c>
      <c r="K19" s="78">
        <v>13</v>
      </c>
      <c r="L19" s="370">
        <v>89885.581430000006</v>
      </c>
      <c r="M19" s="539">
        <v>4.7906152494443062E-3</v>
      </c>
      <c r="N19" s="78">
        <v>12</v>
      </c>
      <c r="O19" s="539">
        <v>1.3730327746931485</v>
      </c>
      <c r="P19" s="539">
        <v>1.3798912509205854</v>
      </c>
      <c r="Q19" s="762"/>
      <c r="V19" s="1045"/>
      <c r="X19" s="370"/>
    </row>
    <row r="20" spans="1:24" s="78" customFormat="1" ht="22.5" customHeight="1">
      <c r="A20" s="78" t="s">
        <v>1294</v>
      </c>
      <c r="B20" s="78" t="s">
        <v>315</v>
      </c>
      <c r="C20" s="370">
        <v>154808.36447</v>
      </c>
      <c r="D20" s="539">
        <v>1.5804006134700812E-2</v>
      </c>
      <c r="E20" s="78">
        <v>8</v>
      </c>
      <c r="F20" s="370">
        <v>142224.1176</v>
      </c>
      <c r="G20" s="539">
        <v>1.1034227917661534E-2</v>
      </c>
      <c r="H20" s="78">
        <v>8</v>
      </c>
      <c r="I20" s="370">
        <v>146746.83006000001</v>
      </c>
      <c r="J20" s="539">
        <v>9.9192988392808844E-3</v>
      </c>
      <c r="K20" s="78">
        <v>9</v>
      </c>
      <c r="L20" s="370">
        <v>195585.42144000001</v>
      </c>
      <c r="M20" s="539">
        <v>1.0424080120671423E-2</v>
      </c>
      <c r="N20" s="78">
        <v>10</v>
      </c>
      <c r="O20" s="539">
        <v>0.3751916674925464</v>
      </c>
      <c r="P20" s="539">
        <v>0.37916620988414329</v>
      </c>
      <c r="Q20" s="762"/>
      <c r="V20" s="1045"/>
      <c r="X20" s="370"/>
    </row>
    <row r="21" spans="1:24" s="78" customFormat="1" ht="22.5" customHeight="1">
      <c r="A21" s="78" t="s">
        <v>1294</v>
      </c>
      <c r="B21" s="78" t="s">
        <v>1349</v>
      </c>
      <c r="C21" s="370">
        <v>20312.298999999999</v>
      </c>
      <c r="D21" s="539">
        <v>2.0736327723950999E-3</v>
      </c>
      <c r="E21" s="78">
        <v>12</v>
      </c>
      <c r="F21" s="370">
        <v>19937.375250000001</v>
      </c>
      <c r="G21" s="539">
        <v>1.5468089821950432E-3</v>
      </c>
      <c r="H21" s="78">
        <v>12</v>
      </c>
      <c r="I21" s="371" t="s">
        <v>1032</v>
      </c>
      <c r="J21" s="371" t="s">
        <v>1032</v>
      </c>
      <c r="K21" s="371" t="s">
        <v>1032</v>
      </c>
      <c r="L21" s="550" t="s">
        <v>1032</v>
      </c>
      <c r="M21" s="550" t="s">
        <v>1032</v>
      </c>
      <c r="N21" s="550" t="s">
        <v>1032</v>
      </c>
      <c r="O21" s="539" t="e">
        <v>#VALUE!</v>
      </c>
      <c r="P21" s="539" t="e">
        <v>#VALUE!</v>
      </c>
      <c r="Q21" s="762"/>
      <c r="V21" s="1045"/>
      <c r="X21" s="370"/>
    </row>
    <row r="22" spans="1:24" s="78" customFormat="1" ht="22.5" customHeight="1">
      <c r="B22" s="78" t="s">
        <v>316</v>
      </c>
      <c r="C22" s="370">
        <v>31821.156569999999</v>
      </c>
      <c r="D22" s="539">
        <v>3.2485438068368157E-3</v>
      </c>
      <c r="E22" s="78">
        <v>10</v>
      </c>
      <c r="F22" s="370">
        <v>47279.009090000007</v>
      </c>
      <c r="G22" s="539">
        <v>3.6680653803560781E-3</v>
      </c>
      <c r="H22" s="78">
        <v>10</v>
      </c>
      <c r="I22" s="370">
        <v>54574.304619999995</v>
      </c>
      <c r="J22" s="539">
        <v>3.6889303588390396E-3</v>
      </c>
      <c r="K22" s="78">
        <v>14</v>
      </c>
      <c r="L22" s="370">
        <v>51511.406240000004</v>
      </c>
      <c r="M22" s="539">
        <v>2.745393914438237E-3</v>
      </c>
      <c r="N22" s="78">
        <v>14</v>
      </c>
      <c r="O22" s="539">
        <v>8.9519582399521846E-2</v>
      </c>
      <c r="P22" s="539">
        <v>9.2668482926688167E-2</v>
      </c>
      <c r="Q22" s="762"/>
      <c r="V22" s="1045"/>
      <c r="X22" s="370"/>
    </row>
    <row r="23" spans="1:24" s="78" customFormat="1" ht="22.5" customHeight="1">
      <c r="B23" s="78" t="s">
        <v>317</v>
      </c>
      <c r="C23" s="370">
        <v>66264.177620000002</v>
      </c>
      <c r="D23" s="539">
        <v>6.7647473261712981E-3</v>
      </c>
      <c r="E23" s="549">
        <v>9</v>
      </c>
      <c r="F23" s="370">
        <v>120369.35023000001</v>
      </c>
      <c r="G23" s="539">
        <v>9.3386611718984918E-3</v>
      </c>
      <c r="H23" s="549">
        <v>9</v>
      </c>
      <c r="I23" s="370">
        <v>131736.03101999999</v>
      </c>
      <c r="J23" s="539">
        <v>8.9046493137458407E-3</v>
      </c>
      <c r="K23" s="78">
        <v>10</v>
      </c>
      <c r="L23" s="370">
        <v>220665.89622999998</v>
      </c>
      <c r="M23" s="539">
        <v>1.1760789558167213E-2</v>
      </c>
      <c r="N23" s="78">
        <v>9</v>
      </c>
      <c r="O23" s="539">
        <v>0.83323990541076109</v>
      </c>
      <c r="P23" s="539">
        <v>0.83853828664027219</v>
      </c>
      <c r="Q23" s="762"/>
      <c r="V23" s="1045"/>
      <c r="X23" s="370"/>
    </row>
    <row r="24" spans="1:24" s="78" customFormat="1" ht="22.5" customHeight="1">
      <c r="A24" s="78" t="s">
        <v>1294</v>
      </c>
      <c r="B24" s="78" t="s">
        <v>1161</v>
      </c>
      <c r="C24" s="550" t="s">
        <v>1042</v>
      </c>
      <c r="D24" s="550" t="s">
        <v>1042</v>
      </c>
      <c r="E24" s="550" t="s">
        <v>1042</v>
      </c>
      <c r="F24" s="550" t="s">
        <v>1042</v>
      </c>
      <c r="G24" s="550" t="s">
        <v>1042</v>
      </c>
      <c r="H24" s="550" t="s">
        <v>1042</v>
      </c>
      <c r="I24" s="370">
        <v>188990.49086000002</v>
      </c>
      <c r="J24" s="539">
        <v>1.2774743794167398E-2</v>
      </c>
      <c r="K24" s="550">
        <v>8</v>
      </c>
      <c r="L24" s="370">
        <v>290850.51474000001</v>
      </c>
      <c r="M24" s="539">
        <v>1.5501406221722762E-2</v>
      </c>
      <c r="N24" s="550">
        <v>7</v>
      </c>
      <c r="O24" s="539">
        <v>0</v>
      </c>
      <c r="P24" s="539">
        <v>0</v>
      </c>
      <c r="Q24" s="762"/>
      <c r="V24" s="1045"/>
      <c r="X24" s="370"/>
    </row>
    <row r="25" spans="1:24" s="78" customFormat="1" ht="22.5" customHeight="1">
      <c r="A25" s="78" t="s">
        <v>1294</v>
      </c>
      <c r="B25" s="78" t="s">
        <v>1162</v>
      </c>
      <c r="C25" s="550" t="s">
        <v>1042</v>
      </c>
      <c r="D25" s="550" t="s">
        <v>1042</v>
      </c>
      <c r="E25" s="550" t="s">
        <v>1042</v>
      </c>
      <c r="F25" s="550" t="s">
        <v>1042</v>
      </c>
      <c r="G25" s="550" t="s">
        <v>1042</v>
      </c>
      <c r="H25" s="550" t="s">
        <v>1042</v>
      </c>
      <c r="I25" s="370">
        <v>105581.37276</v>
      </c>
      <c r="J25" s="539">
        <v>7.1367346595476461E-3</v>
      </c>
      <c r="K25" s="550">
        <v>11</v>
      </c>
      <c r="L25" s="370">
        <v>119828.16426000001</v>
      </c>
      <c r="M25" s="539">
        <v>6.3864595620814375E-3</v>
      </c>
      <c r="N25" s="550">
        <v>11</v>
      </c>
      <c r="O25" s="539">
        <v>0</v>
      </c>
      <c r="P25" s="539">
        <v>0</v>
      </c>
      <c r="Q25" s="762"/>
      <c r="V25" s="1045"/>
      <c r="X25" s="370"/>
    </row>
    <row r="26" spans="1:24" s="196" customFormat="1" ht="22.5" customHeight="1">
      <c r="B26" s="202" t="s">
        <v>1033</v>
      </c>
      <c r="C26" s="370">
        <v>9696980.070960002</v>
      </c>
      <c r="D26" s="539">
        <v>0.98994090567516835</v>
      </c>
      <c r="E26" s="78"/>
      <c r="F26" s="370">
        <v>12725552.336740004</v>
      </c>
      <c r="G26" s="539">
        <v>0.98729137667519973</v>
      </c>
      <c r="H26" s="78"/>
      <c r="I26" s="370">
        <v>14694168.35413</v>
      </c>
      <c r="J26" s="539">
        <v>0.99324698897907904</v>
      </c>
      <c r="K26" s="78"/>
      <c r="L26" s="370">
        <v>18672350.202690005</v>
      </c>
      <c r="M26" s="539">
        <v>0.99517680367494277</v>
      </c>
      <c r="N26" s="78"/>
      <c r="O26" s="538">
        <v>0.46731157191354056</v>
      </c>
      <c r="P26" s="538">
        <v>0.4715523568034643</v>
      </c>
      <c r="Q26" s="761"/>
      <c r="V26" s="1044"/>
      <c r="X26" s="377"/>
    </row>
    <row r="27" spans="1:24" s="78" customFormat="1" ht="12" customHeight="1">
      <c r="Q27" s="762"/>
      <c r="V27" s="1045"/>
      <c r="X27" s="370"/>
    </row>
    <row r="28" spans="1:24" s="196" customFormat="1" ht="22.5" customHeight="1">
      <c r="B28" s="500" t="s">
        <v>1350</v>
      </c>
      <c r="C28" s="497"/>
      <c r="D28" s="497"/>
      <c r="E28" s="497"/>
      <c r="F28" s="497"/>
      <c r="G28" s="497"/>
      <c r="H28" s="497"/>
      <c r="I28" s="497"/>
      <c r="J28" s="497"/>
      <c r="K28" s="497"/>
      <c r="L28" s="497"/>
      <c r="M28" s="497"/>
      <c r="N28" s="497"/>
      <c r="Q28" s="761"/>
      <c r="V28" s="1044"/>
      <c r="X28" s="377"/>
    </row>
    <row r="29" spans="1:24" s="78" customFormat="1" ht="22.5" customHeight="1">
      <c r="A29" s="78" t="s">
        <v>1294</v>
      </c>
      <c r="B29" s="78" t="s">
        <v>1163</v>
      </c>
      <c r="C29" s="550" t="s">
        <v>1042</v>
      </c>
      <c r="D29" s="550" t="s">
        <v>1042</v>
      </c>
      <c r="E29" s="550" t="s">
        <v>1042</v>
      </c>
      <c r="F29" s="550" t="s">
        <v>1042</v>
      </c>
      <c r="G29" s="550" t="s">
        <v>1042</v>
      </c>
      <c r="H29" s="550" t="s">
        <v>1042</v>
      </c>
      <c r="I29" s="370">
        <v>16792.287969999998</v>
      </c>
      <c r="J29" s="539">
        <v>1.1350686246618562E-3</v>
      </c>
      <c r="K29" s="78">
        <v>15</v>
      </c>
      <c r="L29" s="370">
        <v>9154.3131400000002</v>
      </c>
      <c r="M29" s="539">
        <v>4.8789573843748332E-4</v>
      </c>
      <c r="N29" s="78">
        <v>15</v>
      </c>
      <c r="O29" s="539" t="e">
        <v>#VALUE!</v>
      </c>
      <c r="P29" s="539" t="e">
        <v>#VALUE!</v>
      </c>
      <c r="Q29" s="762"/>
      <c r="V29" s="1045"/>
      <c r="X29" s="370"/>
    </row>
    <row r="30" spans="1:24" s="78" customFormat="1" ht="22.5" customHeight="1">
      <c r="B30" s="78" t="s">
        <v>1164</v>
      </c>
      <c r="C30" s="550" t="s">
        <v>1042</v>
      </c>
      <c r="D30" s="550" t="s">
        <v>1042</v>
      </c>
      <c r="E30" s="550" t="s">
        <v>1042</v>
      </c>
      <c r="F30" s="550" t="s">
        <v>1042</v>
      </c>
      <c r="G30" s="550" t="s">
        <v>1042</v>
      </c>
      <c r="H30" s="550" t="s">
        <v>1042</v>
      </c>
      <c r="I30" s="550" t="s">
        <v>1042</v>
      </c>
      <c r="J30" s="550" t="s">
        <v>1042</v>
      </c>
      <c r="K30" s="550" t="s">
        <v>1042</v>
      </c>
      <c r="L30" s="370">
        <v>436.40499999999997</v>
      </c>
      <c r="M30" s="539">
        <v>2.3258996767594722E-5</v>
      </c>
      <c r="N30" s="78">
        <v>20</v>
      </c>
      <c r="O30" s="539"/>
      <c r="P30" s="539"/>
      <c r="Q30" s="762"/>
      <c r="V30" s="1045"/>
      <c r="X30" s="370"/>
    </row>
    <row r="31" spans="1:24" s="78" customFormat="1" ht="22.5" customHeight="1">
      <c r="A31" s="78" t="s">
        <v>1294</v>
      </c>
      <c r="B31" s="78" t="s">
        <v>1165</v>
      </c>
      <c r="C31" s="550" t="s">
        <v>1042</v>
      </c>
      <c r="D31" s="550" t="s">
        <v>1042</v>
      </c>
      <c r="E31" s="550" t="s">
        <v>1042</v>
      </c>
      <c r="F31" s="550" t="s">
        <v>1042</v>
      </c>
      <c r="G31" s="550" t="s">
        <v>1042</v>
      </c>
      <c r="H31" s="550" t="s">
        <v>1042</v>
      </c>
      <c r="I31" s="550">
        <v>68080.586609999998</v>
      </c>
      <c r="J31" s="539">
        <v>4.6018825991813363E-3</v>
      </c>
      <c r="K31" s="550">
        <v>12</v>
      </c>
      <c r="L31" s="550">
        <v>70856.858519999994</v>
      </c>
      <c r="M31" s="539">
        <v>3.7764449153391841E-3</v>
      </c>
      <c r="N31" s="550">
        <v>13</v>
      </c>
      <c r="O31" s="539" t="e">
        <v>#VALUE!</v>
      </c>
      <c r="P31" s="539" t="e">
        <v>#VALUE!</v>
      </c>
      <c r="Q31" s="762"/>
      <c r="V31" s="1045"/>
      <c r="X31" s="370"/>
    </row>
    <row r="32" spans="1:24" s="196" customFormat="1" ht="22.5" customHeight="1">
      <c r="B32" s="202" t="s">
        <v>1033</v>
      </c>
      <c r="C32" s="78"/>
      <c r="D32" s="78"/>
      <c r="E32" s="78"/>
      <c r="F32" s="78"/>
      <c r="G32" s="78"/>
      <c r="H32" s="78"/>
      <c r="I32" s="370">
        <v>84872.874580000003</v>
      </c>
      <c r="J32" s="539">
        <v>5.7369512238431928E-3</v>
      </c>
      <c r="K32" s="78"/>
      <c r="L32" s="370">
        <v>80447.576659999992</v>
      </c>
      <c r="M32" s="539">
        <v>4.2875996505442621E-3</v>
      </c>
      <c r="N32" s="78"/>
      <c r="O32" s="538">
        <v>0</v>
      </c>
      <c r="P32" s="538">
        <v>0</v>
      </c>
      <c r="Q32" s="761"/>
      <c r="V32" s="1044"/>
      <c r="X32" s="377"/>
    </row>
    <row r="33" spans="1:24" s="78" customFormat="1" ht="12" customHeight="1">
      <c r="Q33" s="762"/>
      <c r="V33" s="1045"/>
      <c r="X33" s="370"/>
    </row>
    <row r="34" spans="1:24" s="196" customFormat="1" ht="22.5" customHeight="1">
      <c r="B34" s="500" t="s">
        <v>1552</v>
      </c>
      <c r="C34" s="497"/>
      <c r="D34" s="497"/>
      <c r="E34" s="497"/>
      <c r="F34" s="497"/>
      <c r="G34" s="497"/>
      <c r="H34" s="497"/>
      <c r="I34" s="497"/>
      <c r="J34" s="497"/>
      <c r="K34" s="497"/>
      <c r="L34" s="497"/>
      <c r="M34" s="497"/>
      <c r="N34" s="497"/>
      <c r="Q34" s="761"/>
      <c r="V34" s="1044"/>
      <c r="X34" s="377"/>
    </row>
    <row r="35" spans="1:24" s="78" customFormat="1" ht="22.5" customHeight="1">
      <c r="A35" s="78" t="s">
        <v>1294</v>
      </c>
      <c r="B35" s="78" t="s">
        <v>1457</v>
      </c>
      <c r="C35" s="550" t="s">
        <v>1042</v>
      </c>
      <c r="D35" s="550" t="s">
        <v>1042</v>
      </c>
      <c r="E35" s="550" t="s">
        <v>1042</v>
      </c>
      <c r="F35" s="550" t="s">
        <v>1042</v>
      </c>
      <c r="G35" s="550" t="s">
        <v>1042</v>
      </c>
      <c r="H35" s="550" t="s">
        <v>1042</v>
      </c>
      <c r="I35" s="550" t="s">
        <v>1042</v>
      </c>
      <c r="J35" s="550" t="s">
        <v>1042</v>
      </c>
      <c r="K35" s="550" t="s">
        <v>1042</v>
      </c>
      <c r="L35" s="370">
        <v>3111.4854100000002</v>
      </c>
      <c r="M35" s="539">
        <v>1.6583226382284381E-4</v>
      </c>
      <c r="N35" s="78">
        <v>17</v>
      </c>
      <c r="O35" s="539" t="e">
        <v>#VALUE!</v>
      </c>
      <c r="P35" s="539" t="e">
        <v>#VALUE!</v>
      </c>
      <c r="Q35" s="762"/>
      <c r="V35" s="1045"/>
      <c r="X35" s="370"/>
    </row>
    <row r="36" spans="1:24" s="78" customFormat="1" ht="22.5" customHeight="1">
      <c r="A36" s="78" t="s">
        <v>1294</v>
      </c>
      <c r="B36" s="78" t="s">
        <v>1464</v>
      </c>
      <c r="C36" s="550" t="s">
        <v>1042</v>
      </c>
      <c r="D36" s="550" t="s">
        <v>1042</v>
      </c>
      <c r="E36" s="550" t="s">
        <v>1042</v>
      </c>
      <c r="F36" s="550" t="s">
        <v>1042</v>
      </c>
      <c r="G36" s="550" t="s">
        <v>1042</v>
      </c>
      <c r="H36" s="550" t="s">
        <v>1042</v>
      </c>
      <c r="I36" s="550" t="s">
        <v>1042</v>
      </c>
      <c r="J36" s="550" t="s">
        <v>1042</v>
      </c>
      <c r="K36" s="550" t="s">
        <v>1042</v>
      </c>
      <c r="L36" s="550">
        <v>2926.1239999999998</v>
      </c>
      <c r="M36" s="539">
        <v>1.5595309095354395E-4</v>
      </c>
      <c r="N36" s="550">
        <v>18</v>
      </c>
      <c r="O36" s="539" t="e">
        <v>#VALUE!</v>
      </c>
      <c r="P36" s="539" t="e">
        <v>#VALUE!</v>
      </c>
      <c r="Q36" s="762"/>
      <c r="V36" s="1045"/>
      <c r="X36" s="370"/>
    </row>
    <row r="37" spans="1:24" s="78" customFormat="1" ht="22.5" customHeight="1">
      <c r="A37" s="78" t="s">
        <v>1294</v>
      </c>
      <c r="B37" s="78" t="s">
        <v>1458</v>
      </c>
      <c r="C37" s="550" t="s">
        <v>1042</v>
      </c>
      <c r="D37" s="550" t="s">
        <v>1042</v>
      </c>
      <c r="E37" s="550" t="s">
        <v>1042</v>
      </c>
      <c r="F37" s="550" t="s">
        <v>1042</v>
      </c>
      <c r="G37" s="550" t="s">
        <v>1042</v>
      </c>
      <c r="H37" s="550" t="s">
        <v>1042</v>
      </c>
      <c r="I37" s="550" t="s">
        <v>1042</v>
      </c>
      <c r="J37" s="550" t="s">
        <v>1042</v>
      </c>
      <c r="K37" s="550" t="s">
        <v>1042</v>
      </c>
      <c r="L37" s="550">
        <v>3964.26143</v>
      </c>
      <c r="M37" s="539">
        <v>2.112825100222739E-4</v>
      </c>
      <c r="N37" s="550">
        <v>16</v>
      </c>
      <c r="O37" s="539" t="e">
        <v>#VALUE!</v>
      </c>
      <c r="P37" s="539" t="e">
        <v>#VALUE!</v>
      </c>
      <c r="Q37" s="762"/>
      <c r="V37" s="1045"/>
      <c r="X37" s="370"/>
    </row>
    <row r="38" spans="1:24" s="78" customFormat="1" ht="22.5" customHeight="1">
      <c r="A38" s="78" t="s">
        <v>1294</v>
      </c>
      <c r="B38" s="78" t="s">
        <v>1462</v>
      </c>
      <c r="C38" s="550" t="s">
        <v>1042</v>
      </c>
      <c r="D38" s="550" t="s">
        <v>1042</v>
      </c>
      <c r="E38" s="550" t="s">
        <v>1042</v>
      </c>
      <c r="F38" s="550" t="s">
        <v>1042</v>
      </c>
      <c r="G38" s="550" t="s">
        <v>1042</v>
      </c>
      <c r="H38" s="550" t="s">
        <v>1042</v>
      </c>
      <c r="I38" s="550" t="s">
        <v>1042</v>
      </c>
      <c r="J38" s="550" t="s">
        <v>1042</v>
      </c>
      <c r="K38" s="550" t="s">
        <v>1042</v>
      </c>
      <c r="L38" s="550" t="s">
        <v>1032</v>
      </c>
      <c r="M38" s="539" t="s">
        <v>1032</v>
      </c>
      <c r="N38" s="550" t="s">
        <v>1032</v>
      </c>
      <c r="O38" s="539" t="e">
        <v>#VALUE!</v>
      </c>
      <c r="P38" s="539" t="e">
        <v>#VALUE!</v>
      </c>
      <c r="Q38" s="762"/>
      <c r="V38" s="1045"/>
      <c r="X38" s="370"/>
    </row>
    <row r="39" spans="1:24" s="196" customFormat="1" ht="22.5" customHeight="1">
      <c r="B39" s="202" t="s">
        <v>1033</v>
      </c>
      <c r="C39" s="370"/>
      <c r="D39" s="539"/>
      <c r="E39" s="78"/>
      <c r="F39" s="370"/>
      <c r="G39" s="539"/>
      <c r="H39" s="78"/>
      <c r="I39" s="370"/>
      <c r="J39" s="539"/>
      <c r="K39" s="78"/>
      <c r="L39" s="370">
        <v>10001.87084</v>
      </c>
      <c r="M39" s="539">
        <v>5.3306786479866163E-4</v>
      </c>
      <c r="N39" s="78"/>
      <c r="O39" s="538">
        <v>0</v>
      </c>
      <c r="P39" s="538">
        <v>0</v>
      </c>
      <c r="Q39" s="761"/>
      <c r="V39" s="1044"/>
      <c r="X39" s="377"/>
    </row>
    <row r="40" spans="1:24" s="78" customFormat="1" ht="12" customHeight="1">
      <c r="Q40" s="762"/>
      <c r="V40" s="1045"/>
      <c r="X40" s="370"/>
    </row>
    <row r="41" spans="1:24" s="196" customFormat="1" ht="22.5" customHeight="1">
      <c r="B41" s="500" t="s">
        <v>1351</v>
      </c>
      <c r="C41" s="497"/>
      <c r="D41" s="497"/>
      <c r="E41" s="497"/>
      <c r="F41" s="497"/>
      <c r="G41" s="497"/>
      <c r="H41" s="497"/>
      <c r="I41" s="497"/>
      <c r="J41" s="497"/>
      <c r="K41" s="497"/>
      <c r="L41" s="497"/>
      <c r="M41" s="497"/>
      <c r="N41" s="497"/>
      <c r="Q41" s="761"/>
      <c r="V41" s="1044"/>
      <c r="X41" s="377"/>
    </row>
    <row r="42" spans="1:24" s="78" customFormat="1" ht="22.5" customHeight="1">
      <c r="A42" s="78" t="s">
        <v>1294</v>
      </c>
      <c r="B42" s="78" t="s">
        <v>904</v>
      </c>
      <c r="C42" s="550">
        <v>24578</v>
      </c>
      <c r="D42" s="539">
        <v>2.5000000000000001E-3</v>
      </c>
      <c r="E42" s="550">
        <v>12</v>
      </c>
      <c r="F42" s="550">
        <v>45829</v>
      </c>
      <c r="G42" s="539">
        <v>3.5999999999999999E-3</v>
      </c>
      <c r="H42" s="550">
        <v>12</v>
      </c>
      <c r="I42" s="550" t="s">
        <v>1032</v>
      </c>
      <c r="J42" s="550" t="s">
        <v>1032</v>
      </c>
      <c r="K42" s="550" t="s">
        <v>1032</v>
      </c>
      <c r="L42" s="550" t="s">
        <v>1032</v>
      </c>
      <c r="M42" s="539" t="s">
        <v>1032</v>
      </c>
      <c r="N42" s="550" t="s">
        <v>1032</v>
      </c>
      <c r="O42" s="539" t="e">
        <v>#VALUE!</v>
      </c>
      <c r="P42" s="539" t="e">
        <v>#VALUE!</v>
      </c>
      <c r="Q42" s="762"/>
      <c r="V42" s="1045"/>
      <c r="X42" s="370"/>
    </row>
    <row r="43" spans="1:24" s="78" customFormat="1" ht="22.5" customHeight="1">
      <c r="A43" s="78" t="s">
        <v>1294</v>
      </c>
      <c r="B43" s="78" t="s">
        <v>1034</v>
      </c>
      <c r="C43" s="550" t="s">
        <v>1032</v>
      </c>
      <c r="D43" s="550" t="s">
        <v>1032</v>
      </c>
      <c r="E43" s="550" t="s">
        <v>1032</v>
      </c>
      <c r="F43" s="550" t="s">
        <v>1032</v>
      </c>
      <c r="G43" s="372" t="s">
        <v>1032</v>
      </c>
      <c r="H43" s="550" t="s">
        <v>1032</v>
      </c>
      <c r="I43" s="550" t="s">
        <v>1032</v>
      </c>
      <c r="J43" s="550" t="s">
        <v>1032</v>
      </c>
      <c r="K43" s="550" t="s">
        <v>1032</v>
      </c>
      <c r="L43" s="550" t="s">
        <v>1032</v>
      </c>
      <c r="M43" s="539" t="s">
        <v>1032</v>
      </c>
      <c r="N43" s="550" t="s">
        <v>1032</v>
      </c>
      <c r="O43" s="539" t="e">
        <v>#VALUE!</v>
      </c>
      <c r="P43" s="539" t="e">
        <v>#VALUE!</v>
      </c>
      <c r="Q43" s="762"/>
      <c r="V43" s="1045"/>
      <c r="X43" s="370"/>
    </row>
    <row r="44" spans="1:24" s="78" customFormat="1" ht="22.5" customHeight="1">
      <c r="A44" s="78" t="s">
        <v>1294</v>
      </c>
      <c r="B44" s="78" t="s">
        <v>906</v>
      </c>
      <c r="C44" s="550">
        <v>64070</v>
      </c>
      <c r="D44" s="539">
        <v>6.4999999999999997E-3</v>
      </c>
      <c r="E44" s="550">
        <v>10</v>
      </c>
      <c r="F44" s="550">
        <v>86305</v>
      </c>
      <c r="G44" s="539">
        <v>6.7000000000000002E-3</v>
      </c>
      <c r="H44" s="550">
        <v>10</v>
      </c>
      <c r="I44" s="550" t="s">
        <v>1032</v>
      </c>
      <c r="J44" s="550" t="s">
        <v>1032</v>
      </c>
      <c r="K44" s="550" t="s">
        <v>1032</v>
      </c>
      <c r="L44" s="550" t="s">
        <v>1032</v>
      </c>
      <c r="M44" s="539" t="s">
        <v>1032</v>
      </c>
      <c r="N44" s="550" t="s">
        <v>1032</v>
      </c>
      <c r="O44" s="539" t="e">
        <v>#VALUE!</v>
      </c>
      <c r="P44" s="539" t="e">
        <v>#VALUE!</v>
      </c>
      <c r="Q44" s="762"/>
      <c r="V44" s="1045"/>
      <c r="X44" s="370"/>
    </row>
    <row r="45" spans="1:24" s="78" customFormat="1" ht="22.5" customHeight="1">
      <c r="A45" s="78" t="s">
        <v>1294</v>
      </c>
      <c r="B45" s="78" t="s">
        <v>903</v>
      </c>
      <c r="C45" s="550">
        <v>3715</v>
      </c>
      <c r="D45" s="539">
        <v>4.0000000000000002E-4</v>
      </c>
      <c r="E45" s="550">
        <v>15</v>
      </c>
      <c r="F45" s="550">
        <v>19958</v>
      </c>
      <c r="G45" s="539">
        <v>1.5E-3</v>
      </c>
      <c r="H45" s="550">
        <v>14</v>
      </c>
      <c r="I45" s="550" t="s">
        <v>1032</v>
      </c>
      <c r="J45" s="550" t="s">
        <v>1032</v>
      </c>
      <c r="K45" s="550" t="s">
        <v>1032</v>
      </c>
      <c r="L45" s="550" t="s">
        <v>1032</v>
      </c>
      <c r="M45" s="539" t="s">
        <v>1032</v>
      </c>
      <c r="N45" s="550" t="s">
        <v>1032</v>
      </c>
      <c r="O45" s="539" t="e">
        <v>#VALUE!</v>
      </c>
      <c r="P45" s="539" t="e">
        <v>#VALUE!</v>
      </c>
      <c r="Q45" s="762"/>
      <c r="V45" s="1045"/>
      <c r="X45" s="370"/>
    </row>
    <row r="46" spans="1:24" s="196" customFormat="1" ht="22.5" customHeight="1">
      <c r="B46" s="202" t="s">
        <v>1033</v>
      </c>
      <c r="C46" s="370">
        <v>92363</v>
      </c>
      <c r="D46" s="539">
        <v>9.3999999999999986E-3</v>
      </c>
      <c r="E46" s="78"/>
      <c r="F46" s="370">
        <v>152092</v>
      </c>
      <c r="G46" s="539">
        <v>1.18E-2</v>
      </c>
      <c r="H46" s="78"/>
      <c r="I46" s="370"/>
      <c r="J46" s="539"/>
      <c r="K46" s="78"/>
      <c r="L46" s="370"/>
      <c r="M46" s="539"/>
      <c r="N46" s="78"/>
      <c r="O46" s="538">
        <v>-1</v>
      </c>
      <c r="P46" s="538">
        <v>-1</v>
      </c>
      <c r="Q46" s="761"/>
      <c r="V46" s="1044"/>
      <c r="X46" s="377"/>
    </row>
    <row r="47" spans="1:24" s="78" customFormat="1" ht="12" customHeight="1">
      <c r="Q47" s="762"/>
      <c r="V47" s="1045"/>
      <c r="X47" s="370"/>
    </row>
    <row r="48" spans="1:24" s="196" customFormat="1" ht="22.5" customHeight="1">
      <c r="B48" s="500" t="s">
        <v>1551</v>
      </c>
      <c r="C48" s="497"/>
      <c r="D48" s="497"/>
      <c r="E48" s="497"/>
      <c r="F48" s="497"/>
      <c r="G48" s="497"/>
      <c r="H48" s="497"/>
      <c r="I48" s="497"/>
      <c r="J48" s="497"/>
      <c r="K48" s="497"/>
      <c r="L48" s="497"/>
      <c r="M48" s="497"/>
      <c r="N48" s="497"/>
      <c r="Q48" s="761"/>
      <c r="V48" s="1044"/>
      <c r="X48" s="377"/>
    </row>
    <row r="49" spans="1:25" s="78" customFormat="1" ht="22.5" customHeight="1">
      <c r="A49" s="78" t="s">
        <v>1294</v>
      </c>
      <c r="B49" s="78" t="s">
        <v>877</v>
      </c>
      <c r="C49" s="550">
        <v>121</v>
      </c>
      <c r="D49" s="539">
        <v>0</v>
      </c>
      <c r="E49" s="550">
        <v>20</v>
      </c>
      <c r="F49" s="550">
        <v>97</v>
      </c>
      <c r="G49" s="539">
        <v>0</v>
      </c>
      <c r="H49" s="550">
        <v>20</v>
      </c>
      <c r="I49" s="370">
        <v>58.458289999999998</v>
      </c>
      <c r="J49" s="539">
        <v>3.9514669441667483E-6</v>
      </c>
      <c r="K49" s="78">
        <v>20</v>
      </c>
      <c r="L49" s="370">
        <v>47.447669999999995</v>
      </c>
      <c r="M49" s="539">
        <v>2.5288097138206506E-6</v>
      </c>
      <c r="N49" s="78">
        <v>21</v>
      </c>
      <c r="O49" s="539">
        <v>-0.51084876288659797</v>
      </c>
      <c r="P49" s="539">
        <v>-0.50943503098742626</v>
      </c>
      <c r="Q49" s="762"/>
      <c r="V49" s="1045"/>
      <c r="X49" s="370"/>
    </row>
    <row r="50" spans="1:25" s="196" customFormat="1" ht="22.5" customHeight="1">
      <c r="B50" s="202" t="s">
        <v>1033</v>
      </c>
      <c r="C50" s="370">
        <v>121</v>
      </c>
      <c r="D50" s="539">
        <v>0</v>
      </c>
      <c r="E50" s="78"/>
      <c r="F50" s="370">
        <v>97</v>
      </c>
      <c r="G50" s="539">
        <v>0</v>
      </c>
      <c r="H50" s="78"/>
      <c r="I50" s="370">
        <v>58.458289999999998</v>
      </c>
      <c r="J50" s="539">
        <v>3.9514669441667483E-6</v>
      </c>
      <c r="K50" s="78"/>
      <c r="L50" s="370">
        <v>47.447669999999995</v>
      </c>
      <c r="M50" s="539">
        <v>2.5288097138206506E-6</v>
      </c>
      <c r="N50" s="78"/>
      <c r="O50" s="538">
        <v>-0.51084876288659797</v>
      </c>
      <c r="P50" s="538">
        <v>-0.50943503098742626</v>
      </c>
      <c r="Q50" s="761"/>
      <c r="V50" s="1044"/>
      <c r="X50" s="377"/>
    </row>
    <row r="51" spans="1:25" s="196" customFormat="1" ht="11.25" customHeight="1">
      <c r="B51" s="202"/>
      <c r="C51" s="370"/>
      <c r="D51" s="539"/>
      <c r="E51" s="78"/>
      <c r="F51" s="370"/>
      <c r="G51" s="539"/>
      <c r="H51" s="78"/>
      <c r="I51" s="370"/>
      <c r="J51" s="539"/>
      <c r="K51" s="78"/>
      <c r="L51" s="370"/>
      <c r="M51" s="539"/>
      <c r="N51" s="78"/>
      <c r="O51" s="538"/>
      <c r="P51" s="538"/>
      <c r="Q51" s="761"/>
      <c r="V51" s="1044"/>
      <c r="X51" s="377"/>
    </row>
    <row r="52" spans="1:25" s="196" customFormat="1" ht="22.5" customHeight="1">
      <c r="B52" s="500" t="s">
        <v>1553</v>
      </c>
      <c r="C52" s="497"/>
      <c r="D52" s="497"/>
      <c r="E52" s="497"/>
      <c r="F52" s="497"/>
      <c r="G52" s="497"/>
      <c r="H52" s="497"/>
      <c r="I52" s="497"/>
      <c r="J52" s="497"/>
      <c r="K52" s="497"/>
      <c r="L52" s="497"/>
      <c r="M52" s="497"/>
      <c r="N52" s="497"/>
      <c r="O52" s="538"/>
      <c r="P52" s="538"/>
      <c r="Q52" s="761"/>
      <c r="V52" s="1044"/>
      <c r="X52" s="377"/>
    </row>
    <row r="53" spans="1:25" s="196" customFormat="1" ht="22.5" customHeight="1">
      <c r="B53" s="78" t="s">
        <v>859</v>
      </c>
      <c r="C53" s="550">
        <v>2999</v>
      </c>
      <c r="D53" s="539">
        <v>2.9999999999999997E-4</v>
      </c>
      <c r="E53" s="550">
        <v>16</v>
      </c>
      <c r="F53" s="550">
        <v>3502</v>
      </c>
      <c r="G53" s="539">
        <v>2.9999999999999997E-4</v>
      </c>
      <c r="H53" s="550">
        <v>17</v>
      </c>
      <c r="I53" s="370">
        <v>3773.0930699999999</v>
      </c>
      <c r="J53" s="539">
        <v>2.9999999999999997E-4</v>
      </c>
      <c r="K53" s="78">
        <v>18</v>
      </c>
      <c r="L53" s="550">
        <v>0</v>
      </c>
      <c r="M53" s="550" t="s">
        <v>1032</v>
      </c>
      <c r="N53" s="550" t="s">
        <v>1042</v>
      </c>
      <c r="O53" s="538"/>
      <c r="P53" s="538"/>
      <c r="Q53" s="761"/>
      <c r="V53" s="1044"/>
      <c r="X53" s="377"/>
    </row>
    <row r="54" spans="1:25" s="196" customFormat="1" ht="22.5" customHeight="1">
      <c r="B54" s="78" t="s">
        <v>860</v>
      </c>
      <c r="C54" s="550" t="s">
        <v>1032</v>
      </c>
      <c r="D54" s="550" t="s">
        <v>1032</v>
      </c>
      <c r="E54" s="550" t="s">
        <v>1032</v>
      </c>
      <c r="F54" s="550" t="s">
        <v>1032</v>
      </c>
      <c r="G54" s="550" t="s">
        <v>1032</v>
      </c>
      <c r="H54" s="550" t="s">
        <v>1032</v>
      </c>
      <c r="I54" s="550">
        <v>5459.9610000000002</v>
      </c>
      <c r="J54" s="539">
        <v>4.0000000000000002E-4</v>
      </c>
      <c r="K54" s="550">
        <v>17</v>
      </c>
      <c r="L54" s="550">
        <v>0</v>
      </c>
      <c r="M54" s="550" t="s">
        <v>1032</v>
      </c>
      <c r="N54" s="550" t="s">
        <v>1042</v>
      </c>
      <c r="O54" s="538"/>
      <c r="P54" s="538"/>
      <c r="Q54" s="761"/>
      <c r="V54" s="1044"/>
      <c r="X54" s="377"/>
    </row>
    <row r="55" spans="1:25" s="196" customFormat="1" ht="22.5" customHeight="1">
      <c r="B55" s="78" t="s">
        <v>863</v>
      </c>
      <c r="C55" s="550">
        <v>2796</v>
      </c>
      <c r="D55" s="539">
        <v>2.9999999999999997E-4</v>
      </c>
      <c r="E55" s="550">
        <v>17</v>
      </c>
      <c r="F55" s="550">
        <v>7905</v>
      </c>
      <c r="G55" s="539">
        <v>5.9999999999999995E-4</v>
      </c>
      <c r="H55" s="550">
        <v>16</v>
      </c>
      <c r="I55" s="550">
        <v>5740.1503400000001</v>
      </c>
      <c r="J55" s="539">
        <v>4.0000000000000002E-4</v>
      </c>
      <c r="K55" s="550">
        <v>16</v>
      </c>
      <c r="L55" s="550">
        <v>0</v>
      </c>
      <c r="M55" s="550" t="s">
        <v>1032</v>
      </c>
      <c r="N55" s="550" t="s">
        <v>1042</v>
      </c>
      <c r="O55" s="538"/>
      <c r="P55" s="538"/>
      <c r="Q55" s="761"/>
      <c r="V55" s="1044"/>
      <c r="X55" s="377"/>
    </row>
    <row r="56" spans="1:25" s="196" customFormat="1" ht="22.5" customHeight="1">
      <c r="B56" s="78" t="s">
        <v>864</v>
      </c>
      <c r="C56" s="550">
        <v>255</v>
      </c>
      <c r="D56" s="539">
        <v>0</v>
      </c>
      <c r="E56" s="550">
        <v>19</v>
      </c>
      <c r="F56" s="550">
        <v>210</v>
      </c>
      <c r="G56" s="539">
        <v>0</v>
      </c>
      <c r="H56" s="550">
        <v>19</v>
      </c>
      <c r="I56" s="550" t="s">
        <v>1032</v>
      </c>
      <c r="J56" s="539" t="s">
        <v>1032</v>
      </c>
      <c r="K56" s="550" t="s">
        <v>1032</v>
      </c>
      <c r="L56" s="550">
        <v>0</v>
      </c>
      <c r="M56" s="550" t="s">
        <v>1032</v>
      </c>
      <c r="N56" s="550" t="s">
        <v>1042</v>
      </c>
      <c r="O56" s="538"/>
      <c r="P56" s="538"/>
      <c r="Q56" s="761"/>
      <c r="V56" s="1044"/>
      <c r="X56" s="377"/>
    </row>
    <row r="57" spans="1:25" s="196" customFormat="1" ht="22.5" customHeight="1">
      <c r="B57" s="202" t="s">
        <v>1033</v>
      </c>
      <c r="C57" s="370">
        <v>6050</v>
      </c>
      <c r="D57" s="539">
        <v>5.9999999999999995E-4</v>
      </c>
      <c r="E57" s="78"/>
      <c r="F57" s="370">
        <v>11617</v>
      </c>
      <c r="G57" s="539">
        <v>8.9999999999999998E-4</v>
      </c>
      <c r="H57" s="78"/>
      <c r="I57" s="370">
        <v>14973.20441</v>
      </c>
      <c r="J57" s="539">
        <v>1E-3</v>
      </c>
      <c r="K57" s="78"/>
      <c r="L57" s="550"/>
      <c r="M57" s="550"/>
      <c r="N57" s="550"/>
      <c r="O57" s="538"/>
      <c r="P57" s="538"/>
      <c r="Q57" s="761"/>
      <c r="V57" s="1044"/>
      <c r="X57" s="377"/>
    </row>
    <row r="58" spans="1:25" s="78" customFormat="1" ht="12" customHeight="1">
      <c r="Q58" s="762"/>
      <c r="V58" s="1045"/>
      <c r="X58" s="370"/>
    </row>
    <row r="59" spans="1:25" s="196" customFormat="1" ht="22.5" customHeight="1">
      <c r="B59" s="500" t="s">
        <v>6</v>
      </c>
      <c r="C59" s="374">
        <v>9795514.070960002</v>
      </c>
      <c r="D59" s="763">
        <v>0.99994090567516836</v>
      </c>
      <c r="E59" s="497"/>
      <c r="F59" s="374">
        <v>12889358.336740004</v>
      </c>
      <c r="G59" s="763">
        <v>0.99999137667519977</v>
      </c>
      <c r="H59" s="497"/>
      <c r="I59" s="374">
        <v>14794072.891409999</v>
      </c>
      <c r="J59" s="763">
        <v>0.99998789166986646</v>
      </c>
      <c r="K59" s="497"/>
      <c r="L59" s="374">
        <v>18762847.097860008</v>
      </c>
      <c r="M59" s="763">
        <v>0.99999999999999956</v>
      </c>
      <c r="N59" s="497"/>
      <c r="O59" s="538">
        <v>0.45568511695249647</v>
      </c>
      <c r="P59" s="538">
        <v>0.4598922993714345</v>
      </c>
      <c r="Q59" s="764"/>
      <c r="V59" s="1044"/>
      <c r="X59" s="377"/>
    </row>
    <row r="60" spans="1:25" s="73" customFormat="1" ht="9.75" customHeight="1" thickBot="1">
      <c r="B60" s="765"/>
      <c r="C60" s="766"/>
      <c r="D60" s="765"/>
      <c r="E60" s="765"/>
      <c r="F60" s="766"/>
      <c r="G60" s="765"/>
      <c r="H60" s="765"/>
      <c r="I60" s="766"/>
      <c r="J60" s="765"/>
      <c r="K60" s="765"/>
      <c r="L60" s="766"/>
      <c r="M60" s="765"/>
      <c r="N60" s="765"/>
      <c r="O60" s="765"/>
      <c r="P60" s="767"/>
    </row>
    <row r="61" spans="1:25" s="141" customFormat="1" ht="11.25" customHeight="1" thickTop="1">
      <c r="B61" s="107" t="s">
        <v>1352</v>
      </c>
      <c r="C61" s="302"/>
      <c r="D61" s="382"/>
      <c r="E61" s="302"/>
      <c r="F61" s="302"/>
      <c r="G61" s="382"/>
      <c r="H61" s="302"/>
      <c r="I61" s="302"/>
      <c r="J61" s="382"/>
      <c r="K61" s="302"/>
      <c r="L61" s="302"/>
      <c r="M61" s="382"/>
      <c r="N61" s="302"/>
      <c r="O61" s="382"/>
      <c r="P61" s="382"/>
      <c r="V61" s="73"/>
      <c r="W61" s="73"/>
      <c r="X61" s="73"/>
      <c r="Y61" s="73"/>
    </row>
    <row r="62" spans="1:25" s="141" customFormat="1" ht="11.25" customHeight="1">
      <c r="B62" s="107" t="s">
        <v>1353</v>
      </c>
      <c r="C62" s="302"/>
      <c r="D62" s="382"/>
      <c r="E62" s="302"/>
      <c r="F62" s="302"/>
      <c r="G62" s="382"/>
      <c r="H62" s="302"/>
      <c r="I62" s="302"/>
      <c r="J62" s="382"/>
      <c r="K62" s="302"/>
      <c r="L62" s="302"/>
      <c r="M62" s="382"/>
      <c r="N62" s="302"/>
      <c r="O62" s="382"/>
      <c r="P62" s="382"/>
      <c r="V62" s="73"/>
      <c r="W62" s="73"/>
      <c r="X62" s="73"/>
      <c r="Y62" s="73"/>
    </row>
    <row r="63" spans="1:25" s="141" customFormat="1" ht="11.25" customHeight="1">
      <c r="A63" s="141" t="s">
        <v>511</v>
      </c>
      <c r="B63" s="107" t="s">
        <v>1354</v>
      </c>
      <c r="C63" s="302"/>
      <c r="D63" s="382"/>
      <c r="E63" s="302"/>
      <c r="F63" s="302"/>
      <c r="G63" s="382"/>
      <c r="H63" s="302"/>
      <c r="I63" s="302"/>
      <c r="J63" s="382"/>
      <c r="K63" s="302"/>
      <c r="L63" s="302"/>
      <c r="M63" s="382"/>
      <c r="N63" s="302"/>
      <c r="O63" s="382"/>
      <c r="P63" s="382"/>
      <c r="V63" s="73"/>
      <c r="W63" s="73"/>
      <c r="X63" s="73"/>
      <c r="Y63" s="73"/>
    </row>
    <row r="64" spans="1:25" s="141" customFormat="1" ht="12" customHeight="1">
      <c r="B64" s="107" t="s">
        <v>1554</v>
      </c>
      <c r="C64" s="302"/>
      <c r="D64" s="382"/>
      <c r="E64" s="302"/>
      <c r="F64" s="302"/>
      <c r="G64" s="382"/>
      <c r="H64" s="302"/>
      <c r="I64" s="302"/>
      <c r="J64" s="382"/>
      <c r="K64" s="302"/>
      <c r="L64" s="302"/>
      <c r="M64" s="382"/>
      <c r="N64" s="302"/>
      <c r="O64" s="382"/>
      <c r="P64" s="382"/>
      <c r="V64" s="73"/>
      <c r="W64" s="73"/>
      <c r="X64" s="73"/>
      <c r="Y64" s="73"/>
    </row>
    <row r="65" spans="2:25" s="141" customFormat="1" ht="10.5" customHeight="1">
      <c r="B65" s="107" t="s">
        <v>1477</v>
      </c>
      <c r="C65" s="302"/>
      <c r="D65" s="382"/>
      <c r="E65" s="302"/>
      <c r="F65" s="302"/>
      <c r="G65" s="382"/>
      <c r="H65" s="302"/>
      <c r="I65" s="302"/>
      <c r="J65" s="382"/>
      <c r="K65" s="302"/>
      <c r="L65" s="302"/>
      <c r="M65" s="382"/>
      <c r="N65" s="302"/>
      <c r="O65" s="382"/>
      <c r="P65" s="382"/>
      <c r="V65" s="73"/>
      <c r="W65" s="73"/>
      <c r="X65" s="73"/>
      <c r="Y65" s="73"/>
    </row>
    <row r="66" spans="2:25" s="141" customFormat="1">
      <c r="C66" s="302"/>
      <c r="D66" s="382"/>
      <c r="E66" s="302"/>
      <c r="F66" s="302"/>
      <c r="G66" s="382"/>
      <c r="H66" s="302"/>
      <c r="I66" s="302"/>
      <c r="J66" s="382"/>
      <c r="K66" s="302"/>
      <c r="L66" s="302"/>
      <c r="M66" s="382"/>
      <c r="N66" s="302"/>
      <c r="O66" s="382"/>
      <c r="P66" s="382"/>
      <c r="V66" s="73"/>
      <c r="W66" s="73"/>
      <c r="X66" s="73"/>
      <c r="Y66" s="73"/>
    </row>
    <row r="67" spans="2:25" s="141" customFormat="1">
      <c r="C67" s="302"/>
      <c r="D67" s="382"/>
      <c r="E67" s="302"/>
      <c r="F67" s="302"/>
      <c r="G67" s="382"/>
      <c r="H67" s="302"/>
      <c r="I67" s="302"/>
      <c r="J67" s="382"/>
      <c r="K67" s="302"/>
      <c r="L67" s="302"/>
      <c r="M67" s="382"/>
      <c r="N67" s="302"/>
      <c r="O67" s="382"/>
      <c r="P67" s="382"/>
      <c r="V67" s="73"/>
      <c r="W67" s="73"/>
      <c r="X67" s="73"/>
      <c r="Y67" s="73"/>
    </row>
    <row r="68" spans="2:25" s="141" customFormat="1">
      <c r="C68" s="302"/>
      <c r="D68" s="382"/>
      <c r="E68" s="302"/>
      <c r="F68" s="302"/>
      <c r="H68" s="302"/>
      <c r="I68" s="302"/>
      <c r="J68" s="382"/>
      <c r="K68" s="302"/>
      <c r="L68" s="302"/>
      <c r="M68" s="382"/>
      <c r="N68" s="302"/>
      <c r="O68" s="382"/>
      <c r="P68" s="382"/>
      <c r="V68" s="73"/>
      <c r="W68" s="73"/>
      <c r="X68" s="73"/>
      <c r="Y68" s="73"/>
    </row>
    <row r="69" spans="2:25" s="141" customFormat="1">
      <c r="C69" s="302"/>
      <c r="D69" s="382"/>
      <c r="E69" s="302"/>
      <c r="F69" s="302"/>
      <c r="H69" s="302"/>
      <c r="I69" s="302"/>
      <c r="J69" s="382"/>
      <c r="K69" s="302"/>
      <c r="L69" s="302"/>
      <c r="M69" s="382"/>
      <c r="N69" s="302"/>
      <c r="O69" s="382"/>
      <c r="P69" s="382"/>
      <c r="V69" s="73"/>
      <c r="W69" s="73"/>
      <c r="X69" s="73"/>
      <c r="Y69" s="73"/>
    </row>
    <row r="70" spans="2:25" s="141" customFormat="1">
      <c r="C70" s="302"/>
      <c r="D70" s="382"/>
      <c r="E70" s="302"/>
      <c r="F70" s="302"/>
      <c r="H70" s="302"/>
      <c r="I70" s="302"/>
      <c r="J70" s="382"/>
      <c r="K70" s="302"/>
      <c r="L70" s="302"/>
      <c r="M70" s="382"/>
      <c r="N70" s="302"/>
      <c r="O70" s="382"/>
      <c r="P70" s="382"/>
      <c r="V70" s="73"/>
      <c r="W70" s="73"/>
      <c r="X70" s="73"/>
      <c r="Y70" s="73"/>
    </row>
    <row r="71" spans="2:25" s="141" customFormat="1">
      <c r="C71" s="302"/>
      <c r="D71" s="382"/>
      <c r="E71" s="302"/>
      <c r="F71" s="302"/>
      <c r="H71" s="302"/>
      <c r="I71" s="302"/>
      <c r="J71" s="382"/>
      <c r="K71" s="302"/>
      <c r="L71" s="302"/>
      <c r="M71" s="382"/>
      <c r="N71" s="302"/>
      <c r="O71" s="382"/>
      <c r="P71" s="382"/>
      <c r="V71" s="73"/>
      <c r="W71" s="73"/>
      <c r="X71" s="73"/>
      <c r="Y71" s="73"/>
    </row>
    <row r="72" spans="2:25" s="141" customFormat="1">
      <c r="C72" s="302"/>
      <c r="D72" s="382"/>
      <c r="E72" s="302"/>
      <c r="F72" s="302"/>
      <c r="H72" s="302"/>
      <c r="I72" s="302"/>
      <c r="J72" s="382"/>
      <c r="K72" s="302"/>
      <c r="L72" s="302"/>
      <c r="M72" s="382"/>
      <c r="N72" s="302"/>
      <c r="O72" s="382"/>
      <c r="P72" s="382"/>
      <c r="V72" s="73"/>
      <c r="W72" s="73"/>
      <c r="X72" s="73"/>
      <c r="Y72" s="73"/>
    </row>
    <row r="73" spans="2:25" s="141" customFormat="1">
      <c r="C73" s="302"/>
      <c r="D73" s="382"/>
      <c r="E73" s="302"/>
      <c r="F73" s="302"/>
      <c r="H73" s="302"/>
      <c r="I73" s="302"/>
      <c r="J73" s="382"/>
      <c r="K73" s="302"/>
      <c r="L73" s="302"/>
      <c r="M73" s="382"/>
      <c r="N73" s="302"/>
      <c r="O73" s="382"/>
      <c r="P73" s="382"/>
      <c r="V73" s="73"/>
      <c r="W73" s="73"/>
      <c r="X73" s="73"/>
      <c r="Y73" s="73"/>
    </row>
    <row r="74" spans="2:25" s="141" customFormat="1">
      <c r="C74" s="302"/>
      <c r="D74" s="382"/>
      <c r="E74" s="302"/>
      <c r="F74" s="302"/>
      <c r="H74" s="302"/>
      <c r="I74" s="302"/>
      <c r="J74" s="382"/>
      <c r="K74" s="302"/>
      <c r="L74" s="302"/>
      <c r="M74" s="382"/>
      <c r="N74" s="302"/>
      <c r="O74" s="382"/>
      <c r="P74" s="382"/>
      <c r="V74" s="73"/>
      <c r="W74" s="73"/>
      <c r="X74" s="73"/>
      <c r="Y74" s="73"/>
    </row>
    <row r="75" spans="2:25" s="141" customFormat="1">
      <c r="C75" s="302"/>
      <c r="D75" s="382"/>
      <c r="E75" s="302"/>
      <c r="F75" s="302"/>
      <c r="H75" s="302"/>
      <c r="I75" s="302"/>
      <c r="J75" s="382"/>
      <c r="K75" s="302"/>
      <c r="L75" s="302"/>
      <c r="M75" s="382"/>
      <c r="N75" s="302"/>
      <c r="O75" s="382"/>
      <c r="P75" s="382"/>
      <c r="V75" s="73"/>
      <c r="W75" s="73"/>
      <c r="X75" s="73"/>
      <c r="Y75" s="73"/>
    </row>
    <row r="76" spans="2:25" s="141" customFormat="1">
      <c r="C76" s="302"/>
      <c r="D76" s="382"/>
      <c r="E76" s="302"/>
      <c r="F76" s="302"/>
      <c r="H76" s="302"/>
      <c r="I76" s="302"/>
      <c r="J76" s="382"/>
      <c r="K76" s="302"/>
      <c r="L76" s="302"/>
      <c r="M76" s="382"/>
      <c r="N76" s="302"/>
      <c r="O76" s="382"/>
      <c r="P76" s="382"/>
      <c r="V76" s="73"/>
      <c r="W76" s="73"/>
      <c r="X76" s="73"/>
      <c r="Y76" s="73"/>
    </row>
    <row r="77" spans="2:25" s="141" customFormat="1">
      <c r="C77" s="302"/>
      <c r="D77" s="382"/>
      <c r="E77" s="302"/>
      <c r="F77" s="302"/>
      <c r="H77" s="302"/>
      <c r="I77" s="302"/>
      <c r="J77" s="382"/>
      <c r="K77" s="302"/>
      <c r="L77" s="302"/>
      <c r="M77" s="382"/>
      <c r="N77" s="302"/>
      <c r="O77" s="382"/>
      <c r="P77" s="382"/>
      <c r="V77" s="73"/>
      <c r="W77" s="73"/>
      <c r="X77" s="73"/>
      <c r="Y77" s="73"/>
    </row>
    <row r="78" spans="2:25" s="141" customFormat="1">
      <c r="C78" s="302"/>
      <c r="D78" s="382"/>
      <c r="E78" s="302"/>
      <c r="F78" s="302"/>
      <c r="H78" s="302"/>
      <c r="I78" s="302"/>
      <c r="J78" s="382"/>
      <c r="K78" s="302"/>
      <c r="L78" s="302"/>
      <c r="M78" s="382"/>
      <c r="N78" s="302"/>
      <c r="O78" s="382"/>
      <c r="P78" s="382"/>
      <c r="V78" s="73"/>
      <c r="W78" s="73"/>
      <c r="X78" s="73"/>
      <c r="Y78" s="73"/>
    </row>
    <row r="79" spans="2:25" s="141" customFormat="1">
      <c r="C79" s="302"/>
      <c r="D79" s="382"/>
      <c r="E79" s="302"/>
      <c r="F79" s="302"/>
      <c r="H79" s="302"/>
      <c r="I79" s="302"/>
      <c r="J79" s="382"/>
      <c r="K79" s="302"/>
      <c r="L79" s="302"/>
      <c r="M79" s="382"/>
      <c r="N79" s="302"/>
      <c r="O79" s="382"/>
      <c r="P79" s="382"/>
      <c r="V79" s="73"/>
      <c r="W79" s="73"/>
      <c r="X79" s="73"/>
      <c r="Y79" s="73"/>
    </row>
    <row r="80" spans="2:25" s="141" customFormat="1">
      <c r="C80" s="302"/>
      <c r="D80" s="382"/>
      <c r="E80" s="302"/>
      <c r="F80" s="302"/>
      <c r="H80" s="302"/>
      <c r="I80" s="302"/>
      <c r="J80" s="382"/>
      <c r="K80" s="302"/>
      <c r="L80" s="302"/>
      <c r="M80" s="382"/>
      <c r="N80" s="302"/>
      <c r="O80" s="382"/>
      <c r="P80" s="382"/>
      <c r="V80" s="73"/>
      <c r="W80" s="73"/>
      <c r="X80" s="73"/>
      <c r="Y80" s="73"/>
    </row>
    <row r="81" spans="2:25" s="141" customFormat="1">
      <c r="B81" s="540"/>
      <c r="C81" s="302"/>
      <c r="D81" s="382"/>
      <c r="E81" s="302"/>
      <c r="F81" s="302"/>
      <c r="H81" s="302"/>
      <c r="I81" s="302"/>
      <c r="J81" s="382"/>
      <c r="K81" s="302"/>
      <c r="L81" s="302"/>
      <c r="M81" s="382"/>
      <c r="N81" s="302"/>
      <c r="O81" s="382"/>
      <c r="P81" s="382"/>
      <c r="V81" s="73"/>
      <c r="W81" s="73"/>
      <c r="X81" s="73"/>
      <c r="Y81" s="73"/>
    </row>
    <row r="82" spans="2:25" s="141" customFormat="1">
      <c r="B82" s="540"/>
      <c r="C82" s="302"/>
      <c r="D82" s="382"/>
      <c r="E82" s="302"/>
      <c r="F82" s="302"/>
      <c r="H82" s="302"/>
      <c r="I82" s="302"/>
      <c r="J82" s="382"/>
      <c r="K82" s="302"/>
      <c r="L82" s="302"/>
      <c r="M82" s="382"/>
      <c r="N82" s="302"/>
      <c r="O82" s="382"/>
      <c r="P82" s="382"/>
      <c r="V82" s="73"/>
      <c r="W82" s="73"/>
      <c r="X82" s="73"/>
      <c r="Y82" s="73"/>
    </row>
    <row r="83" spans="2:25" s="141" customFormat="1">
      <c r="B83" s="540"/>
      <c r="C83" s="302"/>
      <c r="D83" s="382"/>
      <c r="E83" s="302"/>
      <c r="F83" s="302"/>
      <c r="H83" s="302"/>
      <c r="I83" s="302"/>
      <c r="J83" s="382"/>
      <c r="K83" s="302"/>
      <c r="L83" s="302"/>
      <c r="M83" s="382"/>
      <c r="N83" s="302"/>
      <c r="O83" s="382"/>
      <c r="P83" s="382"/>
      <c r="V83" s="73"/>
      <c r="W83" s="73"/>
      <c r="X83" s="73"/>
      <c r="Y83" s="73"/>
    </row>
    <row r="84" spans="2:25" s="141" customFormat="1">
      <c r="B84" s="540"/>
      <c r="C84" s="302"/>
      <c r="D84" s="382"/>
      <c r="E84" s="302"/>
      <c r="F84" s="302"/>
      <c r="H84" s="302"/>
      <c r="I84" s="302"/>
      <c r="J84" s="382"/>
      <c r="K84" s="302"/>
      <c r="L84" s="302"/>
      <c r="M84" s="382"/>
      <c r="N84" s="302"/>
      <c r="O84" s="382"/>
      <c r="P84" s="382"/>
      <c r="V84" s="73"/>
      <c r="W84" s="73"/>
      <c r="X84" s="73"/>
      <c r="Y84" s="73"/>
    </row>
    <row r="85" spans="2:25" s="141" customFormat="1">
      <c r="B85" s="540"/>
      <c r="C85" s="302"/>
      <c r="D85" s="382"/>
      <c r="E85" s="302"/>
      <c r="F85" s="302"/>
      <c r="H85" s="302"/>
      <c r="I85" s="302"/>
      <c r="J85" s="382"/>
      <c r="K85" s="302"/>
      <c r="L85" s="302"/>
      <c r="M85" s="382"/>
      <c r="N85" s="302"/>
      <c r="O85" s="382"/>
      <c r="P85" s="382"/>
      <c r="V85" s="73"/>
      <c r="W85" s="73"/>
      <c r="X85" s="73"/>
      <c r="Y85" s="73"/>
    </row>
    <row r="86" spans="2:25" s="141" customFormat="1">
      <c r="B86" s="540"/>
      <c r="C86" s="302"/>
      <c r="D86" s="382"/>
      <c r="E86" s="302"/>
      <c r="F86" s="302"/>
      <c r="H86" s="302"/>
      <c r="I86" s="302"/>
      <c r="J86" s="382"/>
      <c r="K86" s="302"/>
      <c r="L86" s="302"/>
      <c r="M86" s="382"/>
      <c r="N86" s="302"/>
      <c r="O86" s="382"/>
      <c r="P86" s="382"/>
      <c r="V86" s="73"/>
      <c r="W86" s="73"/>
      <c r="X86" s="73"/>
      <c r="Y86" s="73"/>
    </row>
    <row r="87" spans="2:25" s="141" customFormat="1">
      <c r="B87" s="540"/>
      <c r="C87" s="302"/>
      <c r="D87" s="382"/>
      <c r="E87" s="302"/>
      <c r="F87" s="302"/>
      <c r="H87" s="302"/>
      <c r="I87" s="302"/>
      <c r="J87" s="382"/>
      <c r="K87" s="302"/>
      <c r="L87" s="302"/>
      <c r="M87" s="382"/>
      <c r="N87" s="302"/>
      <c r="O87" s="382"/>
      <c r="P87" s="382"/>
      <c r="V87" s="73"/>
      <c r="W87" s="73"/>
      <c r="X87" s="73"/>
      <c r="Y87" s="73"/>
    </row>
    <row r="88" spans="2:25">
      <c r="B88" s="132"/>
      <c r="C88" s="142"/>
      <c r="D88" s="285"/>
      <c r="E88" s="142"/>
      <c r="F88" s="142"/>
      <c r="H88" s="142"/>
      <c r="I88" s="142"/>
      <c r="J88" s="285"/>
      <c r="K88" s="142"/>
      <c r="L88" s="142"/>
      <c r="M88" s="285"/>
      <c r="N88" s="142"/>
      <c r="O88" s="285"/>
      <c r="P88" s="285"/>
    </row>
    <row r="89" spans="2:25">
      <c r="B89" s="132"/>
      <c r="C89" s="142"/>
      <c r="D89" s="285"/>
      <c r="E89" s="142"/>
      <c r="F89" s="142"/>
      <c r="H89" s="142"/>
      <c r="I89" s="142"/>
      <c r="J89" s="285"/>
      <c r="K89" s="142"/>
      <c r="L89" s="142"/>
      <c r="M89" s="285"/>
      <c r="N89" s="142"/>
      <c r="O89" s="285"/>
      <c r="P89" s="285"/>
    </row>
    <row r="90" spans="2:25">
      <c r="B90" s="132"/>
      <c r="C90" s="142"/>
      <c r="D90" s="285"/>
      <c r="E90" s="142"/>
      <c r="F90" s="142"/>
      <c r="H90" s="142"/>
      <c r="I90" s="142"/>
      <c r="J90" s="285"/>
      <c r="K90" s="142"/>
      <c r="L90" s="142"/>
      <c r="M90" s="285"/>
      <c r="N90" s="142"/>
      <c r="O90" s="285"/>
      <c r="P90" s="285"/>
    </row>
    <row r="91" spans="2:25">
      <c r="B91" s="132"/>
      <c r="C91" s="142"/>
      <c r="D91" s="285"/>
      <c r="E91" s="142"/>
      <c r="F91" s="142"/>
      <c r="H91" s="142"/>
      <c r="I91" s="142"/>
      <c r="J91" s="285"/>
      <c r="K91" s="142"/>
      <c r="L91" s="142"/>
      <c r="M91" s="285"/>
      <c r="N91" s="142"/>
      <c r="O91" s="285"/>
      <c r="P91" s="285"/>
    </row>
    <row r="92" spans="2:25">
      <c r="B92" s="132"/>
      <c r="C92" s="142"/>
      <c r="D92" s="285"/>
      <c r="E92" s="142"/>
      <c r="F92" s="142"/>
      <c r="H92" s="142"/>
      <c r="I92" s="142"/>
      <c r="J92" s="285"/>
      <c r="K92" s="142"/>
      <c r="L92" s="142"/>
      <c r="M92" s="285"/>
      <c r="N92" s="142"/>
      <c r="O92" s="285"/>
      <c r="P92" s="285"/>
    </row>
    <row r="93" spans="2:25">
      <c r="B93" s="132"/>
      <c r="C93" s="142"/>
      <c r="D93" s="285"/>
      <c r="E93" s="142"/>
      <c r="F93" s="142"/>
      <c r="H93" s="142"/>
      <c r="I93" s="142"/>
      <c r="J93" s="285"/>
      <c r="K93" s="142"/>
      <c r="L93" s="142"/>
      <c r="M93" s="285"/>
      <c r="N93" s="142"/>
      <c r="O93" s="285"/>
      <c r="P93" s="285"/>
    </row>
    <row r="94" spans="2:25">
      <c r="B94" s="132"/>
      <c r="C94" s="142"/>
      <c r="D94" s="285"/>
      <c r="E94" s="142"/>
      <c r="F94" s="142"/>
      <c r="H94" s="142"/>
      <c r="I94" s="142"/>
      <c r="J94" s="285"/>
      <c r="K94" s="142"/>
      <c r="L94" s="142"/>
      <c r="M94" s="285"/>
      <c r="N94" s="142"/>
      <c r="O94" s="285"/>
      <c r="P94" s="285"/>
    </row>
    <row r="95" spans="2:25">
      <c r="B95" s="132"/>
      <c r="C95" s="142"/>
      <c r="D95" s="285"/>
      <c r="E95" s="142"/>
      <c r="F95" s="142"/>
      <c r="H95" s="142"/>
      <c r="I95" s="142"/>
      <c r="J95" s="285"/>
      <c r="K95" s="142"/>
      <c r="L95" s="142"/>
      <c r="M95" s="285"/>
      <c r="N95" s="142"/>
      <c r="O95" s="285"/>
      <c r="P95" s="285"/>
    </row>
    <row r="96" spans="2:25">
      <c r="B96" s="132"/>
      <c r="C96" s="142"/>
      <c r="D96" s="285"/>
      <c r="E96" s="142"/>
      <c r="F96" s="142"/>
      <c r="H96" s="142"/>
      <c r="I96" s="142"/>
      <c r="J96" s="285"/>
      <c r="K96" s="142"/>
      <c r="L96" s="142"/>
      <c r="M96" s="285"/>
      <c r="N96" s="142"/>
      <c r="O96" s="285"/>
      <c r="P96" s="285"/>
    </row>
    <row r="97" spans="2:16">
      <c r="B97" s="132"/>
      <c r="C97" s="142"/>
      <c r="D97" s="285"/>
      <c r="E97" s="142"/>
      <c r="F97" s="142"/>
      <c r="H97" s="142"/>
      <c r="I97" s="142"/>
      <c r="J97" s="285"/>
      <c r="K97" s="142"/>
      <c r="L97" s="142"/>
      <c r="M97" s="285"/>
      <c r="N97" s="142"/>
      <c r="O97" s="285"/>
      <c r="P97" s="285"/>
    </row>
    <row r="98" spans="2:16">
      <c r="B98" s="132"/>
      <c r="C98" s="142"/>
      <c r="D98" s="285"/>
      <c r="E98" s="142"/>
      <c r="F98" s="142"/>
      <c r="H98" s="142"/>
      <c r="I98" s="142"/>
      <c r="J98" s="285"/>
      <c r="K98" s="142"/>
      <c r="L98" s="142"/>
      <c r="M98" s="285"/>
      <c r="N98" s="142"/>
      <c r="O98" s="285"/>
      <c r="P98" s="285"/>
    </row>
    <row r="99" spans="2:16">
      <c r="B99" s="132"/>
      <c r="C99" s="142"/>
      <c r="D99" s="285"/>
      <c r="E99" s="142"/>
      <c r="F99" s="142"/>
      <c r="H99" s="142"/>
      <c r="I99" s="142"/>
      <c r="J99" s="285"/>
      <c r="K99" s="142"/>
      <c r="L99" s="142"/>
      <c r="M99" s="285"/>
      <c r="N99" s="142"/>
      <c r="O99" s="285"/>
      <c r="P99" s="285"/>
    </row>
    <row r="100" spans="2:16">
      <c r="B100" s="132"/>
      <c r="C100" s="142"/>
      <c r="D100" s="285"/>
      <c r="E100" s="142"/>
      <c r="F100" s="142"/>
      <c r="H100" s="142"/>
      <c r="I100" s="142"/>
      <c r="J100" s="285"/>
      <c r="K100" s="142"/>
      <c r="L100" s="142"/>
      <c r="M100" s="285"/>
      <c r="N100" s="142"/>
      <c r="O100" s="285"/>
      <c r="P100" s="285"/>
    </row>
    <row r="101" spans="2:16">
      <c r="B101" s="132"/>
      <c r="C101" s="142"/>
      <c r="D101" s="285"/>
      <c r="E101" s="142"/>
      <c r="F101" s="142"/>
      <c r="H101" s="142"/>
      <c r="I101" s="142"/>
      <c r="J101" s="285"/>
      <c r="K101" s="142"/>
      <c r="L101" s="142"/>
      <c r="M101" s="285"/>
      <c r="N101" s="142"/>
      <c r="O101" s="285"/>
      <c r="P101" s="285"/>
    </row>
    <row r="102" spans="2:16">
      <c r="B102" s="132"/>
      <c r="C102" s="142"/>
      <c r="D102" s="285"/>
      <c r="E102" s="142"/>
      <c r="F102" s="142"/>
      <c r="H102" s="142"/>
      <c r="I102" s="142"/>
      <c r="J102" s="285"/>
      <c r="K102" s="142"/>
      <c r="L102" s="142"/>
      <c r="M102" s="285"/>
      <c r="N102" s="142"/>
      <c r="O102" s="285"/>
      <c r="P102" s="285"/>
    </row>
    <row r="103" spans="2:16">
      <c r="B103" s="132"/>
      <c r="C103" s="142"/>
      <c r="D103" s="285"/>
      <c r="E103" s="142"/>
      <c r="F103" s="142"/>
      <c r="H103" s="142"/>
      <c r="I103" s="142"/>
      <c r="J103" s="285"/>
      <c r="K103" s="142"/>
      <c r="L103" s="142"/>
      <c r="M103" s="285"/>
      <c r="N103" s="142"/>
      <c r="O103" s="285"/>
      <c r="P103" s="285"/>
    </row>
    <row r="104" spans="2:16">
      <c r="B104" s="132"/>
      <c r="C104" s="142"/>
      <c r="D104" s="285"/>
      <c r="E104" s="142"/>
      <c r="F104" s="142"/>
      <c r="H104" s="142"/>
      <c r="I104" s="142"/>
      <c r="J104" s="285"/>
      <c r="K104" s="142"/>
      <c r="L104" s="142"/>
      <c r="M104" s="285"/>
      <c r="N104" s="142"/>
      <c r="O104" s="285"/>
      <c r="P104" s="285"/>
    </row>
    <row r="105" spans="2:16">
      <c r="B105" s="132"/>
      <c r="C105" s="142"/>
      <c r="D105" s="285"/>
      <c r="E105" s="142"/>
      <c r="F105" s="142"/>
      <c r="H105" s="142"/>
      <c r="I105" s="142"/>
      <c r="J105" s="285"/>
      <c r="K105" s="142"/>
      <c r="L105" s="142"/>
      <c r="M105" s="285"/>
      <c r="N105" s="142"/>
      <c r="O105" s="285"/>
      <c r="P105" s="285"/>
    </row>
    <row r="106" spans="2:16">
      <c r="B106" s="132"/>
      <c r="C106" s="142"/>
      <c r="D106" s="285"/>
      <c r="E106" s="142"/>
      <c r="F106" s="142"/>
      <c r="H106" s="142"/>
      <c r="I106" s="142"/>
      <c r="J106" s="285"/>
      <c r="K106" s="142"/>
      <c r="L106" s="142"/>
      <c r="M106" s="285"/>
      <c r="N106" s="142"/>
      <c r="O106" s="285"/>
      <c r="P106" s="285"/>
    </row>
    <row r="107" spans="2:16">
      <c r="B107" s="132"/>
      <c r="C107" s="142"/>
      <c r="D107" s="285"/>
      <c r="E107" s="142"/>
      <c r="F107" s="142"/>
      <c r="H107" s="142"/>
      <c r="I107" s="142"/>
      <c r="J107" s="285"/>
      <c r="K107" s="142"/>
      <c r="L107" s="142"/>
      <c r="M107" s="285"/>
      <c r="N107" s="142"/>
      <c r="O107" s="285"/>
      <c r="P107" s="285"/>
    </row>
    <row r="108" spans="2:16">
      <c r="B108" s="132"/>
      <c r="C108" s="142"/>
      <c r="D108" s="285"/>
      <c r="E108" s="142"/>
      <c r="F108" s="142"/>
      <c r="H108" s="142"/>
      <c r="I108" s="142"/>
      <c r="J108" s="285"/>
      <c r="K108" s="142"/>
      <c r="L108" s="142"/>
      <c r="M108" s="285"/>
      <c r="N108" s="142"/>
      <c r="O108" s="285"/>
      <c r="P108" s="285"/>
    </row>
    <row r="109" spans="2:16">
      <c r="B109" s="132"/>
      <c r="C109" s="142"/>
      <c r="D109" s="285"/>
      <c r="E109" s="142"/>
      <c r="F109" s="142"/>
      <c r="H109" s="142"/>
      <c r="I109" s="142"/>
      <c r="J109" s="285"/>
      <c r="K109" s="142"/>
      <c r="L109" s="142"/>
      <c r="M109" s="285"/>
      <c r="N109" s="142"/>
      <c r="O109" s="285"/>
      <c r="P109" s="285"/>
    </row>
    <row r="110" spans="2:16">
      <c r="B110" s="132"/>
      <c r="C110" s="142"/>
      <c r="D110" s="285"/>
      <c r="E110" s="142"/>
      <c r="F110" s="142"/>
      <c r="H110" s="142"/>
      <c r="I110" s="142"/>
      <c r="J110" s="285"/>
      <c r="K110" s="142"/>
      <c r="L110" s="142"/>
      <c r="M110" s="285"/>
      <c r="N110" s="142"/>
      <c r="O110" s="285"/>
      <c r="P110" s="285"/>
    </row>
    <row r="111" spans="2:16">
      <c r="B111" s="132"/>
      <c r="C111" s="142"/>
      <c r="D111" s="285"/>
      <c r="E111" s="142"/>
      <c r="F111" s="142"/>
      <c r="H111" s="142"/>
      <c r="I111" s="142"/>
      <c r="J111" s="285"/>
      <c r="K111" s="142"/>
      <c r="L111" s="142"/>
      <c r="M111" s="285"/>
      <c r="N111" s="142"/>
      <c r="O111" s="285"/>
      <c r="P111" s="285"/>
    </row>
    <row r="112" spans="2:16">
      <c r="B112" s="132"/>
      <c r="C112" s="142"/>
      <c r="D112" s="285"/>
      <c r="E112" s="142"/>
      <c r="F112" s="142"/>
      <c r="H112" s="142"/>
      <c r="I112" s="142"/>
      <c r="J112" s="285"/>
      <c r="K112" s="142"/>
      <c r="L112" s="142"/>
      <c r="M112" s="285"/>
      <c r="N112" s="142"/>
      <c r="O112" s="285"/>
      <c r="P112" s="285"/>
    </row>
    <row r="113" spans="2:16">
      <c r="B113" s="132"/>
      <c r="C113" s="142"/>
      <c r="D113" s="285"/>
      <c r="E113" s="142"/>
      <c r="F113" s="142"/>
      <c r="H113" s="142"/>
      <c r="I113" s="142"/>
      <c r="J113" s="285"/>
      <c r="K113" s="142"/>
      <c r="L113" s="142"/>
      <c r="M113" s="285"/>
      <c r="N113" s="142"/>
      <c r="O113" s="285"/>
      <c r="P113" s="285"/>
    </row>
    <row r="114" spans="2:16">
      <c r="B114" s="132"/>
      <c r="C114" s="142"/>
      <c r="D114" s="285"/>
      <c r="E114" s="142"/>
      <c r="F114" s="142"/>
      <c r="H114" s="142"/>
      <c r="I114" s="142"/>
      <c r="J114" s="285"/>
      <c r="K114" s="142"/>
      <c r="L114" s="142"/>
      <c r="M114" s="285"/>
      <c r="N114" s="142"/>
      <c r="O114" s="285"/>
      <c r="P114" s="285"/>
    </row>
    <row r="115" spans="2:16">
      <c r="B115" s="132"/>
      <c r="C115" s="142"/>
      <c r="D115" s="285"/>
      <c r="E115" s="142"/>
      <c r="F115" s="142"/>
      <c r="H115" s="142"/>
      <c r="I115" s="142"/>
      <c r="J115" s="285"/>
      <c r="K115" s="142"/>
      <c r="L115" s="142"/>
      <c r="M115" s="285"/>
      <c r="N115" s="142"/>
      <c r="O115" s="285"/>
      <c r="P115" s="285"/>
    </row>
    <row r="116" spans="2:16">
      <c r="B116" s="132"/>
      <c r="C116" s="142"/>
      <c r="D116" s="285"/>
      <c r="E116" s="142"/>
      <c r="F116" s="142"/>
      <c r="H116" s="142"/>
      <c r="I116" s="142"/>
      <c r="J116" s="285"/>
      <c r="K116" s="142"/>
      <c r="L116" s="142"/>
      <c r="M116" s="285"/>
      <c r="N116" s="142"/>
      <c r="O116" s="285"/>
      <c r="P116" s="285"/>
    </row>
    <row r="117" spans="2:16">
      <c r="B117" s="132"/>
      <c r="C117" s="142"/>
      <c r="D117" s="285"/>
      <c r="E117" s="142"/>
      <c r="F117" s="142"/>
      <c r="H117" s="142"/>
      <c r="I117" s="142"/>
      <c r="J117" s="285"/>
      <c r="K117" s="142"/>
      <c r="L117" s="142"/>
      <c r="M117" s="285"/>
      <c r="N117" s="142"/>
      <c r="O117" s="285"/>
      <c r="P117" s="285"/>
    </row>
    <row r="118" spans="2:16">
      <c r="B118" s="132"/>
      <c r="C118" s="142"/>
      <c r="D118" s="285"/>
      <c r="E118" s="142"/>
      <c r="F118" s="142"/>
      <c r="H118" s="142"/>
      <c r="I118" s="142"/>
      <c r="J118" s="285"/>
      <c r="K118" s="142"/>
      <c r="L118" s="142"/>
      <c r="M118" s="285"/>
      <c r="N118" s="142"/>
      <c r="O118" s="285"/>
      <c r="P118" s="285"/>
    </row>
    <row r="119" spans="2:16">
      <c r="B119" s="132"/>
      <c r="C119" s="142"/>
      <c r="D119" s="285"/>
      <c r="E119" s="142"/>
      <c r="F119" s="142"/>
      <c r="H119" s="142"/>
      <c r="I119" s="142"/>
      <c r="J119" s="285"/>
      <c r="K119" s="142"/>
      <c r="L119" s="142"/>
      <c r="M119" s="285"/>
      <c r="N119" s="142"/>
      <c r="O119" s="285"/>
      <c r="P119" s="285"/>
    </row>
    <row r="120" spans="2:16">
      <c r="B120" s="132"/>
      <c r="C120" s="142"/>
      <c r="D120" s="285"/>
      <c r="E120" s="142"/>
      <c r="F120" s="142"/>
      <c r="H120" s="142"/>
      <c r="I120" s="142"/>
      <c r="J120" s="285"/>
      <c r="K120" s="142"/>
      <c r="L120" s="142"/>
      <c r="M120" s="285"/>
      <c r="N120" s="142"/>
      <c r="O120" s="285"/>
      <c r="P120" s="285"/>
    </row>
    <row r="121" spans="2:16">
      <c r="B121" s="132"/>
      <c r="C121" s="142"/>
      <c r="D121" s="285"/>
      <c r="E121" s="142"/>
      <c r="F121" s="142"/>
      <c r="H121" s="142"/>
      <c r="I121" s="142"/>
      <c r="J121" s="285"/>
      <c r="K121" s="142"/>
      <c r="L121" s="142"/>
      <c r="M121" s="285"/>
      <c r="N121" s="142"/>
      <c r="O121" s="285"/>
      <c r="P121" s="285"/>
    </row>
    <row r="122" spans="2:16">
      <c r="B122" s="132"/>
      <c r="C122" s="142"/>
      <c r="D122" s="285"/>
      <c r="E122" s="142"/>
      <c r="F122" s="142"/>
      <c r="H122" s="142"/>
      <c r="I122" s="142"/>
      <c r="J122" s="285"/>
      <c r="K122" s="142"/>
      <c r="L122" s="142"/>
      <c r="M122" s="285"/>
      <c r="N122" s="142"/>
      <c r="O122" s="285"/>
      <c r="P122" s="285"/>
    </row>
    <row r="123" spans="2:16">
      <c r="B123" s="132"/>
      <c r="C123" s="142"/>
      <c r="D123" s="285"/>
      <c r="E123" s="142"/>
      <c r="F123" s="142"/>
      <c r="H123" s="142"/>
      <c r="I123" s="142"/>
      <c r="J123" s="285"/>
      <c r="K123" s="142"/>
      <c r="L123" s="142"/>
      <c r="M123" s="285"/>
      <c r="N123" s="142"/>
      <c r="O123" s="285"/>
      <c r="P123" s="285"/>
    </row>
    <row r="124" spans="2:16">
      <c r="B124" s="132"/>
      <c r="C124" s="142"/>
      <c r="D124" s="285"/>
      <c r="E124" s="142"/>
      <c r="F124" s="142"/>
      <c r="H124" s="142"/>
      <c r="I124" s="142"/>
      <c r="J124" s="285"/>
      <c r="K124" s="142"/>
      <c r="L124" s="142"/>
      <c r="M124" s="285"/>
      <c r="N124" s="142"/>
      <c r="O124" s="285"/>
      <c r="P124" s="285"/>
    </row>
    <row r="125" spans="2:16">
      <c r="B125" s="132"/>
      <c r="C125" s="142"/>
      <c r="D125" s="285"/>
      <c r="E125" s="142"/>
      <c r="F125" s="142"/>
      <c r="H125" s="142"/>
      <c r="I125" s="142"/>
      <c r="J125" s="285"/>
      <c r="K125" s="142"/>
      <c r="L125" s="142"/>
      <c r="M125" s="285"/>
      <c r="N125" s="142"/>
      <c r="O125" s="285"/>
      <c r="P125" s="285"/>
    </row>
    <row r="126" spans="2:16">
      <c r="B126" s="132"/>
      <c r="C126" s="142"/>
      <c r="D126" s="285"/>
      <c r="E126" s="142"/>
      <c r="F126" s="142"/>
      <c r="H126" s="142"/>
      <c r="I126" s="142"/>
      <c r="J126" s="285"/>
      <c r="K126" s="142"/>
      <c r="L126" s="142"/>
      <c r="M126" s="285"/>
      <c r="N126" s="142"/>
      <c r="O126" s="285"/>
      <c r="P126" s="285"/>
    </row>
    <row r="127" spans="2:16">
      <c r="B127" s="132"/>
      <c r="C127" s="142"/>
      <c r="D127" s="285"/>
      <c r="E127" s="142"/>
      <c r="F127" s="142"/>
      <c r="H127" s="142"/>
      <c r="I127" s="142"/>
      <c r="J127" s="285"/>
      <c r="K127" s="142"/>
      <c r="L127" s="142"/>
      <c r="M127" s="285"/>
      <c r="N127" s="142"/>
      <c r="O127" s="285"/>
      <c r="P127" s="285"/>
    </row>
    <row r="128" spans="2:16">
      <c r="B128" s="132"/>
      <c r="C128" s="142"/>
      <c r="D128" s="285"/>
      <c r="E128" s="142"/>
      <c r="F128" s="142"/>
      <c r="H128" s="142"/>
      <c r="I128" s="142"/>
      <c r="J128" s="285"/>
      <c r="K128" s="142"/>
      <c r="L128" s="142"/>
      <c r="M128" s="285"/>
      <c r="N128" s="142"/>
      <c r="O128" s="285"/>
      <c r="P128" s="285"/>
    </row>
    <row r="129" spans="2:16">
      <c r="B129" s="132"/>
      <c r="C129" s="142"/>
      <c r="D129" s="285"/>
      <c r="E129" s="142"/>
      <c r="F129" s="142"/>
      <c r="H129" s="142"/>
      <c r="I129" s="142"/>
      <c r="J129" s="285"/>
      <c r="K129" s="142"/>
      <c r="L129" s="142"/>
      <c r="M129" s="285"/>
      <c r="N129" s="142"/>
      <c r="O129" s="285"/>
      <c r="P129" s="285"/>
    </row>
    <row r="130" spans="2:16">
      <c r="B130" s="132"/>
      <c r="C130" s="142"/>
      <c r="D130" s="285"/>
      <c r="E130" s="142"/>
      <c r="F130" s="142"/>
      <c r="H130" s="142"/>
      <c r="I130" s="142"/>
      <c r="J130" s="285"/>
      <c r="K130" s="142"/>
      <c r="L130" s="142"/>
      <c r="M130" s="285"/>
      <c r="N130" s="142"/>
      <c r="O130" s="285"/>
      <c r="P130" s="285"/>
    </row>
    <row r="131" spans="2:16">
      <c r="B131" s="132"/>
      <c r="C131" s="142"/>
      <c r="D131" s="285"/>
      <c r="E131" s="142"/>
      <c r="F131" s="142"/>
      <c r="H131" s="142"/>
      <c r="I131" s="142"/>
      <c r="J131" s="285"/>
      <c r="K131" s="142"/>
      <c r="L131" s="142"/>
      <c r="M131" s="285"/>
      <c r="N131" s="142"/>
      <c r="O131" s="285"/>
      <c r="P131" s="285"/>
    </row>
    <row r="132" spans="2:16">
      <c r="B132" s="132"/>
      <c r="C132" s="142"/>
      <c r="E132" s="142"/>
      <c r="F132" s="142"/>
      <c r="H132" s="142"/>
      <c r="I132" s="142"/>
      <c r="J132" s="285"/>
      <c r="K132" s="142"/>
      <c r="L132" s="142"/>
      <c r="M132" s="285"/>
      <c r="N132" s="142"/>
      <c r="O132" s="285"/>
      <c r="P132" s="285"/>
    </row>
    <row r="133" spans="2:16">
      <c r="B133" s="132"/>
      <c r="C133" s="142"/>
      <c r="E133" s="142"/>
      <c r="F133" s="142"/>
      <c r="H133" s="142"/>
      <c r="I133" s="142"/>
      <c r="J133" s="285"/>
      <c r="K133" s="142"/>
      <c r="L133" s="142"/>
      <c r="M133" s="285"/>
      <c r="N133" s="142"/>
      <c r="O133" s="285"/>
      <c r="P133" s="285"/>
    </row>
    <row r="134" spans="2:16">
      <c r="B134" s="132"/>
      <c r="C134" s="142"/>
      <c r="E134" s="142"/>
      <c r="F134" s="142"/>
      <c r="H134" s="142"/>
      <c r="I134" s="142"/>
      <c r="J134" s="285"/>
      <c r="K134" s="142"/>
      <c r="L134" s="142"/>
      <c r="M134" s="285"/>
      <c r="N134" s="142"/>
      <c r="O134" s="285"/>
      <c r="P134" s="285"/>
    </row>
    <row r="135" spans="2:16">
      <c r="B135" s="132"/>
      <c r="C135" s="142"/>
      <c r="E135" s="142"/>
      <c r="F135" s="142"/>
      <c r="H135" s="142"/>
      <c r="I135" s="142"/>
      <c r="J135" s="285"/>
      <c r="K135" s="142"/>
      <c r="L135" s="142"/>
      <c r="M135" s="285"/>
      <c r="N135" s="142"/>
      <c r="O135" s="285"/>
      <c r="P135" s="285"/>
    </row>
    <row r="136" spans="2:16">
      <c r="B136" s="132"/>
      <c r="C136" s="142"/>
      <c r="E136" s="142"/>
      <c r="F136" s="142"/>
      <c r="H136" s="142"/>
      <c r="I136" s="142"/>
      <c r="K136" s="142"/>
      <c r="L136" s="142"/>
      <c r="N136" s="142"/>
      <c r="O136" s="285"/>
      <c r="P136" s="285"/>
    </row>
    <row r="137" spans="2:16">
      <c r="B137" s="132"/>
      <c r="C137" s="142"/>
      <c r="E137" s="142"/>
      <c r="F137" s="142"/>
      <c r="H137" s="142"/>
      <c r="I137" s="142"/>
      <c r="K137" s="142"/>
      <c r="L137" s="142"/>
      <c r="N137" s="142"/>
      <c r="O137" s="285"/>
      <c r="P137" s="285"/>
    </row>
    <row r="138" spans="2:16">
      <c r="B138" s="132"/>
      <c r="C138" s="142"/>
      <c r="E138" s="142"/>
      <c r="F138" s="142"/>
      <c r="H138" s="142"/>
      <c r="I138" s="142"/>
      <c r="K138" s="142"/>
      <c r="L138" s="142"/>
      <c r="N138" s="142"/>
      <c r="O138" s="285"/>
      <c r="P138" s="285"/>
    </row>
    <row r="139" spans="2:16">
      <c r="B139" s="132"/>
      <c r="C139" s="142"/>
      <c r="E139" s="142"/>
      <c r="F139" s="142"/>
      <c r="H139" s="142"/>
      <c r="I139" s="142"/>
      <c r="K139" s="142"/>
      <c r="L139" s="142"/>
      <c r="N139" s="142"/>
      <c r="O139" s="285"/>
      <c r="P139" s="285"/>
    </row>
    <row r="140" spans="2:16">
      <c r="B140" s="132"/>
      <c r="C140" s="142"/>
      <c r="E140" s="142"/>
      <c r="F140" s="142"/>
      <c r="H140" s="142"/>
      <c r="I140" s="142"/>
      <c r="K140" s="142"/>
      <c r="L140" s="142"/>
      <c r="N140" s="142"/>
      <c r="O140" s="285"/>
      <c r="P140" s="285"/>
    </row>
    <row r="141" spans="2:16">
      <c r="B141" s="132"/>
      <c r="C141" s="142"/>
      <c r="E141" s="142"/>
      <c r="F141" s="142"/>
      <c r="H141" s="142"/>
      <c r="I141" s="142"/>
      <c r="K141" s="142"/>
      <c r="L141" s="142"/>
      <c r="N141" s="142"/>
      <c r="O141" s="285"/>
      <c r="P141" s="285"/>
    </row>
    <row r="142" spans="2:16">
      <c r="B142" s="132"/>
      <c r="C142" s="142"/>
      <c r="E142" s="142"/>
      <c r="F142" s="142"/>
      <c r="H142" s="142"/>
      <c r="I142" s="142"/>
      <c r="K142" s="142"/>
      <c r="L142" s="142"/>
      <c r="N142" s="142"/>
      <c r="O142" s="285"/>
      <c r="P142" s="285"/>
    </row>
    <row r="143" spans="2:16">
      <c r="B143" s="132"/>
      <c r="C143" s="142"/>
      <c r="E143" s="142"/>
      <c r="F143" s="142"/>
      <c r="H143" s="142"/>
      <c r="I143" s="142"/>
      <c r="K143" s="142"/>
      <c r="L143" s="142"/>
      <c r="N143" s="142"/>
      <c r="O143" s="285"/>
      <c r="P143" s="285"/>
    </row>
    <row r="144" spans="2:16">
      <c r="B144" s="132"/>
      <c r="E144" s="142"/>
      <c r="F144" s="142"/>
      <c r="I144" s="142"/>
      <c r="K144" s="142"/>
      <c r="L144" s="142"/>
      <c r="N144" s="142"/>
      <c r="O144" s="285"/>
      <c r="P144" s="285"/>
    </row>
    <row r="145" spans="2:16">
      <c r="B145" s="132"/>
      <c r="E145" s="142"/>
      <c r="F145" s="142"/>
      <c r="I145" s="142"/>
      <c r="K145" s="142"/>
      <c r="L145" s="142"/>
      <c r="N145" s="142"/>
      <c r="O145" s="285"/>
      <c r="P145" s="285"/>
    </row>
    <row r="146" spans="2:16">
      <c r="B146" s="132"/>
      <c r="E146" s="142"/>
      <c r="F146" s="142"/>
      <c r="I146" s="142"/>
      <c r="K146" s="142"/>
      <c r="L146" s="142"/>
      <c r="N146" s="142"/>
      <c r="O146" s="285"/>
      <c r="P146" s="285"/>
    </row>
    <row r="147" spans="2:16">
      <c r="B147" s="132"/>
      <c r="F147" s="142"/>
      <c r="I147" s="142"/>
      <c r="K147" s="142"/>
      <c r="L147" s="142"/>
      <c r="N147" s="142"/>
      <c r="O147" s="285"/>
      <c r="P147" s="285"/>
    </row>
    <row r="148" spans="2:16">
      <c r="B148" s="132"/>
      <c r="F148" s="142"/>
      <c r="I148" s="142"/>
      <c r="K148" s="142"/>
      <c r="L148" s="142"/>
      <c r="N148" s="142"/>
      <c r="O148" s="285"/>
      <c r="P148" s="285"/>
    </row>
    <row r="149" spans="2:16">
      <c r="B149" s="132"/>
      <c r="F149" s="142"/>
      <c r="I149" s="142"/>
      <c r="K149" s="142"/>
      <c r="L149" s="142"/>
      <c r="N149" s="142"/>
      <c r="O149" s="285"/>
      <c r="P149" s="285"/>
    </row>
    <row r="150" spans="2:16">
      <c r="B150" s="132"/>
      <c r="F150" s="142"/>
      <c r="I150" s="142"/>
      <c r="K150" s="142"/>
      <c r="L150" s="142"/>
      <c r="N150" s="142"/>
      <c r="O150" s="285"/>
      <c r="P150" s="285"/>
    </row>
    <row r="151" spans="2:16">
      <c r="B151" s="132"/>
      <c r="F151" s="142"/>
      <c r="I151" s="142"/>
      <c r="K151" s="142"/>
      <c r="L151" s="142"/>
      <c r="N151" s="142"/>
      <c r="O151" s="285"/>
      <c r="P151" s="285"/>
    </row>
    <row r="152" spans="2:16">
      <c r="B152" s="132"/>
      <c r="F152" s="142"/>
      <c r="I152" s="142"/>
      <c r="K152" s="142"/>
      <c r="L152" s="142"/>
      <c r="N152" s="142"/>
      <c r="O152" s="285"/>
      <c r="P152" s="285"/>
    </row>
    <row r="153" spans="2:16">
      <c r="B153" s="132"/>
      <c r="F153" s="142"/>
      <c r="I153" s="142"/>
      <c r="K153" s="142"/>
      <c r="L153" s="142"/>
      <c r="N153" s="142"/>
      <c r="O153" s="285"/>
      <c r="P153" s="285"/>
    </row>
    <row r="154" spans="2:16">
      <c r="B154" s="132"/>
      <c r="F154" s="142"/>
      <c r="I154" s="142"/>
      <c r="K154" s="142"/>
      <c r="L154" s="142"/>
      <c r="N154" s="142"/>
      <c r="O154" s="285"/>
      <c r="P154" s="285"/>
    </row>
    <row r="155" spans="2:16">
      <c r="B155" s="132"/>
      <c r="F155" s="142"/>
      <c r="I155" s="142"/>
      <c r="K155" s="142"/>
      <c r="L155" s="142"/>
      <c r="N155" s="142"/>
      <c r="O155" s="285"/>
      <c r="P155" s="285"/>
    </row>
    <row r="156" spans="2:16">
      <c r="B156" s="132"/>
      <c r="I156" s="142"/>
      <c r="K156" s="142"/>
      <c r="L156" s="142"/>
      <c r="N156" s="142"/>
      <c r="O156" s="285"/>
      <c r="P156" s="285"/>
    </row>
    <row r="157" spans="2:16">
      <c r="B157" s="132"/>
      <c r="I157" s="142"/>
      <c r="K157" s="142"/>
      <c r="L157" s="142"/>
      <c r="N157" s="142"/>
      <c r="O157" s="285"/>
      <c r="P157" s="285"/>
    </row>
    <row r="158" spans="2:16">
      <c r="B158" s="132"/>
      <c r="I158" s="142"/>
      <c r="K158" s="285"/>
      <c r="L158" s="142"/>
      <c r="N158" s="285"/>
      <c r="O158" s="285"/>
      <c r="P158" s="285"/>
    </row>
    <row r="159" spans="2:16">
      <c r="B159" s="132"/>
      <c r="I159" s="142"/>
      <c r="K159" s="285"/>
      <c r="L159" s="142"/>
      <c r="N159" s="285"/>
      <c r="O159" s="285"/>
      <c r="P159" s="285"/>
    </row>
    <row r="160" spans="2:16">
      <c r="B160" s="132"/>
      <c r="I160" s="142"/>
      <c r="K160" s="285"/>
      <c r="L160" s="142"/>
      <c r="N160" s="285"/>
      <c r="O160" s="285"/>
      <c r="P160" s="285"/>
    </row>
    <row r="161" spans="2:16">
      <c r="B161" s="132"/>
      <c r="I161" s="142"/>
      <c r="K161" s="285"/>
      <c r="L161" s="142"/>
      <c r="N161" s="285"/>
      <c r="O161" s="285"/>
      <c r="P161" s="285"/>
    </row>
    <row r="162" spans="2:16">
      <c r="B162" s="132"/>
      <c r="I162" s="142"/>
      <c r="K162" s="285"/>
      <c r="L162" s="142"/>
      <c r="N162" s="285"/>
      <c r="O162" s="285"/>
      <c r="P162" s="285"/>
    </row>
    <row r="163" spans="2:16">
      <c r="B163" s="132"/>
      <c r="I163" s="142"/>
      <c r="K163" s="285"/>
      <c r="L163" s="142"/>
      <c r="N163" s="285"/>
      <c r="O163" s="285"/>
      <c r="P163" s="285"/>
    </row>
    <row r="164" spans="2:16">
      <c r="B164" s="132"/>
      <c r="I164" s="142"/>
      <c r="K164" s="285"/>
      <c r="L164" s="142"/>
      <c r="N164" s="285"/>
      <c r="O164" s="285"/>
      <c r="P164" s="285"/>
    </row>
    <row r="165" spans="2:16">
      <c r="B165" s="132"/>
      <c r="I165" s="142"/>
      <c r="K165" s="285"/>
      <c r="L165" s="142"/>
      <c r="N165" s="285"/>
      <c r="O165" s="285"/>
      <c r="P165" s="285"/>
    </row>
    <row r="166" spans="2:16">
      <c r="B166" s="132"/>
      <c r="I166" s="142"/>
      <c r="K166" s="285"/>
      <c r="L166" s="142"/>
      <c r="N166" s="285"/>
      <c r="O166" s="285"/>
      <c r="P166" s="285"/>
    </row>
    <row r="167" spans="2:16">
      <c r="B167" s="132"/>
      <c r="I167" s="142"/>
      <c r="K167" s="285"/>
      <c r="L167" s="142"/>
      <c r="N167" s="285"/>
      <c r="O167" s="285"/>
      <c r="P167" s="285"/>
    </row>
    <row r="168" spans="2:16">
      <c r="B168" s="132"/>
      <c r="I168" s="142"/>
      <c r="K168" s="285"/>
      <c r="L168" s="142"/>
      <c r="N168" s="285"/>
      <c r="O168" s="285"/>
      <c r="P168" s="285"/>
    </row>
    <row r="169" spans="2:16">
      <c r="B169" s="132"/>
      <c r="I169" s="142"/>
      <c r="K169" s="285"/>
      <c r="L169" s="142"/>
      <c r="N169" s="285"/>
      <c r="O169" s="285"/>
      <c r="P169" s="285"/>
    </row>
    <row r="170" spans="2:16">
      <c r="B170" s="132"/>
      <c r="I170" s="142"/>
      <c r="K170" s="285"/>
      <c r="L170" s="142"/>
      <c r="N170" s="285"/>
      <c r="O170" s="285"/>
      <c r="P170" s="285"/>
    </row>
    <row r="171" spans="2:16">
      <c r="B171" s="132"/>
      <c r="I171" s="142"/>
      <c r="K171" s="285"/>
      <c r="L171" s="142"/>
      <c r="N171" s="285"/>
      <c r="O171" s="285"/>
      <c r="P171" s="285"/>
    </row>
    <row r="172" spans="2:16">
      <c r="B172" s="132"/>
      <c r="I172" s="142"/>
      <c r="K172" s="285"/>
      <c r="L172" s="142"/>
      <c r="N172" s="285"/>
      <c r="O172" s="285"/>
      <c r="P172" s="285"/>
    </row>
    <row r="173" spans="2:16">
      <c r="B173" s="132"/>
      <c r="I173" s="142"/>
      <c r="K173" s="285"/>
      <c r="L173" s="142"/>
      <c r="N173" s="285"/>
      <c r="O173" s="285"/>
      <c r="P173" s="285"/>
    </row>
    <row r="174" spans="2:16">
      <c r="B174" s="132"/>
      <c r="I174" s="142"/>
      <c r="K174" s="285"/>
      <c r="L174" s="142"/>
      <c r="N174" s="285"/>
      <c r="O174" s="285"/>
      <c r="P174" s="285"/>
    </row>
    <row r="175" spans="2:16">
      <c r="B175" s="132"/>
      <c r="I175" s="142"/>
      <c r="K175" s="285"/>
      <c r="L175" s="142"/>
      <c r="N175" s="285"/>
      <c r="O175" s="285"/>
      <c r="P175" s="285"/>
    </row>
    <row r="176" spans="2:16">
      <c r="B176" s="132"/>
      <c r="I176" s="142"/>
      <c r="K176" s="285"/>
      <c r="L176" s="142"/>
      <c r="N176" s="285"/>
      <c r="O176" s="285"/>
      <c r="P176" s="285"/>
    </row>
    <row r="177" spans="2:12">
      <c r="B177" s="132"/>
      <c r="I177" s="142"/>
      <c r="L177" s="142"/>
    </row>
    <row r="178" spans="2:12">
      <c r="B178" s="132"/>
    </row>
    <row r="179" spans="2:12">
      <c r="B179" s="132"/>
    </row>
    <row r="180" spans="2:12">
      <c r="B180" s="132"/>
    </row>
    <row r="181" spans="2:12">
      <c r="B181" s="132"/>
    </row>
    <row r="182" spans="2:12">
      <c r="B182" s="132"/>
    </row>
    <row r="183" spans="2:12">
      <c r="B183" s="132"/>
    </row>
    <row r="184" spans="2:12">
      <c r="B184" s="132"/>
    </row>
    <row r="185" spans="2:12">
      <c r="B185" s="132"/>
    </row>
    <row r="186" spans="2:12">
      <c r="B186" s="132"/>
    </row>
    <row r="187" spans="2:12">
      <c r="B187" s="132"/>
    </row>
    <row r="188" spans="2:12">
      <c r="B188" s="132"/>
    </row>
    <row r="189" spans="2:12">
      <c r="B189" s="132"/>
    </row>
    <row r="190" spans="2:12">
      <c r="B190" s="132"/>
    </row>
    <row r="191" spans="2:12">
      <c r="B191" s="132"/>
    </row>
    <row r="192" spans="2:12">
      <c r="B192" s="132"/>
    </row>
    <row r="193" spans="2:2">
      <c r="B193" s="132"/>
    </row>
    <row r="194" spans="2:2">
      <c r="B194" s="132"/>
    </row>
    <row r="195" spans="2:2">
      <c r="B195" s="132"/>
    </row>
    <row r="196" spans="2:2">
      <c r="B196" s="132"/>
    </row>
    <row r="197" spans="2:2">
      <c r="B197" s="132"/>
    </row>
    <row r="198" spans="2:2">
      <c r="B198" s="132"/>
    </row>
    <row r="199" spans="2:2">
      <c r="B199" s="132"/>
    </row>
    <row r="200" spans="2:2">
      <c r="B200" s="132"/>
    </row>
    <row r="201" spans="2:2">
      <c r="B201" s="132"/>
    </row>
    <row r="202" spans="2:2">
      <c r="B202" s="132"/>
    </row>
    <row r="203" spans="2:2">
      <c r="B203" s="132"/>
    </row>
    <row r="204" spans="2:2">
      <c r="B204" s="132"/>
    </row>
    <row r="205" spans="2:2">
      <c r="B205" s="132"/>
    </row>
    <row r="206" spans="2:2">
      <c r="B206" s="132"/>
    </row>
    <row r="207" spans="2:2">
      <c r="B207" s="132"/>
    </row>
    <row r="208" spans="2:2">
      <c r="B208" s="132"/>
    </row>
    <row r="209" spans="2:2">
      <c r="B209" s="132"/>
    </row>
    <row r="210" spans="2:2">
      <c r="B210" s="132"/>
    </row>
    <row r="211" spans="2:2">
      <c r="B211" s="132"/>
    </row>
    <row r="212" spans="2:2">
      <c r="B212" s="132"/>
    </row>
    <row r="213" spans="2:2">
      <c r="B213" s="132"/>
    </row>
    <row r="214" spans="2:2">
      <c r="B214" s="132"/>
    </row>
    <row r="215" spans="2:2">
      <c r="B215" s="132"/>
    </row>
    <row r="216" spans="2:2">
      <c r="B216" s="132"/>
    </row>
    <row r="217" spans="2:2">
      <c r="B217" s="132"/>
    </row>
    <row r="218" spans="2:2">
      <c r="B218" s="132"/>
    </row>
    <row r="219" spans="2:2">
      <c r="B219" s="132"/>
    </row>
    <row r="220" spans="2:2">
      <c r="B220" s="132"/>
    </row>
    <row r="221" spans="2:2">
      <c r="B221" s="132"/>
    </row>
    <row r="222" spans="2:2">
      <c r="B222" s="132"/>
    </row>
    <row r="223" spans="2:2">
      <c r="B223" s="132"/>
    </row>
    <row r="224" spans="2:2">
      <c r="B224" s="132"/>
    </row>
    <row r="225" spans="2:2">
      <c r="B225" s="132"/>
    </row>
    <row r="226" spans="2:2">
      <c r="B226" s="132"/>
    </row>
    <row r="227" spans="2:2">
      <c r="B227" s="132"/>
    </row>
    <row r="228" spans="2:2">
      <c r="B228" s="132"/>
    </row>
    <row r="229" spans="2:2">
      <c r="B229" s="132"/>
    </row>
    <row r="230" spans="2:2">
      <c r="B230" s="132"/>
    </row>
    <row r="231" spans="2:2">
      <c r="B231" s="132"/>
    </row>
    <row r="232" spans="2:2">
      <c r="B232" s="132"/>
    </row>
    <row r="233" spans="2:2">
      <c r="B233" s="132"/>
    </row>
    <row r="234" spans="2:2">
      <c r="B234" s="132"/>
    </row>
    <row r="235" spans="2:2">
      <c r="B235" s="132"/>
    </row>
    <row r="236" spans="2:2">
      <c r="B236" s="132"/>
    </row>
    <row r="237" spans="2:2">
      <c r="B237" s="132"/>
    </row>
    <row r="238" spans="2:2">
      <c r="B238" s="132"/>
    </row>
    <row r="239" spans="2:2">
      <c r="B239" s="132"/>
    </row>
    <row r="240" spans="2:2">
      <c r="B240" s="132"/>
    </row>
    <row r="241" spans="2:2">
      <c r="B241" s="132"/>
    </row>
    <row r="242" spans="2:2">
      <c r="B242" s="132"/>
    </row>
    <row r="243" spans="2:2">
      <c r="B243" s="132"/>
    </row>
    <row r="244" spans="2:2">
      <c r="B244" s="132"/>
    </row>
    <row r="245" spans="2:2">
      <c r="B245" s="132"/>
    </row>
    <row r="246" spans="2:2">
      <c r="B246" s="132"/>
    </row>
    <row r="247" spans="2:2">
      <c r="B247" s="132"/>
    </row>
    <row r="248" spans="2:2">
      <c r="B248" s="132"/>
    </row>
    <row r="249" spans="2:2">
      <c r="B249" s="132"/>
    </row>
    <row r="250" spans="2:2">
      <c r="B250" s="132"/>
    </row>
    <row r="251" spans="2:2">
      <c r="B251" s="132"/>
    </row>
    <row r="252" spans="2:2">
      <c r="B252" s="132"/>
    </row>
    <row r="253" spans="2:2">
      <c r="B253" s="132"/>
    </row>
    <row r="254" spans="2:2">
      <c r="B254" s="132"/>
    </row>
    <row r="255" spans="2:2">
      <c r="B255" s="132"/>
    </row>
    <row r="256" spans="2:2">
      <c r="B256" s="132"/>
    </row>
    <row r="257" spans="2:2">
      <c r="B257" s="132"/>
    </row>
    <row r="258" spans="2:2">
      <c r="B258" s="132"/>
    </row>
    <row r="259" spans="2:2">
      <c r="B259" s="132"/>
    </row>
    <row r="260" spans="2:2">
      <c r="B260" s="132"/>
    </row>
    <row r="261" spans="2:2">
      <c r="B261" s="132"/>
    </row>
    <row r="262" spans="2:2">
      <c r="B262" s="132"/>
    </row>
    <row r="263" spans="2:2">
      <c r="B263" s="132"/>
    </row>
    <row r="264" spans="2:2">
      <c r="B264" s="132"/>
    </row>
    <row r="265" spans="2:2">
      <c r="B265" s="132"/>
    </row>
    <row r="266" spans="2:2">
      <c r="B266" s="132"/>
    </row>
    <row r="267" spans="2:2">
      <c r="B267" s="132"/>
    </row>
    <row r="268" spans="2:2">
      <c r="B268" s="132"/>
    </row>
    <row r="269" spans="2:2">
      <c r="B269" s="132"/>
    </row>
    <row r="270" spans="2:2">
      <c r="B270" s="132"/>
    </row>
    <row r="271" spans="2:2">
      <c r="B271" s="132"/>
    </row>
    <row r="272" spans="2:2">
      <c r="B272" s="132"/>
    </row>
    <row r="273" spans="2:2">
      <c r="B273" s="132"/>
    </row>
    <row r="274" spans="2:2">
      <c r="B274" s="132"/>
    </row>
    <row r="275" spans="2:2">
      <c r="B275" s="132"/>
    </row>
    <row r="276" spans="2:2">
      <c r="B276" s="132"/>
    </row>
    <row r="277" spans="2:2">
      <c r="B277" s="132"/>
    </row>
    <row r="278" spans="2:2">
      <c r="B278" s="132"/>
    </row>
    <row r="279" spans="2:2">
      <c r="B279" s="132"/>
    </row>
    <row r="280" spans="2:2">
      <c r="B280" s="132"/>
    </row>
    <row r="281" spans="2:2">
      <c r="B281" s="132"/>
    </row>
    <row r="282" spans="2:2">
      <c r="B282" s="132"/>
    </row>
    <row r="283" spans="2:2">
      <c r="B283" s="132"/>
    </row>
    <row r="284" spans="2:2">
      <c r="B284" s="132"/>
    </row>
    <row r="285" spans="2:2">
      <c r="B285" s="132"/>
    </row>
    <row r="286" spans="2:2">
      <c r="B286" s="132"/>
    </row>
    <row r="287" spans="2:2">
      <c r="B287" s="132"/>
    </row>
    <row r="288" spans="2:2">
      <c r="B288" s="132"/>
    </row>
    <row r="289" spans="2:2">
      <c r="B289" s="132"/>
    </row>
    <row r="290" spans="2:2">
      <c r="B290" s="132"/>
    </row>
    <row r="291" spans="2:2">
      <c r="B291" s="132"/>
    </row>
    <row r="292" spans="2:2">
      <c r="B292" s="132"/>
    </row>
    <row r="293" spans="2:2">
      <c r="B293" s="132"/>
    </row>
    <row r="294" spans="2:2">
      <c r="B294" s="132"/>
    </row>
    <row r="295" spans="2:2">
      <c r="B295" s="132"/>
    </row>
    <row r="296" spans="2:2">
      <c r="B296" s="132"/>
    </row>
    <row r="297" spans="2:2">
      <c r="B297" s="132"/>
    </row>
    <row r="298" spans="2:2">
      <c r="B298" s="132"/>
    </row>
    <row r="299" spans="2:2">
      <c r="B299" s="132"/>
    </row>
    <row r="300" spans="2:2">
      <c r="B300" s="132"/>
    </row>
    <row r="301" spans="2:2">
      <c r="B301" s="132"/>
    </row>
    <row r="302" spans="2:2">
      <c r="B302" s="132"/>
    </row>
    <row r="303" spans="2:2">
      <c r="B303" s="132"/>
    </row>
    <row r="304" spans="2:2">
      <c r="B304" s="132"/>
    </row>
    <row r="305" spans="2:2">
      <c r="B305" s="132"/>
    </row>
    <row r="306" spans="2:2">
      <c r="B306" s="132"/>
    </row>
    <row r="307" spans="2:2">
      <c r="B307" s="132"/>
    </row>
    <row r="308" spans="2:2">
      <c r="B308" s="132"/>
    </row>
    <row r="309" spans="2:2">
      <c r="B309" s="132"/>
    </row>
    <row r="310" spans="2:2">
      <c r="B310" s="132"/>
    </row>
    <row r="311" spans="2:2">
      <c r="B311" s="132"/>
    </row>
    <row r="312" spans="2:2">
      <c r="B312" s="132"/>
    </row>
    <row r="313" spans="2:2">
      <c r="B313" s="132"/>
    </row>
    <row r="314" spans="2:2">
      <c r="B314" s="132"/>
    </row>
    <row r="315" spans="2:2">
      <c r="B315" s="132"/>
    </row>
    <row r="316" spans="2:2">
      <c r="B316" s="132"/>
    </row>
    <row r="317" spans="2:2">
      <c r="B317" s="132"/>
    </row>
    <row r="318" spans="2:2">
      <c r="B318" s="132"/>
    </row>
    <row r="319" spans="2:2">
      <c r="B319" s="132"/>
    </row>
    <row r="320" spans="2:2">
      <c r="B320" s="132"/>
    </row>
    <row r="321" spans="2:2">
      <c r="B321" s="132"/>
    </row>
    <row r="322" spans="2:2">
      <c r="B322" s="132"/>
    </row>
    <row r="323" spans="2:2">
      <c r="B323" s="132"/>
    </row>
    <row r="324" spans="2:2">
      <c r="B324" s="132"/>
    </row>
    <row r="325" spans="2:2">
      <c r="B325" s="132"/>
    </row>
    <row r="326" spans="2:2">
      <c r="B326" s="132"/>
    </row>
    <row r="327" spans="2:2">
      <c r="B327" s="132"/>
    </row>
    <row r="328" spans="2:2">
      <c r="B328" s="132"/>
    </row>
    <row r="329" spans="2:2">
      <c r="B329" s="132"/>
    </row>
    <row r="330" spans="2:2">
      <c r="B330" s="132"/>
    </row>
    <row r="331" spans="2:2">
      <c r="B331" s="132"/>
    </row>
    <row r="332" spans="2:2">
      <c r="B332" s="132"/>
    </row>
    <row r="333" spans="2:2">
      <c r="B333" s="132"/>
    </row>
    <row r="334" spans="2:2">
      <c r="B334" s="132"/>
    </row>
    <row r="335" spans="2:2">
      <c r="B335" s="132"/>
    </row>
    <row r="336" spans="2:2">
      <c r="B336" s="132"/>
    </row>
    <row r="337" spans="2:2">
      <c r="B337" s="132"/>
    </row>
    <row r="338" spans="2:2">
      <c r="B338" s="132"/>
    </row>
    <row r="339" spans="2:2">
      <c r="B339" s="132"/>
    </row>
    <row r="340" spans="2:2">
      <c r="B340" s="132"/>
    </row>
    <row r="341" spans="2:2">
      <c r="B341" s="132"/>
    </row>
    <row r="342" spans="2:2">
      <c r="B342" s="132"/>
    </row>
    <row r="343" spans="2:2">
      <c r="B343" s="132"/>
    </row>
    <row r="344" spans="2:2">
      <c r="B344" s="132"/>
    </row>
    <row r="345" spans="2:2">
      <c r="B345" s="132"/>
    </row>
    <row r="346" spans="2:2">
      <c r="B346" s="132"/>
    </row>
    <row r="347" spans="2:2">
      <c r="B347" s="132"/>
    </row>
    <row r="348" spans="2:2">
      <c r="B348" s="132"/>
    </row>
    <row r="349" spans="2:2">
      <c r="B349" s="132"/>
    </row>
    <row r="350" spans="2:2">
      <c r="B350" s="132"/>
    </row>
    <row r="351" spans="2:2">
      <c r="B351" s="132"/>
    </row>
    <row r="352" spans="2:2">
      <c r="B352" s="132"/>
    </row>
    <row r="353" spans="2:2">
      <c r="B353" s="132"/>
    </row>
    <row r="354" spans="2:2">
      <c r="B354" s="132"/>
    </row>
    <row r="355" spans="2:2">
      <c r="B355" s="132"/>
    </row>
    <row r="356" spans="2:2">
      <c r="B356" s="132"/>
    </row>
    <row r="357" spans="2:2">
      <c r="B357" s="132"/>
    </row>
    <row r="358" spans="2:2">
      <c r="B358" s="132"/>
    </row>
    <row r="359" spans="2:2">
      <c r="B359" s="132"/>
    </row>
    <row r="360" spans="2:2">
      <c r="B360" s="132"/>
    </row>
    <row r="361" spans="2:2">
      <c r="B361" s="132"/>
    </row>
    <row r="362" spans="2:2">
      <c r="B362" s="132"/>
    </row>
    <row r="363" spans="2:2">
      <c r="B363" s="132"/>
    </row>
    <row r="364" spans="2:2">
      <c r="B364" s="132"/>
    </row>
    <row r="365" spans="2:2">
      <c r="B365" s="132"/>
    </row>
    <row r="366" spans="2:2">
      <c r="B366" s="132"/>
    </row>
    <row r="367" spans="2:2">
      <c r="B367" s="132"/>
    </row>
    <row r="368" spans="2:2">
      <c r="B368" s="132"/>
    </row>
    <row r="369" spans="2:2">
      <c r="B369" s="132"/>
    </row>
    <row r="370" spans="2:2">
      <c r="B370" s="132"/>
    </row>
    <row r="371" spans="2:2">
      <c r="B371" s="132"/>
    </row>
    <row r="372" spans="2:2">
      <c r="B372" s="132"/>
    </row>
    <row r="373" spans="2:2">
      <c r="B373" s="132"/>
    </row>
    <row r="374" spans="2:2">
      <c r="B374" s="132"/>
    </row>
    <row r="375" spans="2:2">
      <c r="B375" s="132"/>
    </row>
    <row r="376" spans="2:2">
      <c r="B376" s="132"/>
    </row>
    <row r="377" spans="2:2">
      <c r="B377" s="132"/>
    </row>
    <row r="378" spans="2:2">
      <c r="B378" s="132"/>
    </row>
    <row r="379" spans="2:2">
      <c r="B379" s="132"/>
    </row>
    <row r="380" spans="2:2">
      <c r="B380" s="132"/>
    </row>
    <row r="381" spans="2:2">
      <c r="B381" s="132"/>
    </row>
    <row r="382" spans="2:2">
      <c r="B382" s="132"/>
    </row>
    <row r="383" spans="2:2">
      <c r="B383" s="132"/>
    </row>
    <row r="384" spans="2:2">
      <c r="B384" s="132"/>
    </row>
    <row r="385" spans="2:2">
      <c r="B385" s="132"/>
    </row>
    <row r="386" spans="2:2">
      <c r="B386" s="132"/>
    </row>
    <row r="387" spans="2:2">
      <c r="B387" s="132"/>
    </row>
    <row r="388" spans="2:2">
      <c r="B388" s="132"/>
    </row>
    <row r="389" spans="2:2">
      <c r="B389" s="132"/>
    </row>
    <row r="390" spans="2:2">
      <c r="B390" s="132"/>
    </row>
    <row r="391" spans="2:2">
      <c r="B391" s="132"/>
    </row>
    <row r="392" spans="2:2">
      <c r="B392" s="132"/>
    </row>
    <row r="393" spans="2:2">
      <c r="B393" s="132"/>
    </row>
    <row r="394" spans="2:2">
      <c r="B394" s="132"/>
    </row>
    <row r="395" spans="2:2">
      <c r="B395" s="132"/>
    </row>
    <row r="396" spans="2:2">
      <c r="B396" s="132"/>
    </row>
    <row r="397" spans="2:2">
      <c r="B397" s="132"/>
    </row>
    <row r="398" spans="2:2">
      <c r="B398" s="132"/>
    </row>
    <row r="399" spans="2:2">
      <c r="B399" s="132"/>
    </row>
    <row r="400" spans="2:2">
      <c r="B400" s="132"/>
    </row>
    <row r="401" spans="2:2">
      <c r="B401" s="132"/>
    </row>
    <row r="402" spans="2:2">
      <c r="B402" s="132"/>
    </row>
    <row r="403" spans="2:2">
      <c r="B403" s="132"/>
    </row>
    <row r="404" spans="2:2">
      <c r="B404" s="132"/>
    </row>
    <row r="405" spans="2:2">
      <c r="B405" s="132"/>
    </row>
    <row r="406" spans="2:2">
      <c r="B406" s="132"/>
    </row>
    <row r="407" spans="2:2">
      <c r="B407" s="132"/>
    </row>
    <row r="408" spans="2:2">
      <c r="B408" s="132"/>
    </row>
    <row r="409" spans="2:2">
      <c r="B409" s="132"/>
    </row>
    <row r="410" spans="2:2">
      <c r="B410" s="132"/>
    </row>
    <row r="411" spans="2:2">
      <c r="B411" s="132"/>
    </row>
    <row r="412" spans="2:2">
      <c r="B412" s="132"/>
    </row>
    <row r="413" spans="2:2">
      <c r="B413" s="132"/>
    </row>
    <row r="414" spans="2:2">
      <c r="B414" s="132"/>
    </row>
    <row r="415" spans="2:2">
      <c r="B415" s="132"/>
    </row>
    <row r="416" spans="2:2">
      <c r="B416" s="132"/>
    </row>
    <row r="417" spans="2:2">
      <c r="B417" s="132"/>
    </row>
    <row r="418" spans="2:2">
      <c r="B418" s="132"/>
    </row>
    <row r="419" spans="2:2">
      <c r="B419" s="132"/>
    </row>
    <row r="420" spans="2:2">
      <c r="B420" s="132"/>
    </row>
    <row r="421" spans="2:2">
      <c r="B421" s="132"/>
    </row>
    <row r="422" spans="2:2">
      <c r="B422" s="132"/>
    </row>
    <row r="423" spans="2:2">
      <c r="B423" s="132"/>
    </row>
    <row r="424" spans="2:2">
      <c r="B424" s="132"/>
    </row>
    <row r="425" spans="2:2">
      <c r="B425" s="132"/>
    </row>
    <row r="426" spans="2:2">
      <c r="B426" s="132"/>
    </row>
    <row r="427" spans="2:2">
      <c r="B427" s="132"/>
    </row>
    <row r="428" spans="2:2">
      <c r="B428" s="132"/>
    </row>
    <row r="429" spans="2:2">
      <c r="B429" s="132"/>
    </row>
    <row r="430" spans="2:2">
      <c r="B430" s="132"/>
    </row>
    <row r="431" spans="2:2">
      <c r="B431" s="132"/>
    </row>
    <row r="432" spans="2:2">
      <c r="B432" s="132"/>
    </row>
    <row r="433" spans="2:2">
      <c r="B433" s="132"/>
    </row>
    <row r="434" spans="2:2">
      <c r="B434" s="132"/>
    </row>
    <row r="435" spans="2:2">
      <c r="B435" s="132"/>
    </row>
    <row r="436" spans="2:2">
      <c r="B436" s="132"/>
    </row>
    <row r="437" spans="2:2">
      <c r="B437" s="132"/>
    </row>
    <row r="438" spans="2:2">
      <c r="B438" s="132"/>
    </row>
    <row r="439" spans="2:2">
      <c r="B439" s="132"/>
    </row>
    <row r="440" spans="2:2">
      <c r="B440" s="132"/>
    </row>
    <row r="441" spans="2:2">
      <c r="B441" s="132"/>
    </row>
    <row r="442" spans="2:2">
      <c r="B442" s="132"/>
    </row>
    <row r="443" spans="2:2">
      <c r="B443" s="132"/>
    </row>
    <row r="444" spans="2:2">
      <c r="B444" s="132"/>
    </row>
    <row r="445" spans="2:2">
      <c r="B445" s="132"/>
    </row>
    <row r="446" spans="2:2">
      <c r="B446" s="132"/>
    </row>
    <row r="447" spans="2:2">
      <c r="B447" s="132"/>
    </row>
    <row r="448" spans="2:2">
      <c r="B448" s="132"/>
    </row>
    <row r="449" spans="2:2">
      <c r="B449" s="132"/>
    </row>
    <row r="450" spans="2:2">
      <c r="B450" s="132"/>
    </row>
    <row r="451" spans="2:2">
      <c r="B451" s="132"/>
    </row>
    <row r="452" spans="2:2">
      <c r="B452" s="132"/>
    </row>
    <row r="453" spans="2:2">
      <c r="B453" s="132"/>
    </row>
    <row r="454" spans="2:2">
      <c r="B454" s="132"/>
    </row>
    <row r="455" spans="2:2">
      <c r="B455" s="132"/>
    </row>
    <row r="456" spans="2:2">
      <c r="B456" s="132"/>
    </row>
    <row r="457" spans="2:2">
      <c r="B457" s="132"/>
    </row>
    <row r="458" spans="2:2">
      <c r="B458" s="132"/>
    </row>
    <row r="459" spans="2:2">
      <c r="B459" s="132"/>
    </row>
    <row r="460" spans="2:2">
      <c r="B460" s="132"/>
    </row>
    <row r="461" spans="2:2">
      <c r="B461" s="132"/>
    </row>
    <row r="462" spans="2:2">
      <c r="B462" s="132"/>
    </row>
    <row r="463" spans="2:2">
      <c r="B463" s="132"/>
    </row>
    <row r="464" spans="2:2">
      <c r="B464" s="132"/>
    </row>
    <row r="465" spans="2:2">
      <c r="B465" s="132"/>
    </row>
    <row r="466" spans="2:2">
      <c r="B466" s="132"/>
    </row>
    <row r="467" spans="2:2">
      <c r="B467" s="132"/>
    </row>
    <row r="468" spans="2:2">
      <c r="B468" s="132"/>
    </row>
    <row r="469" spans="2:2">
      <c r="B469" s="132"/>
    </row>
    <row r="470" spans="2:2">
      <c r="B470" s="132"/>
    </row>
    <row r="471" spans="2:2">
      <c r="B471" s="132"/>
    </row>
    <row r="472" spans="2:2">
      <c r="B472" s="132"/>
    </row>
    <row r="473" spans="2:2">
      <c r="B473" s="132"/>
    </row>
    <row r="474" spans="2:2">
      <c r="B474" s="132"/>
    </row>
    <row r="475" spans="2:2">
      <c r="B475" s="132"/>
    </row>
    <row r="476" spans="2:2">
      <c r="B476" s="132"/>
    </row>
    <row r="477" spans="2:2">
      <c r="B477" s="132"/>
    </row>
    <row r="478" spans="2:2">
      <c r="B478" s="132"/>
    </row>
    <row r="479" spans="2:2">
      <c r="B479" s="132"/>
    </row>
    <row r="480" spans="2:2">
      <c r="B480" s="132"/>
    </row>
    <row r="481" spans="2:2">
      <c r="B481" s="132"/>
    </row>
    <row r="482" spans="2:2">
      <c r="B482" s="132"/>
    </row>
    <row r="483" spans="2:2">
      <c r="B483" s="132"/>
    </row>
    <row r="484" spans="2:2">
      <c r="B484" s="132"/>
    </row>
    <row r="485" spans="2:2">
      <c r="B485" s="132"/>
    </row>
    <row r="486" spans="2:2">
      <c r="B486" s="132"/>
    </row>
    <row r="487" spans="2:2">
      <c r="B487" s="132"/>
    </row>
    <row r="488" spans="2:2">
      <c r="B488" s="132"/>
    </row>
    <row r="489" spans="2:2">
      <c r="B489" s="132"/>
    </row>
    <row r="490" spans="2:2">
      <c r="B490" s="132"/>
    </row>
    <row r="491" spans="2:2">
      <c r="B491" s="132"/>
    </row>
    <row r="492" spans="2:2">
      <c r="B492" s="132"/>
    </row>
    <row r="493" spans="2:2">
      <c r="B493" s="132"/>
    </row>
    <row r="494" spans="2:2">
      <c r="B494" s="132"/>
    </row>
    <row r="495" spans="2:2">
      <c r="B495" s="132"/>
    </row>
    <row r="496" spans="2:2">
      <c r="B496" s="132"/>
    </row>
    <row r="497" spans="2:2">
      <c r="B497" s="132"/>
    </row>
    <row r="498" spans="2:2">
      <c r="B498" s="132"/>
    </row>
    <row r="499" spans="2:2">
      <c r="B499" s="132"/>
    </row>
    <row r="500" spans="2:2">
      <c r="B500" s="132"/>
    </row>
    <row r="501" spans="2:2">
      <c r="B501" s="132"/>
    </row>
    <row r="502" spans="2:2">
      <c r="B502" s="132"/>
    </row>
    <row r="503" spans="2:2">
      <c r="B503" s="132"/>
    </row>
    <row r="504" spans="2:2">
      <c r="B504" s="132"/>
    </row>
    <row r="505" spans="2:2">
      <c r="B505" s="132"/>
    </row>
    <row r="506" spans="2:2">
      <c r="B506" s="132"/>
    </row>
    <row r="507" spans="2:2">
      <c r="B507" s="132"/>
    </row>
    <row r="508" spans="2:2">
      <c r="B508" s="132"/>
    </row>
    <row r="509" spans="2:2">
      <c r="B509" s="132"/>
    </row>
    <row r="510" spans="2:2">
      <c r="B510" s="132"/>
    </row>
    <row r="511" spans="2:2">
      <c r="B511" s="132"/>
    </row>
    <row r="512" spans="2:2">
      <c r="B512" s="132"/>
    </row>
    <row r="513" spans="2:2">
      <c r="B513" s="132"/>
    </row>
    <row r="514" spans="2:2">
      <c r="B514" s="132"/>
    </row>
    <row r="515" spans="2:2">
      <c r="B515" s="132"/>
    </row>
    <row r="516" spans="2:2">
      <c r="B516" s="132"/>
    </row>
    <row r="517" spans="2:2">
      <c r="B517" s="132"/>
    </row>
    <row r="518" spans="2:2">
      <c r="B518" s="132"/>
    </row>
    <row r="519" spans="2:2">
      <c r="B519" s="132"/>
    </row>
    <row r="520" spans="2:2">
      <c r="B520" s="132"/>
    </row>
    <row r="521" spans="2:2">
      <c r="B521" s="132"/>
    </row>
    <row r="522" spans="2:2">
      <c r="B522" s="132"/>
    </row>
    <row r="523" spans="2:2">
      <c r="B523" s="132"/>
    </row>
    <row r="524" spans="2:2">
      <c r="B524" s="132"/>
    </row>
    <row r="525" spans="2:2">
      <c r="B525" s="132"/>
    </row>
    <row r="526" spans="2:2">
      <c r="B526" s="132"/>
    </row>
    <row r="527" spans="2:2">
      <c r="B527" s="132"/>
    </row>
    <row r="528" spans="2:2">
      <c r="B528" s="132"/>
    </row>
    <row r="529" spans="2:2">
      <c r="B529" s="132"/>
    </row>
    <row r="530" spans="2:2">
      <c r="B530" s="132"/>
    </row>
    <row r="531" spans="2:2">
      <c r="B531" s="132"/>
    </row>
    <row r="532" spans="2:2">
      <c r="B532" s="132"/>
    </row>
    <row r="533" spans="2:2">
      <c r="B533" s="132"/>
    </row>
    <row r="534" spans="2:2">
      <c r="B534" s="132"/>
    </row>
    <row r="535" spans="2:2">
      <c r="B535" s="132"/>
    </row>
    <row r="536" spans="2:2">
      <c r="B536" s="132"/>
    </row>
    <row r="537" spans="2:2">
      <c r="B537" s="132"/>
    </row>
    <row r="538" spans="2:2">
      <c r="B538" s="132"/>
    </row>
    <row r="539" spans="2:2">
      <c r="B539" s="132"/>
    </row>
    <row r="540" spans="2:2">
      <c r="B540" s="132"/>
    </row>
    <row r="541" spans="2:2">
      <c r="B541" s="132"/>
    </row>
    <row r="542" spans="2:2">
      <c r="B542" s="132"/>
    </row>
    <row r="543" spans="2:2">
      <c r="B543" s="132"/>
    </row>
    <row r="544" spans="2:2">
      <c r="B544" s="132"/>
    </row>
    <row r="545" spans="2:2">
      <c r="B545" s="132"/>
    </row>
    <row r="546" spans="2:2">
      <c r="B546" s="132"/>
    </row>
    <row r="547" spans="2:2">
      <c r="B547" s="132"/>
    </row>
    <row r="548" spans="2:2">
      <c r="B548" s="132"/>
    </row>
    <row r="549" spans="2:2">
      <c r="B549" s="132"/>
    </row>
    <row r="550" spans="2:2">
      <c r="B550" s="132"/>
    </row>
    <row r="551" spans="2:2">
      <c r="B551" s="132"/>
    </row>
    <row r="552" spans="2:2">
      <c r="B552" s="132"/>
    </row>
    <row r="553" spans="2:2">
      <c r="B553" s="132"/>
    </row>
    <row r="554" spans="2:2">
      <c r="B554" s="132"/>
    </row>
    <row r="555" spans="2:2">
      <c r="B555" s="132"/>
    </row>
    <row r="556" spans="2:2">
      <c r="B556" s="132"/>
    </row>
    <row r="557" spans="2:2">
      <c r="B557" s="132"/>
    </row>
    <row r="558" spans="2:2">
      <c r="B558" s="132"/>
    </row>
    <row r="559" spans="2:2">
      <c r="B559" s="132"/>
    </row>
    <row r="560" spans="2:2">
      <c r="B560" s="132"/>
    </row>
    <row r="561" spans="2:2">
      <c r="B561" s="132"/>
    </row>
    <row r="562" spans="2:2">
      <c r="B562" s="132"/>
    </row>
    <row r="563" spans="2:2">
      <c r="B563" s="132"/>
    </row>
    <row r="564" spans="2:2">
      <c r="B564" s="132"/>
    </row>
    <row r="565" spans="2:2">
      <c r="B565" s="132"/>
    </row>
    <row r="566" spans="2:2">
      <c r="B566" s="132"/>
    </row>
    <row r="567" spans="2:2">
      <c r="B567" s="132"/>
    </row>
    <row r="568" spans="2:2">
      <c r="B568" s="132"/>
    </row>
    <row r="569" spans="2:2">
      <c r="B569" s="132"/>
    </row>
    <row r="570" spans="2:2">
      <c r="B570" s="132"/>
    </row>
    <row r="571" spans="2:2">
      <c r="B571" s="132"/>
    </row>
    <row r="572" spans="2:2">
      <c r="B572" s="132"/>
    </row>
    <row r="573" spans="2:2">
      <c r="B573" s="132"/>
    </row>
    <row r="574" spans="2:2">
      <c r="B574" s="132"/>
    </row>
    <row r="575" spans="2:2">
      <c r="B575" s="132"/>
    </row>
    <row r="576" spans="2:2">
      <c r="B576" s="132"/>
    </row>
    <row r="577" spans="2:2">
      <c r="B577" s="132"/>
    </row>
    <row r="578" spans="2:2">
      <c r="B578" s="132"/>
    </row>
    <row r="579" spans="2:2">
      <c r="B579" s="132"/>
    </row>
    <row r="580" spans="2:2">
      <c r="B580" s="132"/>
    </row>
    <row r="581" spans="2:2">
      <c r="B581" s="132"/>
    </row>
    <row r="582" spans="2:2">
      <c r="B582" s="132"/>
    </row>
    <row r="583" spans="2:2">
      <c r="B583" s="132"/>
    </row>
    <row r="584" spans="2:2">
      <c r="B584" s="132"/>
    </row>
    <row r="585" spans="2:2">
      <c r="B585" s="132"/>
    </row>
    <row r="586" spans="2:2">
      <c r="B586" s="132"/>
    </row>
    <row r="587" spans="2:2">
      <c r="B587" s="132"/>
    </row>
    <row r="588" spans="2:2">
      <c r="B588" s="132"/>
    </row>
    <row r="589" spans="2:2">
      <c r="B589" s="132"/>
    </row>
    <row r="590" spans="2:2">
      <c r="B590" s="132"/>
    </row>
    <row r="591" spans="2:2">
      <c r="B591" s="132"/>
    </row>
    <row r="592" spans="2:2">
      <c r="B592" s="132"/>
    </row>
    <row r="593" spans="2:2">
      <c r="B593" s="132"/>
    </row>
    <row r="594" spans="2:2">
      <c r="B594" s="132"/>
    </row>
    <row r="595" spans="2:2">
      <c r="B595" s="132"/>
    </row>
    <row r="596" spans="2:2">
      <c r="B596" s="132"/>
    </row>
    <row r="597" spans="2:2">
      <c r="B597" s="132"/>
    </row>
    <row r="598" spans="2:2">
      <c r="B598" s="132"/>
    </row>
    <row r="599" spans="2:2">
      <c r="B599" s="132"/>
    </row>
    <row r="600" spans="2:2">
      <c r="B600" s="132"/>
    </row>
    <row r="601" spans="2:2">
      <c r="B601" s="132"/>
    </row>
    <row r="602" spans="2:2">
      <c r="B602" s="132"/>
    </row>
    <row r="603" spans="2:2">
      <c r="B603" s="132"/>
    </row>
    <row r="604" spans="2:2">
      <c r="B604" s="132"/>
    </row>
    <row r="605" spans="2:2">
      <c r="B605" s="132"/>
    </row>
    <row r="606" spans="2:2">
      <c r="B606" s="132"/>
    </row>
    <row r="607" spans="2:2">
      <c r="B607" s="132"/>
    </row>
    <row r="608" spans="2:2">
      <c r="B608" s="132"/>
    </row>
    <row r="609" spans="2:2">
      <c r="B609" s="132"/>
    </row>
    <row r="610" spans="2:2">
      <c r="B610" s="132"/>
    </row>
    <row r="611" spans="2:2">
      <c r="B611" s="132"/>
    </row>
    <row r="612" spans="2:2">
      <c r="B612" s="132"/>
    </row>
    <row r="613" spans="2:2">
      <c r="B613" s="132"/>
    </row>
    <row r="614" spans="2:2">
      <c r="B614" s="132"/>
    </row>
    <row r="615" spans="2:2">
      <c r="B615" s="132"/>
    </row>
    <row r="616" spans="2:2">
      <c r="B616" s="132"/>
    </row>
    <row r="617" spans="2:2">
      <c r="B617" s="132"/>
    </row>
    <row r="618" spans="2:2">
      <c r="B618" s="132"/>
    </row>
    <row r="619" spans="2:2">
      <c r="B619" s="132"/>
    </row>
    <row r="620" spans="2:2">
      <c r="B620" s="132"/>
    </row>
    <row r="621" spans="2:2">
      <c r="B621" s="132"/>
    </row>
    <row r="622" spans="2:2">
      <c r="B622" s="132"/>
    </row>
    <row r="623" spans="2:2">
      <c r="B623" s="132"/>
    </row>
    <row r="624" spans="2:2">
      <c r="B624" s="132"/>
    </row>
    <row r="625" spans="2:2">
      <c r="B625" s="132"/>
    </row>
    <row r="626" spans="2:2">
      <c r="B626" s="132"/>
    </row>
    <row r="627" spans="2:2">
      <c r="B627" s="132"/>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1"/>
  <sheetViews>
    <sheetView zoomScale="70" zoomScaleNormal="70" workbookViewId="0">
      <selection activeCell="A4" sqref="A4:E4"/>
    </sheetView>
  </sheetViews>
  <sheetFormatPr defaultRowHeight="12.75"/>
  <cols>
    <col min="1" max="1" width="65" style="64" customWidth="1"/>
    <col min="2" max="2" width="17.7109375" style="684" customWidth="1"/>
    <col min="3" max="3" width="15" style="684" customWidth="1"/>
    <col min="4" max="4" width="72" style="684" customWidth="1"/>
    <col min="5" max="5" width="18.5703125" style="684" customWidth="1"/>
    <col min="6" max="6" width="3.7109375" style="65" customWidth="1"/>
    <col min="7" max="7" width="18.28515625" style="684" customWidth="1"/>
    <col min="8" max="8" width="17.28515625" style="684" customWidth="1"/>
    <col min="9" max="9" width="9.140625" style="684"/>
    <col min="10" max="10" width="12.42578125" style="684" bestFit="1" customWidth="1"/>
    <col min="11" max="256" width="9.140625" style="684"/>
    <col min="257" max="257" width="65" style="684" customWidth="1"/>
    <col min="258" max="258" width="17.7109375" style="684" customWidth="1"/>
    <col min="259" max="259" width="15" style="684" customWidth="1"/>
    <col min="260" max="260" width="72" style="684" customWidth="1"/>
    <col min="261" max="261" width="18.5703125" style="684" customWidth="1"/>
    <col min="262" max="262" width="3.7109375" style="684" customWidth="1"/>
    <col min="263" max="263" width="18.28515625" style="684" customWidth="1"/>
    <col min="264" max="264" width="17.28515625" style="684" customWidth="1"/>
    <col min="265" max="265" width="9.140625" style="684"/>
    <col min="266" max="266" width="12.42578125" style="684" bestFit="1" customWidth="1"/>
    <col min="267" max="512" width="9.140625" style="684"/>
    <col min="513" max="513" width="65" style="684" customWidth="1"/>
    <col min="514" max="514" width="17.7109375" style="684" customWidth="1"/>
    <col min="515" max="515" width="15" style="684" customWidth="1"/>
    <col min="516" max="516" width="72" style="684" customWidth="1"/>
    <col min="517" max="517" width="18.5703125" style="684" customWidth="1"/>
    <col min="518" max="518" width="3.7109375" style="684" customWidth="1"/>
    <col min="519" max="519" width="18.28515625" style="684" customWidth="1"/>
    <col min="520" max="520" width="17.28515625" style="684" customWidth="1"/>
    <col min="521" max="521" width="9.140625" style="684"/>
    <col min="522" max="522" width="12.42578125" style="684" bestFit="1" customWidth="1"/>
    <col min="523" max="768" width="9.140625" style="684"/>
    <col min="769" max="769" width="65" style="684" customWidth="1"/>
    <col min="770" max="770" width="17.7109375" style="684" customWidth="1"/>
    <col min="771" max="771" width="15" style="684" customWidth="1"/>
    <col min="772" max="772" width="72" style="684" customWidth="1"/>
    <col min="773" max="773" width="18.5703125" style="684" customWidth="1"/>
    <col min="774" max="774" width="3.7109375" style="684" customWidth="1"/>
    <col min="775" max="775" width="18.28515625" style="684" customWidth="1"/>
    <col min="776" max="776" width="17.28515625" style="684" customWidth="1"/>
    <col min="777" max="777" width="9.140625" style="684"/>
    <col min="778" max="778" width="12.42578125" style="684" bestFit="1" customWidth="1"/>
    <col min="779" max="1024" width="9.140625" style="684"/>
    <col min="1025" max="1025" width="65" style="684" customWidth="1"/>
    <col min="1026" max="1026" width="17.7109375" style="684" customWidth="1"/>
    <col min="1027" max="1027" width="15" style="684" customWidth="1"/>
    <col min="1028" max="1028" width="72" style="684" customWidth="1"/>
    <col min="1029" max="1029" width="18.5703125" style="684" customWidth="1"/>
    <col min="1030" max="1030" width="3.7109375" style="684" customWidth="1"/>
    <col min="1031" max="1031" width="18.28515625" style="684" customWidth="1"/>
    <col min="1032" max="1032" width="17.28515625" style="684" customWidth="1"/>
    <col min="1033" max="1033" width="9.140625" style="684"/>
    <col min="1034" max="1034" width="12.42578125" style="684" bestFit="1" customWidth="1"/>
    <col min="1035" max="1280" width="9.140625" style="684"/>
    <col min="1281" max="1281" width="65" style="684" customWidth="1"/>
    <col min="1282" max="1282" width="17.7109375" style="684" customWidth="1"/>
    <col min="1283" max="1283" width="15" style="684" customWidth="1"/>
    <col min="1284" max="1284" width="72" style="684" customWidth="1"/>
    <col min="1285" max="1285" width="18.5703125" style="684" customWidth="1"/>
    <col min="1286" max="1286" width="3.7109375" style="684" customWidth="1"/>
    <col min="1287" max="1287" width="18.28515625" style="684" customWidth="1"/>
    <col min="1288" max="1288" width="17.28515625" style="684" customWidth="1"/>
    <col min="1289" max="1289" width="9.140625" style="684"/>
    <col min="1290" max="1290" width="12.42578125" style="684" bestFit="1" customWidth="1"/>
    <col min="1291" max="1536" width="9.140625" style="684"/>
    <col min="1537" max="1537" width="65" style="684" customWidth="1"/>
    <col min="1538" max="1538" width="17.7109375" style="684" customWidth="1"/>
    <col min="1539" max="1539" width="15" style="684" customWidth="1"/>
    <col min="1540" max="1540" width="72" style="684" customWidth="1"/>
    <col min="1541" max="1541" width="18.5703125" style="684" customWidth="1"/>
    <col min="1542" max="1542" width="3.7109375" style="684" customWidth="1"/>
    <col min="1543" max="1543" width="18.28515625" style="684" customWidth="1"/>
    <col min="1544" max="1544" width="17.28515625" style="684" customWidth="1"/>
    <col min="1545" max="1545" width="9.140625" style="684"/>
    <col min="1546" max="1546" width="12.42578125" style="684" bestFit="1" customWidth="1"/>
    <col min="1547" max="1792" width="9.140625" style="684"/>
    <col min="1793" max="1793" width="65" style="684" customWidth="1"/>
    <col min="1794" max="1794" width="17.7109375" style="684" customWidth="1"/>
    <col min="1795" max="1795" width="15" style="684" customWidth="1"/>
    <col min="1796" max="1796" width="72" style="684" customWidth="1"/>
    <col min="1797" max="1797" width="18.5703125" style="684" customWidth="1"/>
    <col min="1798" max="1798" width="3.7109375" style="684" customWidth="1"/>
    <col min="1799" max="1799" width="18.28515625" style="684" customWidth="1"/>
    <col min="1800" max="1800" width="17.28515625" style="684" customWidth="1"/>
    <col min="1801" max="1801" width="9.140625" style="684"/>
    <col min="1802" max="1802" width="12.42578125" style="684" bestFit="1" customWidth="1"/>
    <col min="1803" max="2048" width="9.140625" style="684"/>
    <col min="2049" max="2049" width="65" style="684" customWidth="1"/>
    <col min="2050" max="2050" width="17.7109375" style="684" customWidth="1"/>
    <col min="2051" max="2051" width="15" style="684" customWidth="1"/>
    <col min="2052" max="2052" width="72" style="684" customWidth="1"/>
    <col min="2053" max="2053" width="18.5703125" style="684" customWidth="1"/>
    <col min="2054" max="2054" width="3.7109375" style="684" customWidth="1"/>
    <col min="2055" max="2055" width="18.28515625" style="684" customWidth="1"/>
    <col min="2056" max="2056" width="17.28515625" style="684" customWidth="1"/>
    <col min="2057" max="2057" width="9.140625" style="684"/>
    <col min="2058" max="2058" width="12.42578125" style="684" bestFit="1" customWidth="1"/>
    <col min="2059" max="2304" width="9.140625" style="684"/>
    <col min="2305" max="2305" width="65" style="684" customWidth="1"/>
    <col min="2306" max="2306" width="17.7109375" style="684" customWidth="1"/>
    <col min="2307" max="2307" width="15" style="684" customWidth="1"/>
    <col min="2308" max="2308" width="72" style="684" customWidth="1"/>
    <col min="2309" max="2309" width="18.5703125" style="684" customWidth="1"/>
    <col min="2310" max="2310" width="3.7109375" style="684" customWidth="1"/>
    <col min="2311" max="2311" width="18.28515625" style="684" customWidth="1"/>
    <col min="2312" max="2312" width="17.28515625" style="684" customWidth="1"/>
    <col min="2313" max="2313" width="9.140625" style="684"/>
    <col min="2314" max="2314" width="12.42578125" style="684" bestFit="1" customWidth="1"/>
    <col min="2315" max="2560" width="9.140625" style="684"/>
    <col min="2561" max="2561" width="65" style="684" customWidth="1"/>
    <col min="2562" max="2562" width="17.7109375" style="684" customWidth="1"/>
    <col min="2563" max="2563" width="15" style="684" customWidth="1"/>
    <col min="2564" max="2564" width="72" style="684" customWidth="1"/>
    <col min="2565" max="2565" width="18.5703125" style="684" customWidth="1"/>
    <col min="2566" max="2566" width="3.7109375" style="684" customWidth="1"/>
    <col min="2567" max="2567" width="18.28515625" style="684" customWidth="1"/>
    <col min="2568" max="2568" width="17.28515625" style="684" customWidth="1"/>
    <col min="2569" max="2569" width="9.140625" style="684"/>
    <col min="2570" max="2570" width="12.42578125" style="684" bestFit="1" customWidth="1"/>
    <col min="2571" max="2816" width="9.140625" style="684"/>
    <col min="2817" max="2817" width="65" style="684" customWidth="1"/>
    <col min="2818" max="2818" width="17.7109375" style="684" customWidth="1"/>
    <col min="2819" max="2819" width="15" style="684" customWidth="1"/>
    <col min="2820" max="2820" width="72" style="684" customWidth="1"/>
    <col min="2821" max="2821" width="18.5703125" style="684" customWidth="1"/>
    <col min="2822" max="2822" width="3.7109375" style="684" customWidth="1"/>
    <col min="2823" max="2823" width="18.28515625" style="684" customWidth="1"/>
    <col min="2824" max="2824" width="17.28515625" style="684" customWidth="1"/>
    <col min="2825" max="2825" width="9.140625" style="684"/>
    <col min="2826" max="2826" width="12.42578125" style="684" bestFit="1" customWidth="1"/>
    <col min="2827" max="3072" width="9.140625" style="684"/>
    <col min="3073" max="3073" width="65" style="684" customWidth="1"/>
    <col min="3074" max="3074" width="17.7109375" style="684" customWidth="1"/>
    <col min="3075" max="3075" width="15" style="684" customWidth="1"/>
    <col min="3076" max="3076" width="72" style="684" customWidth="1"/>
    <col min="3077" max="3077" width="18.5703125" style="684" customWidth="1"/>
    <col min="3078" max="3078" width="3.7109375" style="684" customWidth="1"/>
    <col min="3079" max="3079" width="18.28515625" style="684" customWidth="1"/>
    <col min="3080" max="3080" width="17.28515625" style="684" customWidth="1"/>
    <col min="3081" max="3081" width="9.140625" style="684"/>
    <col min="3082" max="3082" width="12.42578125" style="684" bestFit="1" customWidth="1"/>
    <col min="3083" max="3328" width="9.140625" style="684"/>
    <col min="3329" max="3329" width="65" style="684" customWidth="1"/>
    <col min="3330" max="3330" width="17.7109375" style="684" customWidth="1"/>
    <col min="3331" max="3331" width="15" style="684" customWidth="1"/>
    <col min="3332" max="3332" width="72" style="684" customWidth="1"/>
    <col min="3333" max="3333" width="18.5703125" style="684" customWidth="1"/>
    <col min="3334" max="3334" width="3.7109375" style="684" customWidth="1"/>
    <col min="3335" max="3335" width="18.28515625" style="684" customWidth="1"/>
    <col min="3336" max="3336" width="17.28515625" style="684" customWidth="1"/>
    <col min="3337" max="3337" width="9.140625" style="684"/>
    <col min="3338" max="3338" width="12.42578125" style="684" bestFit="1" customWidth="1"/>
    <col min="3339" max="3584" width="9.140625" style="684"/>
    <col min="3585" max="3585" width="65" style="684" customWidth="1"/>
    <col min="3586" max="3586" width="17.7109375" style="684" customWidth="1"/>
    <col min="3587" max="3587" width="15" style="684" customWidth="1"/>
    <col min="3588" max="3588" width="72" style="684" customWidth="1"/>
    <col min="3589" max="3589" width="18.5703125" style="684" customWidth="1"/>
    <col min="3590" max="3590" width="3.7109375" style="684" customWidth="1"/>
    <col min="3591" max="3591" width="18.28515625" style="684" customWidth="1"/>
    <col min="3592" max="3592" width="17.28515625" style="684" customWidth="1"/>
    <col min="3593" max="3593" width="9.140625" style="684"/>
    <col min="3594" max="3594" width="12.42578125" style="684" bestFit="1" customWidth="1"/>
    <col min="3595" max="3840" width="9.140625" style="684"/>
    <col min="3841" max="3841" width="65" style="684" customWidth="1"/>
    <col min="3842" max="3842" width="17.7109375" style="684" customWidth="1"/>
    <col min="3843" max="3843" width="15" style="684" customWidth="1"/>
    <col min="3844" max="3844" width="72" style="684" customWidth="1"/>
    <col min="3845" max="3845" width="18.5703125" style="684" customWidth="1"/>
    <col min="3846" max="3846" width="3.7109375" style="684" customWidth="1"/>
    <col min="3847" max="3847" width="18.28515625" style="684" customWidth="1"/>
    <col min="3848" max="3848" width="17.28515625" style="684" customWidth="1"/>
    <col min="3849" max="3849" width="9.140625" style="684"/>
    <col min="3850" max="3850" width="12.42578125" style="684" bestFit="1" customWidth="1"/>
    <col min="3851" max="4096" width="9.140625" style="684"/>
    <col min="4097" max="4097" width="65" style="684" customWidth="1"/>
    <col min="4098" max="4098" width="17.7109375" style="684" customWidth="1"/>
    <col min="4099" max="4099" width="15" style="684" customWidth="1"/>
    <col min="4100" max="4100" width="72" style="684" customWidth="1"/>
    <col min="4101" max="4101" width="18.5703125" style="684" customWidth="1"/>
    <col min="4102" max="4102" width="3.7109375" style="684" customWidth="1"/>
    <col min="4103" max="4103" width="18.28515625" style="684" customWidth="1"/>
    <col min="4104" max="4104" width="17.28515625" style="684" customWidth="1"/>
    <col min="4105" max="4105" width="9.140625" style="684"/>
    <col min="4106" max="4106" width="12.42578125" style="684" bestFit="1" customWidth="1"/>
    <col min="4107" max="4352" width="9.140625" style="684"/>
    <col min="4353" max="4353" width="65" style="684" customWidth="1"/>
    <col min="4354" max="4354" width="17.7109375" style="684" customWidth="1"/>
    <col min="4355" max="4355" width="15" style="684" customWidth="1"/>
    <col min="4356" max="4356" width="72" style="684" customWidth="1"/>
    <col min="4357" max="4357" width="18.5703125" style="684" customWidth="1"/>
    <col min="4358" max="4358" width="3.7109375" style="684" customWidth="1"/>
    <col min="4359" max="4359" width="18.28515625" style="684" customWidth="1"/>
    <col min="4360" max="4360" width="17.28515625" style="684" customWidth="1"/>
    <col min="4361" max="4361" width="9.140625" style="684"/>
    <col min="4362" max="4362" width="12.42578125" style="684" bestFit="1" customWidth="1"/>
    <col min="4363" max="4608" width="9.140625" style="684"/>
    <col min="4609" max="4609" width="65" style="684" customWidth="1"/>
    <col min="4610" max="4610" width="17.7109375" style="684" customWidth="1"/>
    <col min="4611" max="4611" width="15" style="684" customWidth="1"/>
    <col min="4612" max="4612" width="72" style="684" customWidth="1"/>
    <col min="4613" max="4613" width="18.5703125" style="684" customWidth="1"/>
    <col min="4614" max="4614" width="3.7109375" style="684" customWidth="1"/>
    <col min="4615" max="4615" width="18.28515625" style="684" customWidth="1"/>
    <col min="4616" max="4616" width="17.28515625" style="684" customWidth="1"/>
    <col min="4617" max="4617" width="9.140625" style="684"/>
    <col min="4618" max="4618" width="12.42578125" style="684" bestFit="1" customWidth="1"/>
    <col min="4619" max="4864" width="9.140625" style="684"/>
    <col min="4865" max="4865" width="65" style="684" customWidth="1"/>
    <col min="4866" max="4866" width="17.7109375" style="684" customWidth="1"/>
    <col min="4867" max="4867" width="15" style="684" customWidth="1"/>
    <col min="4868" max="4868" width="72" style="684" customWidth="1"/>
    <col min="4869" max="4869" width="18.5703125" style="684" customWidth="1"/>
    <col min="4870" max="4870" width="3.7109375" style="684" customWidth="1"/>
    <col min="4871" max="4871" width="18.28515625" style="684" customWidth="1"/>
    <col min="4872" max="4872" width="17.28515625" style="684" customWidth="1"/>
    <col min="4873" max="4873" width="9.140625" style="684"/>
    <col min="4874" max="4874" width="12.42578125" style="684" bestFit="1" customWidth="1"/>
    <col min="4875" max="5120" width="9.140625" style="684"/>
    <col min="5121" max="5121" width="65" style="684" customWidth="1"/>
    <col min="5122" max="5122" width="17.7109375" style="684" customWidth="1"/>
    <col min="5123" max="5123" width="15" style="684" customWidth="1"/>
    <col min="5124" max="5124" width="72" style="684" customWidth="1"/>
    <col min="5125" max="5125" width="18.5703125" style="684" customWidth="1"/>
    <col min="5126" max="5126" width="3.7109375" style="684" customWidth="1"/>
    <col min="5127" max="5127" width="18.28515625" style="684" customWidth="1"/>
    <col min="5128" max="5128" width="17.28515625" style="684" customWidth="1"/>
    <col min="5129" max="5129" width="9.140625" style="684"/>
    <col min="5130" max="5130" width="12.42578125" style="684" bestFit="1" customWidth="1"/>
    <col min="5131" max="5376" width="9.140625" style="684"/>
    <col min="5377" max="5377" width="65" style="684" customWidth="1"/>
    <col min="5378" max="5378" width="17.7109375" style="684" customWidth="1"/>
    <col min="5379" max="5379" width="15" style="684" customWidth="1"/>
    <col min="5380" max="5380" width="72" style="684" customWidth="1"/>
    <col min="5381" max="5381" width="18.5703125" style="684" customWidth="1"/>
    <col min="5382" max="5382" width="3.7109375" style="684" customWidth="1"/>
    <col min="5383" max="5383" width="18.28515625" style="684" customWidth="1"/>
    <col min="5384" max="5384" width="17.28515625" style="684" customWidth="1"/>
    <col min="5385" max="5385" width="9.140625" style="684"/>
    <col min="5386" max="5386" width="12.42578125" style="684" bestFit="1" customWidth="1"/>
    <col min="5387" max="5632" width="9.140625" style="684"/>
    <col min="5633" max="5633" width="65" style="684" customWidth="1"/>
    <col min="5634" max="5634" width="17.7109375" style="684" customWidth="1"/>
    <col min="5635" max="5635" width="15" style="684" customWidth="1"/>
    <col min="5636" max="5636" width="72" style="684" customWidth="1"/>
    <col min="5637" max="5637" width="18.5703125" style="684" customWidth="1"/>
    <col min="5638" max="5638" width="3.7109375" style="684" customWidth="1"/>
    <col min="5639" max="5639" width="18.28515625" style="684" customWidth="1"/>
    <col min="5640" max="5640" width="17.28515625" style="684" customWidth="1"/>
    <col min="5641" max="5641" width="9.140625" style="684"/>
    <col min="5642" max="5642" width="12.42578125" style="684" bestFit="1" customWidth="1"/>
    <col min="5643" max="5888" width="9.140625" style="684"/>
    <col min="5889" max="5889" width="65" style="684" customWidth="1"/>
    <col min="5890" max="5890" width="17.7109375" style="684" customWidth="1"/>
    <col min="5891" max="5891" width="15" style="684" customWidth="1"/>
    <col min="5892" max="5892" width="72" style="684" customWidth="1"/>
    <col min="5893" max="5893" width="18.5703125" style="684" customWidth="1"/>
    <col min="5894" max="5894" width="3.7109375" style="684" customWidth="1"/>
    <col min="5895" max="5895" width="18.28515625" style="684" customWidth="1"/>
    <col min="5896" max="5896" width="17.28515625" style="684" customWidth="1"/>
    <col min="5897" max="5897" width="9.140625" style="684"/>
    <col min="5898" max="5898" width="12.42578125" style="684" bestFit="1" customWidth="1"/>
    <col min="5899" max="6144" width="9.140625" style="684"/>
    <col min="6145" max="6145" width="65" style="684" customWidth="1"/>
    <col min="6146" max="6146" width="17.7109375" style="684" customWidth="1"/>
    <col min="6147" max="6147" width="15" style="684" customWidth="1"/>
    <col min="6148" max="6148" width="72" style="684" customWidth="1"/>
    <col min="6149" max="6149" width="18.5703125" style="684" customWidth="1"/>
    <col min="6150" max="6150" width="3.7109375" style="684" customWidth="1"/>
    <col min="6151" max="6151" width="18.28515625" style="684" customWidth="1"/>
    <col min="6152" max="6152" width="17.28515625" style="684" customWidth="1"/>
    <col min="6153" max="6153" width="9.140625" style="684"/>
    <col min="6154" max="6154" width="12.42578125" style="684" bestFit="1" customWidth="1"/>
    <col min="6155" max="6400" width="9.140625" style="684"/>
    <col min="6401" max="6401" width="65" style="684" customWidth="1"/>
    <col min="6402" max="6402" width="17.7109375" style="684" customWidth="1"/>
    <col min="6403" max="6403" width="15" style="684" customWidth="1"/>
    <col min="6404" max="6404" width="72" style="684" customWidth="1"/>
    <col min="6405" max="6405" width="18.5703125" style="684" customWidth="1"/>
    <col min="6406" max="6406" width="3.7109375" style="684" customWidth="1"/>
    <col min="6407" max="6407" width="18.28515625" style="684" customWidth="1"/>
    <col min="6408" max="6408" width="17.28515625" style="684" customWidth="1"/>
    <col min="6409" max="6409" width="9.140625" style="684"/>
    <col min="6410" max="6410" width="12.42578125" style="684" bestFit="1" customWidth="1"/>
    <col min="6411" max="6656" width="9.140625" style="684"/>
    <col min="6657" max="6657" width="65" style="684" customWidth="1"/>
    <col min="6658" max="6658" width="17.7109375" style="684" customWidth="1"/>
    <col min="6659" max="6659" width="15" style="684" customWidth="1"/>
    <col min="6660" max="6660" width="72" style="684" customWidth="1"/>
    <col min="6661" max="6661" width="18.5703125" style="684" customWidth="1"/>
    <col min="6662" max="6662" width="3.7109375" style="684" customWidth="1"/>
    <col min="6663" max="6663" width="18.28515625" style="684" customWidth="1"/>
    <col min="6664" max="6664" width="17.28515625" style="684" customWidth="1"/>
    <col min="6665" max="6665" width="9.140625" style="684"/>
    <col min="6666" max="6666" width="12.42578125" style="684" bestFit="1" customWidth="1"/>
    <col min="6667" max="6912" width="9.140625" style="684"/>
    <col min="6913" max="6913" width="65" style="684" customWidth="1"/>
    <col min="6914" max="6914" width="17.7109375" style="684" customWidth="1"/>
    <col min="6915" max="6915" width="15" style="684" customWidth="1"/>
    <col min="6916" max="6916" width="72" style="684" customWidth="1"/>
    <col min="6917" max="6917" width="18.5703125" style="684" customWidth="1"/>
    <col min="6918" max="6918" width="3.7109375" style="684" customWidth="1"/>
    <col min="6919" max="6919" width="18.28515625" style="684" customWidth="1"/>
    <col min="6920" max="6920" width="17.28515625" style="684" customWidth="1"/>
    <col min="6921" max="6921" width="9.140625" style="684"/>
    <col min="6922" max="6922" width="12.42578125" style="684" bestFit="1" customWidth="1"/>
    <col min="6923" max="7168" width="9.140625" style="684"/>
    <col min="7169" max="7169" width="65" style="684" customWidth="1"/>
    <col min="7170" max="7170" width="17.7109375" style="684" customWidth="1"/>
    <col min="7171" max="7171" width="15" style="684" customWidth="1"/>
    <col min="7172" max="7172" width="72" style="684" customWidth="1"/>
    <col min="7173" max="7173" width="18.5703125" style="684" customWidth="1"/>
    <col min="7174" max="7174" width="3.7109375" style="684" customWidth="1"/>
    <col min="7175" max="7175" width="18.28515625" style="684" customWidth="1"/>
    <col min="7176" max="7176" width="17.28515625" style="684" customWidth="1"/>
    <col min="7177" max="7177" width="9.140625" style="684"/>
    <col min="7178" max="7178" width="12.42578125" style="684" bestFit="1" customWidth="1"/>
    <col min="7179" max="7424" width="9.140625" style="684"/>
    <col min="7425" max="7425" width="65" style="684" customWidth="1"/>
    <col min="7426" max="7426" width="17.7109375" style="684" customWidth="1"/>
    <col min="7427" max="7427" width="15" style="684" customWidth="1"/>
    <col min="7428" max="7428" width="72" style="684" customWidth="1"/>
    <col min="7429" max="7429" width="18.5703125" style="684" customWidth="1"/>
    <col min="7430" max="7430" width="3.7109375" style="684" customWidth="1"/>
    <col min="7431" max="7431" width="18.28515625" style="684" customWidth="1"/>
    <col min="7432" max="7432" width="17.28515625" style="684" customWidth="1"/>
    <col min="7433" max="7433" width="9.140625" style="684"/>
    <col min="7434" max="7434" width="12.42578125" style="684" bestFit="1" customWidth="1"/>
    <col min="7435" max="7680" width="9.140625" style="684"/>
    <col min="7681" max="7681" width="65" style="684" customWidth="1"/>
    <col min="7682" max="7682" width="17.7109375" style="684" customWidth="1"/>
    <col min="7683" max="7683" width="15" style="684" customWidth="1"/>
    <col min="7684" max="7684" width="72" style="684" customWidth="1"/>
    <col min="7685" max="7685" width="18.5703125" style="684" customWidth="1"/>
    <col min="7686" max="7686" width="3.7109375" style="684" customWidth="1"/>
    <col min="7687" max="7687" width="18.28515625" style="684" customWidth="1"/>
    <col min="7688" max="7688" width="17.28515625" style="684" customWidth="1"/>
    <col min="7689" max="7689" width="9.140625" style="684"/>
    <col min="7690" max="7690" width="12.42578125" style="684" bestFit="1" customWidth="1"/>
    <col min="7691" max="7936" width="9.140625" style="684"/>
    <col min="7937" max="7937" width="65" style="684" customWidth="1"/>
    <col min="7938" max="7938" width="17.7109375" style="684" customWidth="1"/>
    <col min="7939" max="7939" width="15" style="684" customWidth="1"/>
    <col min="7940" max="7940" width="72" style="684" customWidth="1"/>
    <col min="7941" max="7941" width="18.5703125" style="684" customWidth="1"/>
    <col min="7942" max="7942" width="3.7109375" style="684" customWidth="1"/>
    <col min="7943" max="7943" width="18.28515625" style="684" customWidth="1"/>
    <col min="7944" max="7944" width="17.28515625" style="684" customWidth="1"/>
    <col min="7945" max="7945" width="9.140625" style="684"/>
    <col min="7946" max="7946" width="12.42578125" style="684" bestFit="1" customWidth="1"/>
    <col min="7947" max="8192" width="9.140625" style="684"/>
    <col min="8193" max="8193" width="65" style="684" customWidth="1"/>
    <col min="8194" max="8194" width="17.7109375" style="684" customWidth="1"/>
    <col min="8195" max="8195" width="15" style="684" customWidth="1"/>
    <col min="8196" max="8196" width="72" style="684" customWidth="1"/>
    <col min="8197" max="8197" width="18.5703125" style="684" customWidth="1"/>
    <col min="8198" max="8198" width="3.7109375" style="684" customWidth="1"/>
    <col min="8199" max="8199" width="18.28515625" style="684" customWidth="1"/>
    <col min="8200" max="8200" width="17.28515625" style="684" customWidth="1"/>
    <col min="8201" max="8201" width="9.140625" style="684"/>
    <col min="8202" max="8202" width="12.42578125" style="684" bestFit="1" customWidth="1"/>
    <col min="8203" max="8448" width="9.140625" style="684"/>
    <col min="8449" max="8449" width="65" style="684" customWidth="1"/>
    <col min="8450" max="8450" width="17.7109375" style="684" customWidth="1"/>
    <col min="8451" max="8451" width="15" style="684" customWidth="1"/>
    <col min="8452" max="8452" width="72" style="684" customWidth="1"/>
    <col min="8453" max="8453" width="18.5703125" style="684" customWidth="1"/>
    <col min="8454" max="8454" width="3.7109375" style="684" customWidth="1"/>
    <col min="8455" max="8455" width="18.28515625" style="684" customWidth="1"/>
    <col min="8456" max="8456" width="17.28515625" style="684" customWidth="1"/>
    <col min="8457" max="8457" width="9.140625" style="684"/>
    <col min="8458" max="8458" width="12.42578125" style="684" bestFit="1" customWidth="1"/>
    <col min="8459" max="8704" width="9.140625" style="684"/>
    <col min="8705" max="8705" width="65" style="684" customWidth="1"/>
    <col min="8706" max="8706" width="17.7109375" style="684" customWidth="1"/>
    <col min="8707" max="8707" width="15" style="684" customWidth="1"/>
    <col min="8708" max="8708" width="72" style="684" customWidth="1"/>
    <col min="8709" max="8709" width="18.5703125" style="684" customWidth="1"/>
    <col min="8710" max="8710" width="3.7109375" style="684" customWidth="1"/>
    <col min="8711" max="8711" width="18.28515625" style="684" customWidth="1"/>
    <col min="8712" max="8712" width="17.28515625" style="684" customWidth="1"/>
    <col min="8713" max="8713" width="9.140625" style="684"/>
    <col min="8714" max="8714" width="12.42578125" style="684" bestFit="1" customWidth="1"/>
    <col min="8715" max="8960" width="9.140625" style="684"/>
    <col min="8961" max="8961" width="65" style="684" customWidth="1"/>
    <col min="8962" max="8962" width="17.7109375" style="684" customWidth="1"/>
    <col min="8963" max="8963" width="15" style="684" customWidth="1"/>
    <col min="8964" max="8964" width="72" style="684" customWidth="1"/>
    <col min="8965" max="8965" width="18.5703125" style="684" customWidth="1"/>
    <col min="8966" max="8966" width="3.7109375" style="684" customWidth="1"/>
    <col min="8967" max="8967" width="18.28515625" style="684" customWidth="1"/>
    <col min="8968" max="8968" width="17.28515625" style="684" customWidth="1"/>
    <col min="8969" max="8969" width="9.140625" style="684"/>
    <col min="8970" max="8970" width="12.42578125" style="684" bestFit="1" customWidth="1"/>
    <col min="8971" max="9216" width="9.140625" style="684"/>
    <col min="9217" max="9217" width="65" style="684" customWidth="1"/>
    <col min="9218" max="9218" width="17.7109375" style="684" customWidth="1"/>
    <col min="9219" max="9219" width="15" style="684" customWidth="1"/>
    <col min="9220" max="9220" width="72" style="684" customWidth="1"/>
    <col min="9221" max="9221" width="18.5703125" style="684" customWidth="1"/>
    <col min="9222" max="9222" width="3.7109375" style="684" customWidth="1"/>
    <col min="9223" max="9223" width="18.28515625" style="684" customWidth="1"/>
    <col min="9224" max="9224" width="17.28515625" style="684" customWidth="1"/>
    <col min="9225" max="9225" width="9.140625" style="684"/>
    <col min="9226" max="9226" width="12.42578125" style="684" bestFit="1" customWidth="1"/>
    <col min="9227" max="9472" width="9.140625" style="684"/>
    <col min="9473" max="9473" width="65" style="684" customWidth="1"/>
    <col min="9474" max="9474" width="17.7109375" style="684" customWidth="1"/>
    <col min="9475" max="9475" width="15" style="684" customWidth="1"/>
    <col min="9476" max="9476" width="72" style="684" customWidth="1"/>
    <col min="9477" max="9477" width="18.5703125" style="684" customWidth="1"/>
    <col min="9478" max="9478" width="3.7109375" style="684" customWidth="1"/>
    <col min="9479" max="9479" width="18.28515625" style="684" customWidth="1"/>
    <col min="9480" max="9480" width="17.28515625" style="684" customWidth="1"/>
    <col min="9481" max="9481" width="9.140625" style="684"/>
    <col min="9482" max="9482" width="12.42578125" style="684" bestFit="1" customWidth="1"/>
    <col min="9483" max="9728" width="9.140625" style="684"/>
    <col min="9729" max="9729" width="65" style="684" customWidth="1"/>
    <col min="9730" max="9730" width="17.7109375" style="684" customWidth="1"/>
    <col min="9731" max="9731" width="15" style="684" customWidth="1"/>
    <col min="9732" max="9732" width="72" style="684" customWidth="1"/>
    <col min="9733" max="9733" width="18.5703125" style="684" customWidth="1"/>
    <col min="9734" max="9734" width="3.7109375" style="684" customWidth="1"/>
    <col min="9735" max="9735" width="18.28515625" style="684" customWidth="1"/>
    <col min="9736" max="9736" width="17.28515625" style="684" customWidth="1"/>
    <col min="9737" max="9737" width="9.140625" style="684"/>
    <col min="9738" max="9738" width="12.42578125" style="684" bestFit="1" customWidth="1"/>
    <col min="9739" max="9984" width="9.140625" style="684"/>
    <col min="9985" max="9985" width="65" style="684" customWidth="1"/>
    <col min="9986" max="9986" width="17.7109375" style="684" customWidth="1"/>
    <col min="9987" max="9987" width="15" style="684" customWidth="1"/>
    <col min="9988" max="9988" width="72" style="684" customWidth="1"/>
    <col min="9989" max="9989" width="18.5703125" style="684" customWidth="1"/>
    <col min="9990" max="9990" width="3.7109375" style="684" customWidth="1"/>
    <col min="9991" max="9991" width="18.28515625" style="684" customWidth="1"/>
    <col min="9992" max="9992" width="17.28515625" style="684" customWidth="1"/>
    <col min="9993" max="9993" width="9.140625" style="684"/>
    <col min="9994" max="9994" width="12.42578125" style="684" bestFit="1" customWidth="1"/>
    <col min="9995" max="10240" width="9.140625" style="684"/>
    <col min="10241" max="10241" width="65" style="684" customWidth="1"/>
    <col min="10242" max="10242" width="17.7109375" style="684" customWidth="1"/>
    <col min="10243" max="10243" width="15" style="684" customWidth="1"/>
    <col min="10244" max="10244" width="72" style="684" customWidth="1"/>
    <col min="10245" max="10245" width="18.5703125" style="684" customWidth="1"/>
    <col min="10246" max="10246" width="3.7109375" style="684" customWidth="1"/>
    <col min="10247" max="10247" width="18.28515625" style="684" customWidth="1"/>
    <col min="10248" max="10248" width="17.28515625" style="684" customWidth="1"/>
    <col min="10249" max="10249" width="9.140625" style="684"/>
    <col min="10250" max="10250" width="12.42578125" style="684" bestFit="1" customWidth="1"/>
    <col min="10251" max="10496" width="9.140625" style="684"/>
    <col min="10497" max="10497" width="65" style="684" customWidth="1"/>
    <col min="10498" max="10498" width="17.7109375" style="684" customWidth="1"/>
    <col min="10499" max="10499" width="15" style="684" customWidth="1"/>
    <col min="10500" max="10500" width="72" style="684" customWidth="1"/>
    <col min="10501" max="10501" width="18.5703125" style="684" customWidth="1"/>
    <col min="10502" max="10502" width="3.7109375" style="684" customWidth="1"/>
    <col min="10503" max="10503" width="18.28515625" style="684" customWidth="1"/>
    <col min="10504" max="10504" width="17.28515625" style="684" customWidth="1"/>
    <col min="10505" max="10505" width="9.140625" style="684"/>
    <col min="10506" max="10506" width="12.42578125" style="684" bestFit="1" customWidth="1"/>
    <col min="10507" max="10752" width="9.140625" style="684"/>
    <col min="10753" max="10753" width="65" style="684" customWidth="1"/>
    <col min="10754" max="10754" width="17.7109375" style="684" customWidth="1"/>
    <col min="10755" max="10755" width="15" style="684" customWidth="1"/>
    <col min="10756" max="10756" width="72" style="684" customWidth="1"/>
    <col min="10757" max="10757" width="18.5703125" style="684" customWidth="1"/>
    <col min="10758" max="10758" width="3.7109375" style="684" customWidth="1"/>
    <col min="10759" max="10759" width="18.28515625" style="684" customWidth="1"/>
    <col min="10760" max="10760" width="17.28515625" style="684" customWidth="1"/>
    <col min="10761" max="10761" width="9.140625" style="684"/>
    <col min="10762" max="10762" width="12.42578125" style="684" bestFit="1" customWidth="1"/>
    <col min="10763" max="11008" width="9.140625" style="684"/>
    <col min="11009" max="11009" width="65" style="684" customWidth="1"/>
    <col min="11010" max="11010" width="17.7109375" style="684" customWidth="1"/>
    <col min="11011" max="11011" width="15" style="684" customWidth="1"/>
    <col min="11012" max="11012" width="72" style="684" customWidth="1"/>
    <col min="11013" max="11013" width="18.5703125" style="684" customWidth="1"/>
    <col min="11014" max="11014" width="3.7109375" style="684" customWidth="1"/>
    <col min="11015" max="11015" width="18.28515625" style="684" customWidth="1"/>
    <col min="11016" max="11016" width="17.28515625" style="684" customWidth="1"/>
    <col min="11017" max="11017" width="9.140625" style="684"/>
    <col min="11018" max="11018" width="12.42578125" style="684" bestFit="1" customWidth="1"/>
    <col min="11019" max="11264" width="9.140625" style="684"/>
    <col min="11265" max="11265" width="65" style="684" customWidth="1"/>
    <col min="11266" max="11266" width="17.7109375" style="684" customWidth="1"/>
    <col min="11267" max="11267" width="15" style="684" customWidth="1"/>
    <col min="11268" max="11268" width="72" style="684" customWidth="1"/>
    <col min="11269" max="11269" width="18.5703125" style="684" customWidth="1"/>
    <col min="11270" max="11270" width="3.7109375" style="684" customWidth="1"/>
    <col min="11271" max="11271" width="18.28515625" style="684" customWidth="1"/>
    <col min="11272" max="11272" width="17.28515625" style="684" customWidth="1"/>
    <col min="11273" max="11273" width="9.140625" style="684"/>
    <col min="11274" max="11274" width="12.42578125" style="684" bestFit="1" customWidth="1"/>
    <col min="11275" max="11520" width="9.140625" style="684"/>
    <col min="11521" max="11521" width="65" style="684" customWidth="1"/>
    <col min="11522" max="11522" width="17.7109375" style="684" customWidth="1"/>
    <col min="11523" max="11523" width="15" style="684" customWidth="1"/>
    <col min="11524" max="11524" width="72" style="684" customWidth="1"/>
    <col min="11525" max="11525" width="18.5703125" style="684" customWidth="1"/>
    <col min="11526" max="11526" width="3.7109375" style="684" customWidth="1"/>
    <col min="11527" max="11527" width="18.28515625" style="684" customWidth="1"/>
    <col min="11528" max="11528" width="17.28515625" style="684" customWidth="1"/>
    <col min="11529" max="11529" width="9.140625" style="684"/>
    <col min="11530" max="11530" width="12.42578125" style="684" bestFit="1" customWidth="1"/>
    <col min="11531" max="11776" width="9.140625" style="684"/>
    <col min="11777" max="11777" width="65" style="684" customWidth="1"/>
    <col min="11778" max="11778" width="17.7109375" style="684" customWidth="1"/>
    <col min="11779" max="11779" width="15" style="684" customWidth="1"/>
    <col min="11780" max="11780" width="72" style="684" customWidth="1"/>
    <col min="11781" max="11781" width="18.5703125" style="684" customWidth="1"/>
    <col min="11782" max="11782" width="3.7109375" style="684" customWidth="1"/>
    <col min="11783" max="11783" width="18.28515625" style="684" customWidth="1"/>
    <col min="11784" max="11784" width="17.28515625" style="684" customWidth="1"/>
    <col min="11785" max="11785" width="9.140625" style="684"/>
    <col min="11786" max="11786" width="12.42578125" style="684" bestFit="1" customWidth="1"/>
    <col min="11787" max="12032" width="9.140625" style="684"/>
    <col min="12033" max="12033" width="65" style="684" customWidth="1"/>
    <col min="12034" max="12034" width="17.7109375" style="684" customWidth="1"/>
    <col min="12035" max="12035" width="15" style="684" customWidth="1"/>
    <col min="12036" max="12036" width="72" style="684" customWidth="1"/>
    <col min="12037" max="12037" width="18.5703125" style="684" customWidth="1"/>
    <col min="12038" max="12038" width="3.7109375" style="684" customWidth="1"/>
    <col min="12039" max="12039" width="18.28515625" style="684" customWidth="1"/>
    <col min="12040" max="12040" width="17.28515625" style="684" customWidth="1"/>
    <col min="12041" max="12041" width="9.140625" style="684"/>
    <col min="12042" max="12042" width="12.42578125" style="684" bestFit="1" customWidth="1"/>
    <col min="12043" max="12288" width="9.140625" style="684"/>
    <col min="12289" max="12289" width="65" style="684" customWidth="1"/>
    <col min="12290" max="12290" width="17.7109375" style="684" customWidth="1"/>
    <col min="12291" max="12291" width="15" style="684" customWidth="1"/>
    <col min="12292" max="12292" width="72" style="684" customWidth="1"/>
    <col min="12293" max="12293" width="18.5703125" style="684" customWidth="1"/>
    <col min="12294" max="12294" width="3.7109375" style="684" customWidth="1"/>
    <col min="12295" max="12295" width="18.28515625" style="684" customWidth="1"/>
    <col min="12296" max="12296" width="17.28515625" style="684" customWidth="1"/>
    <col min="12297" max="12297" width="9.140625" style="684"/>
    <col min="12298" max="12298" width="12.42578125" style="684" bestFit="1" customWidth="1"/>
    <col min="12299" max="12544" width="9.140625" style="684"/>
    <col min="12545" max="12545" width="65" style="684" customWidth="1"/>
    <col min="12546" max="12546" width="17.7109375" style="684" customWidth="1"/>
    <col min="12547" max="12547" width="15" style="684" customWidth="1"/>
    <col min="12548" max="12548" width="72" style="684" customWidth="1"/>
    <col min="12549" max="12549" width="18.5703125" style="684" customWidth="1"/>
    <col min="12550" max="12550" width="3.7109375" style="684" customWidth="1"/>
    <col min="12551" max="12551" width="18.28515625" style="684" customWidth="1"/>
    <col min="12552" max="12552" width="17.28515625" style="684" customWidth="1"/>
    <col min="12553" max="12553" width="9.140625" style="684"/>
    <col min="12554" max="12554" width="12.42578125" style="684" bestFit="1" customWidth="1"/>
    <col min="12555" max="12800" width="9.140625" style="684"/>
    <col min="12801" max="12801" width="65" style="684" customWidth="1"/>
    <col min="12802" max="12802" width="17.7109375" style="684" customWidth="1"/>
    <col min="12803" max="12803" width="15" style="684" customWidth="1"/>
    <col min="12804" max="12804" width="72" style="684" customWidth="1"/>
    <col min="12805" max="12805" width="18.5703125" style="684" customWidth="1"/>
    <col min="12806" max="12806" width="3.7109375" style="684" customWidth="1"/>
    <col min="12807" max="12807" width="18.28515625" style="684" customWidth="1"/>
    <col min="12808" max="12808" width="17.28515625" style="684" customWidth="1"/>
    <col min="12809" max="12809" width="9.140625" style="684"/>
    <col min="12810" max="12810" width="12.42578125" style="684" bestFit="1" customWidth="1"/>
    <col min="12811" max="13056" width="9.140625" style="684"/>
    <col min="13057" max="13057" width="65" style="684" customWidth="1"/>
    <col min="13058" max="13058" width="17.7109375" style="684" customWidth="1"/>
    <col min="13059" max="13059" width="15" style="684" customWidth="1"/>
    <col min="13060" max="13060" width="72" style="684" customWidth="1"/>
    <col min="13061" max="13061" width="18.5703125" style="684" customWidth="1"/>
    <col min="13062" max="13062" width="3.7109375" style="684" customWidth="1"/>
    <col min="13063" max="13063" width="18.28515625" style="684" customWidth="1"/>
    <col min="13064" max="13064" width="17.28515625" style="684" customWidth="1"/>
    <col min="13065" max="13065" width="9.140625" style="684"/>
    <col min="13066" max="13066" width="12.42578125" style="684" bestFit="1" customWidth="1"/>
    <col min="13067" max="13312" width="9.140625" style="684"/>
    <col min="13313" max="13313" width="65" style="684" customWidth="1"/>
    <col min="13314" max="13314" width="17.7109375" style="684" customWidth="1"/>
    <col min="13315" max="13315" width="15" style="684" customWidth="1"/>
    <col min="13316" max="13316" width="72" style="684" customWidth="1"/>
    <col min="13317" max="13317" width="18.5703125" style="684" customWidth="1"/>
    <col min="13318" max="13318" width="3.7109375" style="684" customWidth="1"/>
    <col min="13319" max="13319" width="18.28515625" style="684" customWidth="1"/>
    <col min="13320" max="13320" width="17.28515625" style="684" customWidth="1"/>
    <col min="13321" max="13321" width="9.140625" style="684"/>
    <col min="13322" max="13322" width="12.42578125" style="684" bestFit="1" customWidth="1"/>
    <col min="13323" max="13568" width="9.140625" style="684"/>
    <col min="13569" max="13569" width="65" style="684" customWidth="1"/>
    <col min="13570" max="13570" width="17.7109375" style="684" customWidth="1"/>
    <col min="13571" max="13571" width="15" style="684" customWidth="1"/>
    <col min="13572" max="13572" width="72" style="684" customWidth="1"/>
    <col min="13573" max="13573" width="18.5703125" style="684" customWidth="1"/>
    <col min="13574" max="13574" width="3.7109375" style="684" customWidth="1"/>
    <col min="13575" max="13575" width="18.28515625" style="684" customWidth="1"/>
    <col min="13576" max="13576" width="17.28515625" style="684" customWidth="1"/>
    <col min="13577" max="13577" width="9.140625" style="684"/>
    <col min="13578" max="13578" width="12.42578125" style="684" bestFit="1" customWidth="1"/>
    <col min="13579" max="13824" width="9.140625" style="684"/>
    <col min="13825" max="13825" width="65" style="684" customWidth="1"/>
    <col min="13826" max="13826" width="17.7109375" style="684" customWidth="1"/>
    <col min="13827" max="13827" width="15" style="684" customWidth="1"/>
    <col min="13828" max="13828" width="72" style="684" customWidth="1"/>
    <col min="13829" max="13829" width="18.5703125" style="684" customWidth="1"/>
    <col min="13830" max="13830" width="3.7109375" style="684" customWidth="1"/>
    <col min="13831" max="13831" width="18.28515625" style="684" customWidth="1"/>
    <col min="13832" max="13832" width="17.28515625" style="684" customWidth="1"/>
    <col min="13833" max="13833" width="9.140625" style="684"/>
    <col min="13834" max="13834" width="12.42578125" style="684" bestFit="1" customWidth="1"/>
    <col min="13835" max="14080" width="9.140625" style="684"/>
    <col min="14081" max="14081" width="65" style="684" customWidth="1"/>
    <col min="14082" max="14082" width="17.7109375" style="684" customWidth="1"/>
    <col min="14083" max="14083" width="15" style="684" customWidth="1"/>
    <col min="14084" max="14084" width="72" style="684" customWidth="1"/>
    <col min="14085" max="14085" width="18.5703125" style="684" customWidth="1"/>
    <col min="14086" max="14086" width="3.7109375" style="684" customWidth="1"/>
    <col min="14087" max="14087" width="18.28515625" style="684" customWidth="1"/>
    <col min="14088" max="14088" width="17.28515625" style="684" customWidth="1"/>
    <col min="14089" max="14089" width="9.140625" style="684"/>
    <col min="14090" max="14090" width="12.42578125" style="684" bestFit="1" customWidth="1"/>
    <col min="14091" max="14336" width="9.140625" style="684"/>
    <col min="14337" max="14337" width="65" style="684" customWidth="1"/>
    <col min="14338" max="14338" width="17.7109375" style="684" customWidth="1"/>
    <col min="14339" max="14339" width="15" style="684" customWidth="1"/>
    <col min="14340" max="14340" width="72" style="684" customWidth="1"/>
    <col min="14341" max="14341" width="18.5703125" style="684" customWidth="1"/>
    <col min="14342" max="14342" width="3.7109375" style="684" customWidth="1"/>
    <col min="14343" max="14343" width="18.28515625" style="684" customWidth="1"/>
    <col min="14344" max="14344" width="17.28515625" style="684" customWidth="1"/>
    <col min="14345" max="14345" width="9.140625" style="684"/>
    <col min="14346" max="14346" width="12.42578125" style="684" bestFit="1" customWidth="1"/>
    <col min="14347" max="14592" width="9.140625" style="684"/>
    <col min="14593" max="14593" width="65" style="684" customWidth="1"/>
    <col min="14594" max="14594" width="17.7109375" style="684" customWidth="1"/>
    <col min="14595" max="14595" width="15" style="684" customWidth="1"/>
    <col min="14596" max="14596" width="72" style="684" customWidth="1"/>
    <col min="14597" max="14597" width="18.5703125" style="684" customWidth="1"/>
    <col min="14598" max="14598" width="3.7109375" style="684" customWidth="1"/>
    <col min="14599" max="14599" width="18.28515625" style="684" customWidth="1"/>
    <col min="14600" max="14600" width="17.28515625" style="684" customWidth="1"/>
    <col min="14601" max="14601" width="9.140625" style="684"/>
    <col min="14602" max="14602" width="12.42578125" style="684" bestFit="1" customWidth="1"/>
    <col min="14603" max="14848" width="9.140625" style="684"/>
    <col min="14849" max="14849" width="65" style="684" customWidth="1"/>
    <col min="14850" max="14850" width="17.7109375" style="684" customWidth="1"/>
    <col min="14851" max="14851" width="15" style="684" customWidth="1"/>
    <col min="14852" max="14852" width="72" style="684" customWidth="1"/>
    <col min="14853" max="14853" width="18.5703125" style="684" customWidth="1"/>
    <col min="14854" max="14854" width="3.7109375" style="684" customWidth="1"/>
    <col min="14855" max="14855" width="18.28515625" style="684" customWidth="1"/>
    <col min="14856" max="14856" width="17.28515625" style="684" customWidth="1"/>
    <col min="14857" max="14857" width="9.140625" style="684"/>
    <col min="14858" max="14858" width="12.42578125" style="684" bestFit="1" customWidth="1"/>
    <col min="14859" max="15104" width="9.140625" style="684"/>
    <col min="15105" max="15105" width="65" style="684" customWidth="1"/>
    <col min="15106" max="15106" width="17.7109375" style="684" customWidth="1"/>
    <col min="15107" max="15107" width="15" style="684" customWidth="1"/>
    <col min="15108" max="15108" width="72" style="684" customWidth="1"/>
    <col min="15109" max="15109" width="18.5703125" style="684" customWidth="1"/>
    <col min="15110" max="15110" width="3.7109375" style="684" customWidth="1"/>
    <col min="15111" max="15111" width="18.28515625" style="684" customWidth="1"/>
    <col min="15112" max="15112" width="17.28515625" style="684" customWidth="1"/>
    <col min="15113" max="15113" width="9.140625" style="684"/>
    <col min="15114" max="15114" width="12.42578125" style="684" bestFit="1" customWidth="1"/>
    <col min="15115" max="15360" width="9.140625" style="684"/>
    <col min="15361" max="15361" width="65" style="684" customWidth="1"/>
    <col min="15362" max="15362" width="17.7109375" style="684" customWidth="1"/>
    <col min="15363" max="15363" width="15" style="684" customWidth="1"/>
    <col min="15364" max="15364" width="72" style="684" customWidth="1"/>
    <col min="15365" max="15365" width="18.5703125" style="684" customWidth="1"/>
    <col min="15366" max="15366" width="3.7109375" style="684" customWidth="1"/>
    <col min="15367" max="15367" width="18.28515625" style="684" customWidth="1"/>
    <col min="15368" max="15368" width="17.28515625" style="684" customWidth="1"/>
    <col min="15369" max="15369" width="9.140625" style="684"/>
    <col min="15370" max="15370" width="12.42578125" style="684" bestFit="1" customWidth="1"/>
    <col min="15371" max="15616" width="9.140625" style="684"/>
    <col min="15617" max="15617" width="65" style="684" customWidth="1"/>
    <col min="15618" max="15618" width="17.7109375" style="684" customWidth="1"/>
    <col min="15619" max="15619" width="15" style="684" customWidth="1"/>
    <col min="15620" max="15620" width="72" style="684" customWidth="1"/>
    <col min="15621" max="15621" width="18.5703125" style="684" customWidth="1"/>
    <col min="15622" max="15622" width="3.7109375" style="684" customWidth="1"/>
    <col min="15623" max="15623" width="18.28515625" style="684" customWidth="1"/>
    <col min="15624" max="15624" width="17.28515625" style="684" customWidth="1"/>
    <col min="15625" max="15625" width="9.140625" style="684"/>
    <col min="15626" max="15626" width="12.42578125" style="684" bestFit="1" customWidth="1"/>
    <col min="15627" max="15872" width="9.140625" style="684"/>
    <col min="15873" max="15873" width="65" style="684" customWidth="1"/>
    <col min="15874" max="15874" width="17.7109375" style="684" customWidth="1"/>
    <col min="15875" max="15875" width="15" style="684" customWidth="1"/>
    <col min="15876" max="15876" width="72" style="684" customWidth="1"/>
    <col min="15877" max="15877" width="18.5703125" style="684" customWidth="1"/>
    <col min="15878" max="15878" width="3.7109375" style="684" customWidth="1"/>
    <col min="15879" max="15879" width="18.28515625" style="684" customWidth="1"/>
    <col min="15880" max="15880" width="17.28515625" style="684" customWidth="1"/>
    <col min="15881" max="15881" width="9.140625" style="684"/>
    <col min="15882" max="15882" width="12.42578125" style="684" bestFit="1" customWidth="1"/>
    <col min="15883" max="16128" width="9.140625" style="684"/>
    <col min="16129" max="16129" width="65" style="684" customWidth="1"/>
    <col min="16130" max="16130" width="17.7109375" style="684" customWidth="1"/>
    <col min="16131" max="16131" width="15" style="684" customWidth="1"/>
    <col min="16132" max="16132" width="72" style="684" customWidth="1"/>
    <col min="16133" max="16133" width="18.5703125" style="684" customWidth="1"/>
    <col min="16134" max="16134" width="3.7109375" style="684" customWidth="1"/>
    <col min="16135" max="16135" width="18.28515625" style="684" customWidth="1"/>
    <col min="16136" max="16136" width="17.28515625" style="684" customWidth="1"/>
    <col min="16137" max="16137" width="9.140625" style="684"/>
    <col min="16138" max="16138" width="12.42578125" style="684" bestFit="1" customWidth="1"/>
    <col min="16139" max="16384" width="9.140625" style="684"/>
  </cols>
  <sheetData>
    <row r="1" spans="1:9" s="59" customFormat="1" ht="3.75" customHeight="1">
      <c r="A1" s="1141"/>
      <c r="B1" s="1141"/>
      <c r="C1" s="1141"/>
      <c r="D1" s="1141"/>
      <c r="E1" s="1141"/>
      <c r="F1" s="58"/>
    </row>
    <row r="2" spans="1:9" s="61" customFormat="1" ht="33.75" customHeight="1">
      <c r="A2" s="1142" t="s">
        <v>1045</v>
      </c>
      <c r="B2" s="1142"/>
      <c r="C2" s="1142"/>
      <c r="D2" s="1142"/>
      <c r="E2" s="1142"/>
      <c r="F2" s="60"/>
    </row>
    <row r="3" spans="1:9" s="61" customFormat="1" ht="29.25" customHeight="1">
      <c r="A3" s="1142" t="s">
        <v>908</v>
      </c>
      <c r="B3" s="1142"/>
      <c r="C3" s="1142"/>
      <c r="D3" s="1142"/>
      <c r="E3" s="1142"/>
      <c r="F3" s="60"/>
    </row>
    <row r="4" spans="1:9" s="61" customFormat="1" ht="27.75" customHeight="1">
      <c r="A4" s="1142" t="s">
        <v>1493</v>
      </c>
      <c r="B4" s="1142"/>
      <c r="C4" s="1142"/>
      <c r="D4" s="1142"/>
      <c r="E4" s="1142"/>
      <c r="F4" s="60"/>
    </row>
    <row r="5" spans="1:9" s="63" customFormat="1" ht="41.25" customHeight="1">
      <c r="A5" s="1142" t="s">
        <v>1366</v>
      </c>
      <c r="B5" s="1142"/>
      <c r="C5" s="1142"/>
      <c r="D5" s="1142"/>
      <c r="E5" s="1142"/>
      <c r="F5" s="62"/>
    </row>
    <row r="6" spans="1:9" ht="6" customHeight="1"/>
    <row r="7" spans="1:9" ht="42.75" customHeight="1">
      <c r="A7" s="1140" t="s">
        <v>1089</v>
      </c>
      <c r="B7" s="1140"/>
      <c r="C7" s="1140"/>
      <c r="D7" s="1140"/>
      <c r="E7" s="1140"/>
      <c r="F7" s="968"/>
      <c r="G7" s="685"/>
      <c r="H7" s="685"/>
      <c r="I7" s="685"/>
    </row>
    <row r="8" spans="1:9" ht="9" customHeight="1">
      <c r="A8" s="66"/>
      <c r="B8" s="66"/>
      <c r="C8" s="66"/>
      <c r="D8" s="66"/>
      <c r="E8" s="66"/>
      <c r="F8" s="686"/>
      <c r="G8" s="685"/>
      <c r="H8" s="685"/>
      <c r="I8" s="685"/>
    </row>
    <row r="9" spans="1:9" ht="15.75">
      <c r="A9" s="67" t="s">
        <v>1090</v>
      </c>
      <c r="B9" s="67">
        <v>94648823</v>
      </c>
      <c r="C9" s="66"/>
      <c r="D9" s="67" t="s">
        <v>1091</v>
      </c>
      <c r="E9" s="67">
        <v>3519295</v>
      </c>
      <c r="F9" s="858"/>
      <c r="G9" s="859"/>
      <c r="H9" s="685"/>
      <c r="I9" s="685"/>
    </row>
    <row r="10" spans="1:9" ht="15">
      <c r="A10" s="66"/>
      <c r="B10" s="66"/>
      <c r="C10" s="66"/>
      <c r="D10" s="66"/>
      <c r="E10" s="66"/>
      <c r="F10" s="858"/>
      <c r="G10" s="859"/>
      <c r="H10" s="685"/>
      <c r="I10" s="685"/>
    </row>
    <row r="11" spans="1:9" ht="15">
      <c r="A11" s="66" t="s">
        <v>1092</v>
      </c>
      <c r="B11" s="66">
        <v>89651341</v>
      </c>
      <c r="C11" s="66"/>
      <c r="D11" s="66" t="s">
        <v>1093</v>
      </c>
      <c r="E11" s="66">
        <v>1664</v>
      </c>
      <c r="F11" s="858"/>
      <c r="G11" s="859"/>
      <c r="H11" s="685"/>
      <c r="I11" s="685"/>
    </row>
    <row r="12" spans="1:9" ht="15">
      <c r="A12" s="66" t="s">
        <v>1094</v>
      </c>
      <c r="B12" s="66">
        <v>10068439</v>
      </c>
      <c r="C12" s="66"/>
      <c r="D12" s="66" t="s">
        <v>1096</v>
      </c>
      <c r="E12" s="66">
        <v>1664</v>
      </c>
      <c r="F12" s="858"/>
      <c r="G12" s="859"/>
      <c r="H12" s="685"/>
      <c r="I12" s="685"/>
    </row>
    <row r="13" spans="1:9" ht="15">
      <c r="A13" s="66" t="s">
        <v>1095</v>
      </c>
      <c r="B13" s="66">
        <v>7971806</v>
      </c>
      <c r="C13" s="66"/>
      <c r="D13" s="685"/>
      <c r="E13" s="685"/>
      <c r="F13" s="858"/>
      <c r="G13" s="859"/>
      <c r="H13" s="685"/>
      <c r="I13" s="685"/>
    </row>
    <row r="14" spans="1:9" ht="15">
      <c r="A14" s="66" t="s">
        <v>1097</v>
      </c>
      <c r="B14" s="66">
        <v>1670547</v>
      </c>
      <c r="C14" s="66"/>
      <c r="D14" s="66"/>
      <c r="E14" s="66"/>
      <c r="F14" s="858"/>
      <c r="G14" s="859"/>
      <c r="H14" s="685"/>
      <c r="I14" s="685"/>
    </row>
    <row r="15" spans="1:9" ht="15">
      <c r="A15" s="66" t="s">
        <v>1098</v>
      </c>
      <c r="B15" s="66">
        <v>69940548</v>
      </c>
      <c r="C15" s="66"/>
      <c r="D15" s="66"/>
      <c r="E15" s="66"/>
      <c r="F15" s="858"/>
      <c r="G15" s="859"/>
      <c r="H15" s="685"/>
      <c r="I15" s="685"/>
    </row>
    <row r="16" spans="1:9" ht="15">
      <c r="A16" s="66" t="s">
        <v>1555</v>
      </c>
      <c r="B16" s="66">
        <v>1</v>
      </c>
      <c r="C16" s="66"/>
      <c r="D16" s="66"/>
      <c r="E16" s="66"/>
      <c r="F16" s="858"/>
      <c r="G16" s="859"/>
      <c r="H16" s="685"/>
      <c r="I16" s="685"/>
    </row>
    <row r="17" spans="1:9" ht="15">
      <c r="A17" s="66"/>
      <c r="B17" s="66"/>
      <c r="C17" s="66"/>
      <c r="D17" s="66"/>
      <c r="E17" s="66"/>
      <c r="F17" s="858"/>
      <c r="G17" s="859"/>
      <c r="H17" s="685"/>
      <c r="I17" s="685"/>
    </row>
    <row r="18" spans="1:9" ht="15">
      <c r="A18" s="66"/>
      <c r="B18" s="66"/>
      <c r="C18" s="66"/>
      <c r="D18" s="66"/>
      <c r="E18" s="66"/>
      <c r="F18" s="858"/>
      <c r="G18" s="859"/>
      <c r="H18" s="685"/>
      <c r="I18" s="685"/>
    </row>
    <row r="19" spans="1:9" ht="15">
      <c r="A19" s="66" t="s">
        <v>1099</v>
      </c>
      <c r="B19" s="66">
        <v>4997482</v>
      </c>
      <c r="C19" s="66"/>
      <c r="D19" s="66" t="s">
        <v>1100</v>
      </c>
      <c r="E19" s="66">
        <v>3517631</v>
      </c>
      <c r="F19" s="858"/>
      <c r="G19" s="859"/>
      <c r="H19" s="685"/>
      <c r="I19" s="685"/>
    </row>
    <row r="20" spans="1:9" ht="15">
      <c r="A20" s="66" t="s">
        <v>1101</v>
      </c>
      <c r="B20" s="66">
        <v>4521287</v>
      </c>
      <c r="C20" s="66"/>
      <c r="D20" s="66" t="s">
        <v>1102</v>
      </c>
      <c r="E20" s="66">
        <v>3517631</v>
      </c>
      <c r="F20" s="858"/>
      <c r="G20" s="859"/>
      <c r="H20" s="685"/>
      <c r="I20" s="685"/>
    </row>
    <row r="21" spans="1:9" ht="15">
      <c r="A21" s="66" t="s">
        <v>1103</v>
      </c>
      <c r="B21" s="66">
        <v>476195</v>
      </c>
      <c r="C21" s="66"/>
      <c r="D21" s="66"/>
      <c r="E21" s="66"/>
      <c r="F21" s="858"/>
      <c r="G21" s="859"/>
      <c r="H21" s="685"/>
      <c r="I21" s="685"/>
    </row>
    <row r="22" spans="1:9" ht="15">
      <c r="A22" s="66"/>
      <c r="B22" s="66"/>
      <c r="C22" s="66"/>
      <c r="D22" s="66"/>
      <c r="E22" s="66"/>
      <c r="F22" s="858"/>
      <c r="G22" s="859"/>
      <c r="H22" s="685"/>
      <c r="I22" s="685"/>
    </row>
    <row r="23" spans="1:9" ht="15.75">
      <c r="A23" s="67" t="s">
        <v>1104</v>
      </c>
      <c r="B23" s="67">
        <v>37391514</v>
      </c>
      <c r="C23" s="66"/>
      <c r="D23" s="67" t="s">
        <v>1105</v>
      </c>
      <c r="E23" s="67">
        <v>129550333</v>
      </c>
      <c r="F23" s="858"/>
      <c r="G23" s="859"/>
      <c r="H23" s="685"/>
      <c r="I23" s="685"/>
    </row>
    <row r="24" spans="1:9" ht="15">
      <c r="A24" s="66"/>
      <c r="B24" s="66"/>
      <c r="C24" s="66"/>
      <c r="D24" s="66"/>
      <c r="E24" s="66"/>
      <c r="F24" s="858"/>
      <c r="G24" s="859"/>
      <c r="H24" s="685"/>
      <c r="I24" s="685"/>
    </row>
    <row r="25" spans="1:9" ht="15">
      <c r="A25" s="66" t="s">
        <v>1108</v>
      </c>
      <c r="B25" s="66">
        <v>28241240</v>
      </c>
      <c r="C25" s="66"/>
      <c r="D25" s="66" t="s">
        <v>1106</v>
      </c>
      <c r="E25" s="66">
        <v>42923039</v>
      </c>
      <c r="F25" s="858"/>
      <c r="G25" s="859"/>
      <c r="H25" s="685"/>
      <c r="I25" s="685"/>
    </row>
    <row r="26" spans="1:9" ht="15">
      <c r="A26" s="66" t="s">
        <v>1109</v>
      </c>
      <c r="B26" s="66">
        <v>28241240</v>
      </c>
      <c r="C26" s="66"/>
      <c r="D26" s="66" t="s">
        <v>1107</v>
      </c>
      <c r="E26" s="66">
        <v>42923039</v>
      </c>
      <c r="F26" s="858"/>
      <c r="G26" s="859"/>
      <c r="H26" s="685"/>
      <c r="I26" s="685"/>
    </row>
    <row r="27" spans="1:9" ht="15">
      <c r="A27" s="66" t="s">
        <v>1441</v>
      </c>
      <c r="B27" s="66">
        <v>0</v>
      </c>
      <c r="C27" s="66"/>
      <c r="D27" s="66"/>
      <c r="E27" s="66"/>
      <c r="F27" s="858"/>
      <c r="G27" s="859"/>
      <c r="H27" s="685"/>
      <c r="I27" s="685"/>
    </row>
    <row r="28" spans="1:9" ht="15">
      <c r="A28" s="72"/>
      <c r="B28" s="685"/>
      <c r="C28" s="66"/>
      <c r="D28" s="66" t="s">
        <v>1361</v>
      </c>
      <c r="E28" s="66">
        <v>10096468</v>
      </c>
      <c r="F28" s="858"/>
      <c r="G28" s="859"/>
      <c r="H28" s="685"/>
      <c r="I28" s="685"/>
    </row>
    <row r="29" spans="1:9" ht="15">
      <c r="A29" s="66" t="s">
        <v>1112</v>
      </c>
      <c r="B29" s="66">
        <v>747853</v>
      </c>
      <c r="C29" s="66"/>
      <c r="D29" s="66" t="s">
        <v>1110</v>
      </c>
      <c r="E29" s="66">
        <v>10096468</v>
      </c>
      <c r="F29" s="858"/>
      <c r="G29" s="859"/>
      <c r="H29" s="685"/>
      <c r="I29" s="685"/>
    </row>
    <row r="30" spans="1:9" ht="15">
      <c r="A30" s="66" t="s">
        <v>1113</v>
      </c>
      <c r="B30" s="66">
        <v>747853</v>
      </c>
      <c r="C30" s="66"/>
      <c r="D30" s="66"/>
      <c r="E30" s="66"/>
      <c r="F30" s="858"/>
      <c r="G30" s="859"/>
      <c r="H30" s="685"/>
      <c r="I30" s="685"/>
    </row>
    <row r="31" spans="1:9" ht="15">
      <c r="A31" s="66"/>
      <c r="B31" s="66"/>
      <c r="C31" s="66"/>
      <c r="D31" s="685"/>
      <c r="E31" s="685"/>
      <c r="F31" s="858"/>
      <c r="G31" s="859"/>
      <c r="H31" s="685"/>
      <c r="I31" s="685"/>
    </row>
    <row r="32" spans="1:9" ht="15">
      <c r="A32" s="66" t="s">
        <v>1114</v>
      </c>
      <c r="B32" s="66">
        <v>8402421</v>
      </c>
      <c r="C32" s="66"/>
      <c r="D32" s="66" t="s">
        <v>1111</v>
      </c>
      <c r="E32" s="66">
        <v>47341916</v>
      </c>
      <c r="F32" s="858"/>
      <c r="G32" s="859"/>
      <c r="H32" s="685"/>
      <c r="I32" s="685"/>
    </row>
    <row r="33" spans="1:9" ht="15">
      <c r="A33" s="66" t="s">
        <v>1116</v>
      </c>
      <c r="B33" s="66">
        <v>7510137</v>
      </c>
      <c r="C33" s="66"/>
      <c r="D33" s="66" t="s">
        <v>1109</v>
      </c>
      <c r="E33" s="66">
        <v>47341916</v>
      </c>
      <c r="F33" s="858"/>
      <c r="G33" s="859"/>
      <c r="H33" s="685"/>
      <c r="I33" s="685"/>
    </row>
    <row r="34" spans="1:9" ht="15">
      <c r="A34" s="66" t="s">
        <v>1118</v>
      </c>
      <c r="B34" s="66">
        <v>865612</v>
      </c>
      <c r="C34" s="66"/>
      <c r="D34" s="66"/>
      <c r="E34" s="66"/>
      <c r="F34" s="858"/>
      <c r="G34" s="859"/>
      <c r="H34" s="685"/>
      <c r="I34" s="685"/>
    </row>
    <row r="35" spans="1:9" ht="15">
      <c r="A35" s="66" t="s">
        <v>1119</v>
      </c>
      <c r="B35" s="66">
        <v>1332</v>
      </c>
      <c r="C35" s="66"/>
      <c r="D35" s="66"/>
      <c r="E35" s="66"/>
      <c r="F35" s="858"/>
      <c r="G35" s="859"/>
      <c r="H35" s="685"/>
      <c r="I35" s="685"/>
    </row>
    <row r="36" spans="1:9" ht="15">
      <c r="A36" s="66" t="s">
        <v>1121</v>
      </c>
      <c r="B36" s="66">
        <v>17919</v>
      </c>
      <c r="C36" s="66"/>
      <c r="D36" s="66" t="s">
        <v>1115</v>
      </c>
      <c r="E36" s="66">
        <v>28837677</v>
      </c>
      <c r="F36" s="858"/>
      <c r="G36" s="859"/>
      <c r="H36" s="685"/>
      <c r="I36" s="685"/>
    </row>
    <row r="37" spans="1:9" ht="15">
      <c r="A37" s="66" t="s">
        <v>1123</v>
      </c>
      <c r="B37" s="66">
        <v>601</v>
      </c>
      <c r="C37" s="66"/>
      <c r="D37" s="66" t="s">
        <v>1117</v>
      </c>
      <c r="E37" s="66">
        <v>28837677</v>
      </c>
      <c r="F37" s="858"/>
      <c r="G37" s="859"/>
      <c r="H37" s="685"/>
      <c r="I37" s="685"/>
    </row>
    <row r="38" spans="1:9" ht="15">
      <c r="A38" s="66" t="s">
        <v>1125</v>
      </c>
      <c r="B38" s="66">
        <v>6820</v>
      </c>
      <c r="C38" s="66"/>
      <c r="D38" s="66"/>
      <c r="E38" s="66"/>
      <c r="F38" s="858"/>
      <c r="G38" s="859"/>
      <c r="H38" s="685"/>
      <c r="I38" s="685"/>
    </row>
    <row r="39" spans="1:9" ht="15">
      <c r="A39" s="66"/>
      <c r="B39" s="66"/>
      <c r="C39" s="66"/>
      <c r="D39" s="66" t="s">
        <v>1120</v>
      </c>
      <c r="E39" s="66">
        <v>351233</v>
      </c>
      <c r="F39" s="858"/>
      <c r="G39" s="859"/>
      <c r="H39" s="685"/>
      <c r="I39" s="685"/>
    </row>
    <row r="40" spans="1:9" ht="15.75">
      <c r="A40" s="67" t="s">
        <v>938</v>
      </c>
      <c r="B40" s="67">
        <v>2418602</v>
      </c>
      <c r="C40" s="66"/>
      <c r="D40" s="66" t="s">
        <v>1122</v>
      </c>
      <c r="E40" s="66">
        <v>18174</v>
      </c>
      <c r="F40" s="858"/>
      <c r="G40" s="859"/>
      <c r="H40" s="685"/>
      <c r="I40" s="685"/>
    </row>
    <row r="41" spans="1:9" ht="15">
      <c r="A41" s="66"/>
      <c r="B41" s="66"/>
      <c r="C41" s="66"/>
      <c r="D41" s="66" t="s">
        <v>1124</v>
      </c>
      <c r="E41" s="66">
        <v>6651</v>
      </c>
      <c r="F41" s="858"/>
      <c r="G41" s="859"/>
      <c r="H41" s="685"/>
      <c r="I41" s="685"/>
    </row>
    <row r="42" spans="1:9" ht="15">
      <c r="A42" s="66" t="s">
        <v>1362</v>
      </c>
      <c r="B42" s="66">
        <v>2418602</v>
      </c>
      <c r="C42" s="66"/>
      <c r="D42" s="66" t="s">
        <v>1123</v>
      </c>
      <c r="E42" s="66">
        <v>173152</v>
      </c>
      <c r="F42" s="858"/>
      <c r="G42" s="859"/>
      <c r="H42" s="685"/>
      <c r="I42" s="685"/>
    </row>
    <row r="43" spans="1:9" ht="15">
      <c r="A43" s="66" t="s">
        <v>1363</v>
      </c>
      <c r="B43" s="66">
        <v>2418602</v>
      </c>
      <c r="C43" s="66"/>
      <c r="D43" s="66" t="s">
        <v>1126</v>
      </c>
      <c r="E43" s="66">
        <v>153256</v>
      </c>
      <c r="F43" s="858"/>
      <c r="G43" s="859"/>
      <c r="H43" s="685"/>
      <c r="I43" s="685"/>
    </row>
    <row r="44" spans="1:9" ht="15">
      <c r="A44" s="66"/>
      <c r="B44" s="66"/>
      <c r="C44" s="66"/>
      <c r="D44" s="66"/>
      <c r="E44" s="66"/>
      <c r="F44" s="858"/>
      <c r="G44" s="859"/>
      <c r="H44" s="685"/>
      <c r="I44" s="685"/>
    </row>
    <row r="45" spans="1:9" ht="15.75">
      <c r="A45" s="685"/>
      <c r="B45" s="685"/>
      <c r="C45" s="66"/>
      <c r="D45" s="67" t="s">
        <v>1478</v>
      </c>
      <c r="E45" s="67">
        <v>70878</v>
      </c>
      <c r="F45" s="858"/>
      <c r="G45" s="859"/>
      <c r="H45" s="685"/>
      <c r="I45" s="685"/>
    </row>
    <row r="46" spans="1:9" ht="19.5" customHeight="1">
      <c r="A46" s="685"/>
      <c r="B46" s="685"/>
      <c r="C46" s="66"/>
      <c r="D46" s="66"/>
      <c r="E46" s="66"/>
      <c r="F46" s="858"/>
      <c r="G46" s="859"/>
      <c r="H46" s="685"/>
      <c r="I46" s="685"/>
    </row>
    <row r="47" spans="1:9" ht="19.5" customHeight="1">
      <c r="A47" s="685"/>
      <c r="B47" s="685"/>
      <c r="C47" s="66"/>
      <c r="D47" s="66" t="s">
        <v>1362</v>
      </c>
      <c r="E47" s="66">
        <v>70878</v>
      </c>
      <c r="F47" s="858"/>
      <c r="G47" s="859"/>
      <c r="H47" s="685"/>
      <c r="I47" s="685"/>
    </row>
    <row r="48" spans="1:9" ht="18.75" customHeight="1">
      <c r="A48" s="685"/>
      <c r="B48" s="685"/>
      <c r="C48" s="66"/>
      <c r="D48" s="66" t="s">
        <v>1364</v>
      </c>
      <c r="E48" s="66">
        <v>70878</v>
      </c>
      <c r="F48" s="858"/>
      <c r="G48" s="859"/>
      <c r="H48" s="685"/>
      <c r="I48" s="685"/>
    </row>
    <row r="49" spans="1:9" ht="19.5" customHeight="1">
      <c r="A49" s="66"/>
      <c r="B49" s="66"/>
      <c r="C49" s="66"/>
      <c r="D49" s="66"/>
      <c r="E49" s="66"/>
      <c r="F49" s="858"/>
      <c r="G49" s="859"/>
      <c r="H49" s="685"/>
      <c r="I49" s="685"/>
    </row>
    <row r="50" spans="1:9" ht="32.25" customHeight="1">
      <c r="A50" s="66"/>
      <c r="B50" s="66"/>
      <c r="C50" s="66"/>
      <c r="D50" s="67" t="s">
        <v>1127</v>
      </c>
      <c r="E50" s="67">
        <v>133140506</v>
      </c>
      <c r="F50" s="858"/>
      <c r="G50" s="859"/>
      <c r="H50" s="685"/>
      <c r="I50" s="685"/>
    </row>
    <row r="51" spans="1:9" ht="15.75">
      <c r="A51" s="66"/>
      <c r="B51" s="66"/>
      <c r="C51" s="66"/>
      <c r="D51" s="67" t="s">
        <v>718</v>
      </c>
      <c r="E51" s="685"/>
      <c r="F51" s="858"/>
      <c r="G51" s="859"/>
      <c r="H51" s="685"/>
      <c r="I51" s="685"/>
    </row>
    <row r="52" spans="1:9" ht="15">
      <c r="A52" s="66"/>
      <c r="B52" s="66"/>
      <c r="C52" s="66"/>
      <c r="D52" s="66" t="s">
        <v>1128</v>
      </c>
      <c r="E52" s="66">
        <v>515756</v>
      </c>
      <c r="F52" s="858"/>
      <c r="G52" s="859"/>
      <c r="H52" s="685"/>
      <c r="I52" s="685"/>
    </row>
    <row r="53" spans="1:9" ht="15">
      <c r="A53" s="66"/>
      <c r="B53" s="66"/>
      <c r="C53" s="66"/>
      <c r="D53" s="66" t="s">
        <v>161</v>
      </c>
      <c r="E53" s="66">
        <v>3867306</v>
      </c>
      <c r="F53" s="858"/>
      <c r="G53" s="685"/>
      <c r="H53" s="860"/>
      <c r="I53" s="685"/>
    </row>
    <row r="54" spans="1:9" ht="15">
      <c r="A54" s="66"/>
      <c r="B54" s="66"/>
      <c r="C54" s="66"/>
      <c r="D54" s="66" t="s">
        <v>1129</v>
      </c>
      <c r="E54" s="66">
        <v>0</v>
      </c>
      <c r="F54" s="858"/>
      <c r="G54" s="861"/>
      <c r="H54" s="685"/>
      <c r="I54" s="685"/>
    </row>
    <row r="55" spans="1:9" ht="15">
      <c r="A55" s="66"/>
      <c r="B55" s="66"/>
      <c r="C55" s="66"/>
      <c r="D55" s="66" t="s">
        <v>1448</v>
      </c>
      <c r="E55" s="66">
        <v>-3449831</v>
      </c>
      <c r="F55" s="858"/>
      <c r="G55" s="861"/>
      <c r="H55" s="685"/>
      <c r="I55" s="685"/>
    </row>
    <row r="56" spans="1:9" ht="15">
      <c r="A56" s="66"/>
      <c r="B56" s="66"/>
      <c r="C56" s="66"/>
      <c r="D56" s="66" t="s">
        <v>1130</v>
      </c>
      <c r="E56" s="66">
        <v>385202</v>
      </c>
      <c r="F56" s="858"/>
      <c r="G56" s="861"/>
      <c r="H56" s="685"/>
      <c r="I56" s="685"/>
    </row>
    <row r="57" spans="1:9" ht="15.75">
      <c r="A57" s="66"/>
      <c r="B57" s="66"/>
      <c r="C57" s="66"/>
      <c r="D57" s="67" t="s">
        <v>1442</v>
      </c>
      <c r="E57" s="67">
        <v>1318433</v>
      </c>
      <c r="F57" s="858"/>
      <c r="G57" s="861"/>
      <c r="H57" s="685"/>
      <c r="I57" s="685"/>
    </row>
    <row r="58" spans="1:9" ht="15">
      <c r="A58" s="66"/>
      <c r="B58" s="66"/>
      <c r="C58" s="66"/>
      <c r="D58" s="66"/>
      <c r="E58" s="66"/>
      <c r="F58" s="858"/>
      <c r="G58" s="861"/>
      <c r="H58" s="862"/>
      <c r="I58" s="685"/>
    </row>
    <row r="59" spans="1:9" ht="15.75">
      <c r="A59" s="67" t="s">
        <v>1443</v>
      </c>
      <c r="B59" s="67">
        <v>134458939</v>
      </c>
      <c r="C59" s="66"/>
      <c r="D59" s="67" t="s">
        <v>1131</v>
      </c>
      <c r="E59" s="67">
        <v>134458939</v>
      </c>
      <c r="F59" s="858"/>
      <c r="G59" s="861"/>
      <c r="H59" s="685"/>
      <c r="I59" s="685"/>
    </row>
    <row r="60" spans="1:9" ht="15">
      <c r="A60" s="66"/>
      <c r="B60" s="66"/>
      <c r="C60" s="66"/>
      <c r="D60" s="66"/>
      <c r="E60" s="66"/>
      <c r="F60" s="858"/>
      <c r="G60" s="861"/>
      <c r="H60" s="685"/>
      <c r="I60" s="685"/>
    </row>
    <row r="61" spans="1:9" ht="15">
      <c r="A61" s="66" t="s">
        <v>1132</v>
      </c>
      <c r="B61" s="66">
        <v>256517582</v>
      </c>
      <c r="C61" s="66"/>
      <c r="D61" s="66" t="s">
        <v>1133</v>
      </c>
      <c r="E61" s="66">
        <v>256517582</v>
      </c>
      <c r="F61" s="858"/>
      <c r="G61" s="861"/>
      <c r="H61" s="685"/>
      <c r="I61" s="685"/>
    </row>
    <row r="62" spans="1:9" s="969" customFormat="1" ht="20.25">
      <c r="A62" s="66"/>
      <c r="B62" s="66"/>
      <c r="C62" s="66"/>
      <c r="D62" s="66"/>
      <c r="E62" s="66"/>
      <c r="F62" s="863"/>
      <c r="G62" s="864"/>
      <c r="H62" s="865"/>
      <c r="I62" s="865"/>
    </row>
    <row r="63" spans="1:9" s="970" customFormat="1" ht="20.25">
      <c r="A63" s="1139" t="s">
        <v>1292</v>
      </c>
      <c r="B63" s="1139"/>
      <c r="C63" s="1139"/>
      <c r="D63" s="1139"/>
      <c r="E63" s="1139"/>
      <c r="F63" s="863"/>
      <c r="G63" s="866"/>
      <c r="H63" s="867"/>
      <c r="I63" s="867"/>
    </row>
    <row r="64" spans="1:9" s="971" customFormat="1" ht="15.75">
      <c r="A64" s="68"/>
      <c r="B64" s="68"/>
      <c r="C64" s="68"/>
      <c r="D64" s="68"/>
      <c r="E64" s="68"/>
      <c r="F64" s="66"/>
      <c r="G64" s="864"/>
      <c r="H64" s="868"/>
      <c r="I64" s="868"/>
    </row>
    <row r="65" spans="1:9" ht="15.75">
      <c r="A65" s="67" t="s">
        <v>1134</v>
      </c>
      <c r="B65" s="67"/>
      <c r="C65" s="67"/>
      <c r="D65" s="67" t="s">
        <v>1135</v>
      </c>
      <c r="E65" s="66"/>
      <c r="F65" s="858"/>
      <c r="G65" s="861"/>
      <c r="H65" s="685"/>
      <c r="I65" s="685"/>
    </row>
    <row r="66" spans="1:9" ht="15">
      <c r="A66" s="66"/>
      <c r="B66" s="66"/>
      <c r="C66" s="66"/>
      <c r="D66" s="66"/>
      <c r="E66" s="66"/>
      <c r="F66" s="858"/>
      <c r="G66" s="66"/>
      <c r="H66" s="66"/>
      <c r="I66" s="685"/>
    </row>
    <row r="67" spans="1:9" ht="15">
      <c r="A67" s="66" t="s">
        <v>1136</v>
      </c>
      <c r="B67" s="66">
        <v>1609746</v>
      </c>
      <c r="C67" s="66"/>
      <c r="D67" s="66" t="s">
        <v>1365</v>
      </c>
      <c r="E67" s="66">
        <v>516433</v>
      </c>
      <c r="F67" s="858"/>
      <c r="G67" s="66"/>
      <c r="H67" s="66"/>
      <c r="I67" s="685"/>
    </row>
    <row r="68" spans="1:9" ht="15">
      <c r="A68" s="66" t="s">
        <v>1138</v>
      </c>
      <c r="B68" s="66">
        <v>26458</v>
      </c>
      <c r="C68" s="66"/>
      <c r="D68" s="66" t="s">
        <v>1137</v>
      </c>
      <c r="E68" s="66">
        <v>70931</v>
      </c>
      <c r="F68" s="858"/>
      <c r="G68" s="66"/>
      <c r="H68" s="66"/>
      <c r="I68" s="685"/>
    </row>
    <row r="69" spans="1:9" ht="15">
      <c r="A69" s="66"/>
      <c r="B69" s="66"/>
      <c r="C69" s="66"/>
      <c r="D69" s="66" t="s">
        <v>1139</v>
      </c>
      <c r="E69" s="66">
        <v>223232</v>
      </c>
      <c r="F69" s="858"/>
      <c r="G69" s="66"/>
      <c r="H69" s="66"/>
      <c r="I69" s="685"/>
    </row>
    <row r="70" spans="1:9" ht="15">
      <c r="A70" s="66"/>
      <c r="B70" s="66"/>
      <c r="C70" s="66"/>
      <c r="D70" s="66" t="s">
        <v>1326</v>
      </c>
      <c r="E70" s="66">
        <v>60648</v>
      </c>
      <c r="F70" s="858"/>
      <c r="G70" s="66"/>
      <c r="H70" s="66"/>
      <c r="I70" s="685"/>
    </row>
    <row r="71" spans="1:9" ht="15">
      <c r="A71" s="66"/>
      <c r="B71" s="66"/>
      <c r="C71" s="66"/>
      <c r="D71" s="66" t="s">
        <v>1479</v>
      </c>
      <c r="E71" s="66">
        <v>64269</v>
      </c>
      <c r="F71" s="858"/>
      <c r="G71" s="66"/>
      <c r="H71" s="66"/>
      <c r="I71" s="685"/>
    </row>
    <row r="72" spans="1:9" ht="15">
      <c r="A72" s="66"/>
      <c r="B72" s="66"/>
      <c r="C72" s="66"/>
      <c r="D72" s="66" t="s">
        <v>1444</v>
      </c>
      <c r="E72" s="66">
        <v>13196</v>
      </c>
      <c r="F72" s="858"/>
      <c r="G72" s="66"/>
      <c r="H72" s="66"/>
      <c r="I72" s="685"/>
    </row>
    <row r="73" spans="1:9" ht="15">
      <c r="A73" s="66"/>
      <c r="B73" s="66"/>
      <c r="C73" s="66"/>
      <c r="D73" s="66"/>
      <c r="E73" s="66"/>
      <c r="F73" s="858"/>
      <c r="G73" s="66"/>
      <c r="H73" s="66"/>
      <c r="I73" s="685"/>
    </row>
    <row r="74" spans="1:9" ht="15.75">
      <c r="A74" s="67" t="s">
        <v>1140</v>
      </c>
      <c r="B74" s="67">
        <v>1636204</v>
      </c>
      <c r="C74" s="66"/>
      <c r="D74" s="67" t="s">
        <v>1141</v>
      </c>
      <c r="E74" s="67">
        <v>948709</v>
      </c>
      <c r="F74" s="858"/>
      <c r="G74" s="861"/>
      <c r="H74" s="685"/>
      <c r="I74" s="685"/>
    </row>
    <row r="75" spans="1:9" ht="15">
      <c r="A75" s="66"/>
      <c r="B75" s="66"/>
      <c r="C75" s="66"/>
      <c r="D75" s="66"/>
      <c r="E75" s="66"/>
      <c r="F75" s="858"/>
      <c r="G75" s="861"/>
      <c r="H75" s="685"/>
      <c r="I75" s="685"/>
    </row>
    <row r="76" spans="1:9" ht="15">
      <c r="A76" s="869"/>
      <c r="B76" s="68"/>
      <c r="C76" s="68"/>
      <c r="D76" s="69" t="s">
        <v>1327</v>
      </c>
      <c r="E76" s="66">
        <v>687495</v>
      </c>
      <c r="F76" s="858"/>
      <c r="G76" s="861"/>
      <c r="H76" s="685"/>
      <c r="I76" s="685"/>
    </row>
    <row r="77" spans="1:9" ht="15">
      <c r="A77" s="68"/>
      <c r="B77" s="68"/>
      <c r="C77" s="68"/>
      <c r="D77" s="66"/>
      <c r="E77" s="66"/>
      <c r="F77" s="858"/>
      <c r="G77" s="861"/>
      <c r="H77" s="685"/>
      <c r="I77" s="685"/>
    </row>
    <row r="78" spans="1:9" ht="15">
      <c r="A78" s="68"/>
      <c r="B78" s="68"/>
      <c r="C78" s="68"/>
      <c r="D78" s="66" t="s">
        <v>1328</v>
      </c>
      <c r="E78" s="66">
        <v>147000</v>
      </c>
      <c r="F78" s="858"/>
      <c r="G78" s="861"/>
      <c r="H78" s="685"/>
      <c r="I78" s="685"/>
    </row>
    <row r="79" spans="1:9" ht="15">
      <c r="A79" s="68"/>
      <c r="B79" s="68"/>
      <c r="C79" s="68"/>
      <c r="D79" s="685"/>
      <c r="E79" s="685"/>
      <c r="F79" s="858"/>
      <c r="G79" s="861"/>
      <c r="H79" s="685"/>
      <c r="I79" s="685"/>
    </row>
    <row r="80" spans="1:9" ht="15">
      <c r="A80" s="68"/>
      <c r="B80" s="68"/>
      <c r="C80" s="68"/>
      <c r="D80" s="66"/>
      <c r="E80" s="70"/>
      <c r="F80" s="858"/>
      <c r="G80" s="861"/>
      <c r="H80" s="685"/>
      <c r="I80" s="685"/>
    </row>
    <row r="81" spans="1:9" ht="15">
      <c r="A81" s="869"/>
      <c r="B81" s="68"/>
      <c r="C81" s="68"/>
      <c r="D81" s="69" t="s">
        <v>1142</v>
      </c>
      <c r="E81" s="66">
        <v>540495</v>
      </c>
      <c r="F81" s="858"/>
      <c r="G81" s="861"/>
      <c r="H81" s="685"/>
      <c r="I81" s="685"/>
    </row>
    <row r="82" spans="1:9" ht="15">
      <c r="A82" s="870"/>
      <c r="B82" s="68"/>
      <c r="C82" s="68"/>
      <c r="D82" s="71"/>
      <c r="E82" s="66"/>
      <c r="F82" s="858"/>
      <c r="G82" s="861"/>
      <c r="H82" s="685"/>
      <c r="I82" s="685"/>
    </row>
    <row r="83" spans="1:9" ht="15">
      <c r="A83" s="68"/>
      <c r="B83" s="68"/>
      <c r="C83" s="68"/>
      <c r="D83" s="66" t="s">
        <v>1143</v>
      </c>
      <c r="E83" s="66">
        <v>-155293</v>
      </c>
      <c r="F83" s="858"/>
      <c r="G83" s="861"/>
      <c r="H83" s="685"/>
      <c r="I83" s="685"/>
    </row>
    <row r="84" spans="1:9" ht="15">
      <c r="A84" s="68"/>
      <c r="B84" s="68"/>
      <c r="C84" s="68"/>
      <c r="D84" s="66"/>
      <c r="E84" s="70"/>
      <c r="F84" s="858"/>
      <c r="G84" s="861"/>
      <c r="H84" s="685"/>
      <c r="I84" s="685"/>
    </row>
    <row r="85" spans="1:9" ht="15.75">
      <c r="A85" s="68"/>
      <c r="B85" s="68"/>
      <c r="C85" s="68"/>
      <c r="D85" s="67" t="s">
        <v>1144</v>
      </c>
      <c r="E85" s="67">
        <v>385202</v>
      </c>
      <c r="F85" s="686"/>
      <c r="G85" s="873"/>
      <c r="H85" s="685"/>
      <c r="I85" s="685"/>
    </row>
    <row r="86" spans="1:9" ht="11.25" customHeight="1">
      <c r="A86" s="871"/>
      <c r="B86" s="872"/>
      <c r="C86" s="871"/>
      <c r="D86" s="873"/>
      <c r="E86" s="874"/>
      <c r="F86" s="686"/>
      <c r="G86" s="873"/>
      <c r="H86" s="685"/>
      <c r="I86" s="685"/>
    </row>
    <row r="87" spans="1:9" ht="15.75" thickBot="1">
      <c r="A87" s="875"/>
      <c r="B87" s="876"/>
      <c r="C87" s="877"/>
      <c r="D87" s="878"/>
      <c r="E87" s="878"/>
      <c r="F87" s="686"/>
      <c r="G87" s="873"/>
      <c r="H87" s="685"/>
      <c r="I87" s="685"/>
    </row>
    <row r="88" spans="1:9" ht="15">
      <c r="A88" s="72"/>
      <c r="B88" s="685"/>
      <c r="C88" s="685"/>
      <c r="D88" s="685"/>
      <c r="E88" s="685"/>
      <c r="F88" s="686"/>
      <c r="G88" s="873"/>
      <c r="H88" s="685"/>
      <c r="I88" s="685"/>
    </row>
    <row r="89" spans="1:9" ht="15">
      <c r="A89" s="72"/>
      <c r="B89" s="685"/>
      <c r="C89" s="685"/>
      <c r="D89" s="69"/>
      <c r="E89" s="685"/>
      <c r="F89" s="686"/>
      <c r="G89" s="873"/>
      <c r="H89" s="685"/>
      <c r="I89" s="685"/>
    </row>
    <row r="90" spans="1:9" ht="15">
      <c r="A90" s="72"/>
      <c r="B90" s="685"/>
      <c r="C90" s="685"/>
      <c r="D90" s="685"/>
      <c r="E90" s="685"/>
      <c r="F90" s="686"/>
      <c r="G90" s="873"/>
      <c r="H90" s="685"/>
      <c r="I90" s="685"/>
    </row>
    <row r="91" spans="1:9" ht="15">
      <c r="A91" s="72"/>
      <c r="B91" s="685"/>
      <c r="C91" s="685"/>
      <c r="D91" s="685"/>
      <c r="E91" s="685"/>
      <c r="F91" s="686"/>
      <c r="G91" s="873"/>
      <c r="H91" s="685"/>
      <c r="I91" s="685"/>
    </row>
    <row r="92" spans="1:9" ht="15">
      <c r="A92" s="72"/>
      <c r="B92" s="685"/>
      <c r="C92" s="685"/>
      <c r="D92" s="685"/>
      <c r="E92" s="685"/>
      <c r="F92" s="686"/>
      <c r="G92" s="873"/>
      <c r="H92" s="685"/>
      <c r="I92" s="685"/>
    </row>
    <row r="93" spans="1:9">
      <c r="A93" s="72"/>
      <c r="B93" s="685"/>
      <c r="C93" s="685"/>
      <c r="D93" s="685"/>
      <c r="E93" s="685"/>
      <c r="F93" s="686"/>
      <c r="G93" s="685"/>
      <c r="H93" s="685"/>
      <c r="I93" s="685"/>
    </row>
    <row r="94" spans="1:9">
      <c r="A94" s="72"/>
      <c r="B94" s="685"/>
      <c r="C94" s="685"/>
      <c r="D94" s="685"/>
      <c r="E94" s="685"/>
      <c r="F94" s="686"/>
      <c r="G94" s="685"/>
      <c r="H94" s="685"/>
      <c r="I94" s="685"/>
    </row>
    <row r="95" spans="1:9">
      <c r="A95" s="72"/>
      <c r="B95" s="685"/>
      <c r="C95" s="685"/>
      <c r="D95" s="685"/>
      <c r="E95" s="685"/>
      <c r="F95" s="686"/>
      <c r="G95" s="685"/>
      <c r="H95" s="685"/>
      <c r="I95" s="685"/>
    </row>
    <row r="96" spans="1:9">
      <c r="A96" s="72"/>
      <c r="B96" s="685"/>
      <c r="C96" s="685"/>
      <c r="D96" s="685"/>
      <c r="E96" s="685"/>
      <c r="F96" s="686"/>
      <c r="G96" s="685"/>
      <c r="H96" s="685"/>
      <c r="I96" s="685"/>
    </row>
    <row r="97" spans="1:9">
      <c r="A97" s="72"/>
      <c r="B97" s="685"/>
      <c r="C97" s="685"/>
      <c r="D97" s="685"/>
      <c r="E97" s="685"/>
      <c r="F97" s="686"/>
      <c r="G97" s="685"/>
      <c r="H97" s="685"/>
      <c r="I97" s="685"/>
    </row>
    <row r="98" spans="1:9">
      <c r="A98" s="72"/>
      <c r="B98" s="685"/>
      <c r="C98" s="685"/>
      <c r="D98" s="685"/>
      <c r="E98" s="685"/>
      <c r="F98" s="686"/>
      <c r="G98" s="685"/>
      <c r="H98" s="685"/>
      <c r="I98" s="685"/>
    </row>
    <row r="99" spans="1:9">
      <c r="A99" s="72"/>
      <c r="B99" s="685"/>
      <c r="C99" s="685"/>
      <c r="D99" s="685"/>
      <c r="E99" s="685"/>
      <c r="F99" s="686"/>
      <c r="G99" s="685"/>
      <c r="H99" s="685"/>
      <c r="I99" s="685"/>
    </row>
    <row r="100" spans="1:9">
      <c r="A100" s="72"/>
      <c r="B100" s="685"/>
      <c r="C100" s="685"/>
      <c r="D100" s="685"/>
      <c r="E100" s="685"/>
      <c r="F100" s="686"/>
      <c r="G100" s="685"/>
      <c r="H100" s="685"/>
      <c r="I100" s="685"/>
    </row>
    <row r="101" spans="1:9">
      <c r="A101" s="72"/>
      <c r="B101" s="685"/>
      <c r="C101" s="685"/>
      <c r="D101" s="685"/>
      <c r="E101" s="685"/>
      <c r="F101" s="686"/>
      <c r="G101" s="685"/>
      <c r="H101" s="685"/>
      <c r="I101" s="685"/>
    </row>
    <row r="102" spans="1:9">
      <c r="A102" s="72"/>
      <c r="B102" s="685"/>
      <c r="C102" s="685"/>
      <c r="D102" s="685"/>
      <c r="E102" s="685"/>
      <c r="F102" s="686"/>
      <c r="G102" s="685"/>
      <c r="H102" s="685"/>
      <c r="I102" s="685"/>
    </row>
    <row r="103" spans="1:9">
      <c r="A103" s="72"/>
      <c r="B103" s="685"/>
      <c r="C103" s="685"/>
      <c r="D103" s="685"/>
      <c r="E103" s="685"/>
      <c r="F103" s="686"/>
      <c r="G103" s="685"/>
      <c r="H103" s="685"/>
      <c r="I103" s="685"/>
    </row>
    <row r="104" spans="1:9">
      <c r="A104" s="72"/>
      <c r="B104" s="685"/>
      <c r="C104" s="685"/>
      <c r="D104" s="685"/>
      <c r="E104" s="685"/>
    </row>
    <row r="105" spans="1:9">
      <c r="A105" s="72"/>
      <c r="B105" s="685"/>
      <c r="C105" s="685"/>
      <c r="D105" s="685"/>
      <c r="E105" s="685"/>
    </row>
    <row r="106" spans="1:9">
      <c r="A106" s="72"/>
      <c r="B106" s="685"/>
      <c r="C106" s="685"/>
      <c r="D106" s="685"/>
      <c r="E106" s="685"/>
    </row>
    <row r="107" spans="1:9">
      <c r="A107" s="72"/>
      <c r="B107" s="685"/>
      <c r="C107" s="685"/>
      <c r="D107" s="685"/>
      <c r="E107" s="685"/>
    </row>
    <row r="108" spans="1:9">
      <c r="A108" s="72"/>
      <c r="B108" s="685"/>
      <c r="C108" s="685"/>
      <c r="D108" s="685"/>
      <c r="E108" s="685"/>
    </row>
    <row r="109" spans="1:9">
      <c r="A109" s="72"/>
      <c r="B109" s="685"/>
      <c r="C109" s="685"/>
      <c r="D109" s="685"/>
      <c r="E109" s="685"/>
    </row>
    <row r="110" spans="1:9">
      <c r="A110" s="72"/>
      <c r="B110" s="685"/>
      <c r="C110" s="685"/>
      <c r="D110" s="685"/>
      <c r="E110" s="685"/>
    </row>
    <row r="111" spans="1:9">
      <c r="A111" s="72"/>
      <c r="B111" s="685"/>
      <c r="C111" s="685"/>
      <c r="D111" s="685"/>
      <c r="E111" s="685"/>
    </row>
    <row r="112" spans="1:9">
      <c r="A112" s="72"/>
      <c r="B112" s="685"/>
      <c r="C112" s="685"/>
      <c r="D112" s="685"/>
      <c r="E112" s="685"/>
    </row>
    <row r="113" spans="1:5">
      <c r="A113" s="72"/>
      <c r="B113" s="685"/>
      <c r="C113" s="685"/>
      <c r="D113" s="685"/>
      <c r="E113" s="685"/>
    </row>
    <row r="114" spans="1:5">
      <c r="A114" s="72"/>
      <c r="B114" s="685"/>
      <c r="C114" s="685"/>
      <c r="D114" s="685"/>
      <c r="E114" s="685"/>
    </row>
    <row r="115" spans="1:5">
      <c r="A115" s="72"/>
      <c r="B115" s="685"/>
      <c r="C115" s="685"/>
      <c r="D115" s="685"/>
      <c r="E115" s="685"/>
    </row>
    <row r="116" spans="1:5">
      <c r="A116" s="72"/>
      <c r="B116" s="685"/>
      <c r="C116" s="685"/>
      <c r="D116" s="685"/>
      <c r="E116" s="685"/>
    </row>
    <row r="117" spans="1:5">
      <c r="A117" s="72"/>
      <c r="B117" s="685"/>
      <c r="C117" s="685"/>
      <c r="D117" s="685"/>
      <c r="E117" s="685"/>
    </row>
    <row r="118" spans="1:5">
      <c r="A118" s="72"/>
      <c r="B118" s="685"/>
      <c r="C118" s="685"/>
      <c r="D118" s="685"/>
      <c r="E118" s="685"/>
    </row>
    <row r="119" spans="1:5">
      <c r="A119" s="72"/>
      <c r="B119" s="685"/>
      <c r="C119" s="685"/>
      <c r="D119" s="685"/>
      <c r="E119" s="685"/>
    </row>
    <row r="120" spans="1:5">
      <c r="A120" s="72"/>
      <c r="B120" s="685"/>
      <c r="C120" s="685"/>
      <c r="D120" s="685"/>
      <c r="E120" s="685"/>
    </row>
    <row r="121" spans="1:5">
      <c r="A121" s="72"/>
      <c r="B121" s="685"/>
      <c r="C121" s="685"/>
      <c r="D121" s="685"/>
      <c r="E121" s="685"/>
    </row>
  </sheetData>
  <mergeCells count="7">
    <mergeCell ref="A63:E63"/>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activeCell="A75" sqref="A75"/>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143" t="s">
        <v>1049</v>
      </c>
      <c r="B1" s="1143"/>
    </row>
    <row r="2" spans="1:2" ht="15">
      <c r="A2" s="57"/>
    </row>
    <row r="3" spans="1:2" ht="15">
      <c r="A3" s="57" t="s">
        <v>1355</v>
      </c>
      <c r="B3" s="682"/>
    </row>
    <row r="4" spans="1:2">
      <c r="A4" s="682" t="s">
        <v>1050</v>
      </c>
      <c r="B4" s="682" t="s">
        <v>306</v>
      </c>
    </row>
    <row r="5" spans="1:2">
      <c r="A5" s="682" t="s">
        <v>1051</v>
      </c>
      <c r="B5" s="682" t="s">
        <v>307</v>
      </c>
    </row>
    <row r="6" spans="1:2">
      <c r="A6" s="682" t="s">
        <v>1052</v>
      </c>
      <c r="B6" s="682" t="s">
        <v>308</v>
      </c>
    </row>
    <row r="7" spans="1:2">
      <c r="A7" s="682" t="s">
        <v>1195</v>
      </c>
      <c r="B7" s="682" t="s">
        <v>309</v>
      </c>
    </row>
    <row r="8" spans="1:2">
      <c r="A8" s="682" t="s">
        <v>1053</v>
      </c>
      <c r="B8" s="682" t="s">
        <v>312</v>
      </c>
    </row>
    <row r="9" spans="1:2">
      <c r="A9" s="682" t="s">
        <v>1054</v>
      </c>
      <c r="B9" s="682" t="s">
        <v>313</v>
      </c>
    </row>
    <row r="10" spans="1:2">
      <c r="A10" s="682" t="s">
        <v>1055</v>
      </c>
      <c r="B10" s="682" t="s">
        <v>311</v>
      </c>
    </row>
    <row r="11" spans="1:2">
      <c r="A11" s="682" t="s">
        <v>1056</v>
      </c>
      <c r="B11" s="682" t="s">
        <v>310</v>
      </c>
    </row>
    <row r="12" spans="1:2">
      <c r="A12" s="682" t="s">
        <v>1057</v>
      </c>
      <c r="B12" s="682" t="s">
        <v>314</v>
      </c>
    </row>
    <row r="13" spans="1:2">
      <c r="A13" s="682" t="s">
        <v>1058</v>
      </c>
      <c r="B13" s="682" t="s">
        <v>315</v>
      </c>
    </row>
    <row r="14" spans="1:2">
      <c r="A14" s="682" t="s">
        <v>1319</v>
      </c>
      <c r="B14" s="682" t="s">
        <v>316</v>
      </c>
    </row>
    <row r="15" spans="1:2">
      <c r="A15" s="682" t="s">
        <v>1325</v>
      </c>
      <c r="B15" s="682" t="s">
        <v>317</v>
      </c>
    </row>
    <row r="16" spans="1:2">
      <c r="A16" s="682" t="s">
        <v>1193</v>
      </c>
      <c r="B16" s="682" t="s">
        <v>1161</v>
      </c>
    </row>
    <row r="17" spans="1:2">
      <c r="A17" s="682" t="s">
        <v>1194</v>
      </c>
      <c r="B17" s="682" t="s">
        <v>1162</v>
      </c>
    </row>
    <row r="18" spans="1:2" ht="15">
      <c r="A18" s="57" t="s">
        <v>1356</v>
      </c>
      <c r="B18" s="682"/>
    </row>
    <row r="19" spans="1:2">
      <c r="A19" s="682" t="s">
        <v>1357</v>
      </c>
      <c r="B19" s="682" t="s">
        <v>1163</v>
      </c>
    </row>
    <row r="20" spans="1:2">
      <c r="A20" s="682" t="s">
        <v>1358</v>
      </c>
      <c r="B20" s="682" t="s">
        <v>1165</v>
      </c>
    </row>
    <row r="21" spans="1:2">
      <c r="A21" s="682" t="s">
        <v>1359</v>
      </c>
      <c r="B21" s="682" t="s">
        <v>1164</v>
      </c>
    </row>
    <row r="22" spans="1:2">
      <c r="A22" s="682"/>
      <c r="B22" s="682"/>
    </row>
    <row r="23" spans="1:2" ht="15">
      <c r="A23" s="57" t="s">
        <v>1480</v>
      </c>
      <c r="B23" s="682"/>
    </row>
    <row r="24" spans="1:2">
      <c r="A24" s="682" t="s">
        <v>1482</v>
      </c>
      <c r="B24" s="682" t="s">
        <v>1457</v>
      </c>
    </row>
    <row r="25" spans="1:2">
      <c r="A25" s="682" t="s">
        <v>1483</v>
      </c>
      <c r="B25" s="682" t="s">
        <v>1461</v>
      </c>
    </row>
    <row r="26" spans="1:2">
      <c r="A26" s="682" t="s">
        <v>1484</v>
      </c>
      <c r="B26" s="682" t="s">
        <v>1460</v>
      </c>
    </row>
    <row r="27" spans="1:2">
      <c r="A27" s="682" t="s">
        <v>1485</v>
      </c>
      <c r="B27" s="682" t="s">
        <v>1462</v>
      </c>
    </row>
    <row r="28" spans="1:2">
      <c r="A28" s="682" t="s">
        <v>1486</v>
      </c>
      <c r="B28" s="682" t="s">
        <v>1458</v>
      </c>
    </row>
    <row r="29" spans="1:2">
      <c r="A29" s="682" t="s">
        <v>1487</v>
      </c>
      <c r="B29" s="682" t="s">
        <v>1464</v>
      </c>
    </row>
    <row r="30" spans="1:2">
      <c r="A30" s="682" t="s">
        <v>1488</v>
      </c>
      <c r="B30" s="682" t="s">
        <v>1463</v>
      </c>
    </row>
    <row r="31" spans="1:2">
      <c r="A31" s="682" t="s">
        <v>1489</v>
      </c>
      <c r="B31" s="682" t="s">
        <v>1459</v>
      </c>
    </row>
    <row r="32" spans="1:2">
      <c r="A32" s="682"/>
      <c r="B32" s="682"/>
    </row>
    <row r="33" spans="1:2" ht="15">
      <c r="A33" s="57" t="s">
        <v>1059</v>
      </c>
      <c r="B33" s="682"/>
    </row>
    <row r="34" spans="1:2">
      <c r="A34" s="682" t="s">
        <v>1295</v>
      </c>
      <c r="B34" s="682" t="s">
        <v>877</v>
      </c>
    </row>
    <row r="35" spans="1:2">
      <c r="A35" s="682" t="s">
        <v>1296</v>
      </c>
      <c r="B35" s="682" t="s">
        <v>878</v>
      </c>
    </row>
    <row r="36" spans="1:2">
      <c r="A36" s="682" t="s">
        <v>1297</v>
      </c>
      <c r="B36" s="682" t="s">
        <v>879</v>
      </c>
    </row>
    <row r="37" spans="1:2">
      <c r="A37" s="682" t="s">
        <v>1298</v>
      </c>
      <c r="B37" s="682" t="s">
        <v>880</v>
      </c>
    </row>
    <row r="38" spans="1:2">
      <c r="A38" s="682" t="s">
        <v>1299</v>
      </c>
      <c r="B38" s="682" t="s">
        <v>881</v>
      </c>
    </row>
    <row r="39" spans="1:2">
      <c r="A39" s="682" t="s">
        <v>1300</v>
      </c>
      <c r="B39" s="682" t="s">
        <v>882</v>
      </c>
    </row>
    <row r="40" spans="1:2">
      <c r="A40" s="682" t="s">
        <v>1301</v>
      </c>
      <c r="B40" s="682" t="s">
        <v>883</v>
      </c>
    </row>
    <row r="41" spans="1:2">
      <c r="A41" s="682" t="s">
        <v>1302</v>
      </c>
      <c r="B41" s="682" t="s">
        <v>884</v>
      </c>
    </row>
    <row r="42" spans="1:2">
      <c r="A42" s="682" t="s">
        <v>1303</v>
      </c>
      <c r="B42" s="682" t="s">
        <v>885</v>
      </c>
    </row>
    <row r="43" spans="1:2">
      <c r="A43" s="682" t="s">
        <v>1304</v>
      </c>
      <c r="B43" s="682" t="s">
        <v>886</v>
      </c>
    </row>
    <row r="44" spans="1:2">
      <c r="A44" s="682" t="s">
        <v>1305</v>
      </c>
      <c r="B44" s="682" t="s">
        <v>887</v>
      </c>
    </row>
    <row r="45" spans="1:2">
      <c r="A45" s="682" t="s">
        <v>1306</v>
      </c>
      <c r="B45" s="682" t="s">
        <v>888</v>
      </c>
    </row>
    <row r="46" spans="1:2">
      <c r="A46" s="682" t="s">
        <v>1307</v>
      </c>
      <c r="B46" s="682" t="s">
        <v>889</v>
      </c>
    </row>
    <row r="47" spans="1:2">
      <c r="A47" s="682" t="s">
        <v>1308</v>
      </c>
      <c r="B47" s="682" t="s">
        <v>890</v>
      </c>
    </row>
    <row r="48" spans="1:2">
      <c r="A48" s="682" t="s">
        <v>1309</v>
      </c>
      <c r="B48" s="682" t="s">
        <v>891</v>
      </c>
    </row>
    <row r="49" spans="1:2">
      <c r="A49" s="682" t="s">
        <v>1310</v>
      </c>
      <c r="B49" s="682" t="s">
        <v>892</v>
      </c>
    </row>
    <row r="50" spans="1:2">
      <c r="A50" s="682" t="s">
        <v>1311</v>
      </c>
      <c r="B50" s="682" t="s">
        <v>893</v>
      </c>
    </row>
    <row r="51" spans="1:2">
      <c r="A51" s="682" t="s">
        <v>1312</v>
      </c>
      <c r="B51" s="682" t="s">
        <v>894</v>
      </c>
    </row>
    <row r="52" spans="1:2">
      <c r="A52" s="682" t="s">
        <v>1313</v>
      </c>
      <c r="B52" s="682" t="s">
        <v>895</v>
      </c>
    </row>
    <row r="53" spans="1:2">
      <c r="A53" s="682" t="s">
        <v>1314</v>
      </c>
      <c r="B53" s="682" t="s">
        <v>896</v>
      </c>
    </row>
    <row r="54" spans="1:2">
      <c r="A54" s="682" t="s">
        <v>1315</v>
      </c>
      <c r="B54" s="682" t="s">
        <v>897</v>
      </c>
    </row>
    <row r="55" spans="1:2">
      <c r="A55" s="682" t="s">
        <v>1316</v>
      </c>
      <c r="B55" s="682" t="s">
        <v>898</v>
      </c>
    </row>
    <row r="56" spans="1:2">
      <c r="A56" s="682" t="s">
        <v>1317</v>
      </c>
      <c r="B56" s="682" t="s">
        <v>899</v>
      </c>
    </row>
    <row r="57" spans="1:2">
      <c r="A57" s="682" t="s">
        <v>1318</v>
      </c>
      <c r="B57" s="682" t="s">
        <v>900</v>
      </c>
    </row>
    <row r="58" spans="1:2">
      <c r="A58" s="682" t="s">
        <v>1323</v>
      </c>
      <c r="B58" s="682" t="s">
        <v>901</v>
      </c>
    </row>
    <row r="59" spans="1:2">
      <c r="A59" s="682" t="s">
        <v>1324</v>
      </c>
      <c r="B59" s="682" t="s">
        <v>902</v>
      </c>
    </row>
    <row r="60" spans="1:2">
      <c r="A60" s="682"/>
      <c r="B60" s="682"/>
    </row>
    <row r="61" spans="1:2" ht="15">
      <c r="A61" s="57" t="s">
        <v>1060</v>
      </c>
      <c r="B61" s="682"/>
    </row>
    <row r="62" spans="1:2" ht="15">
      <c r="A62" s="57" t="s">
        <v>1061</v>
      </c>
      <c r="B62" s="682"/>
    </row>
    <row r="63" spans="1:2">
      <c r="A63" s="682" t="s">
        <v>1062</v>
      </c>
      <c r="B63" s="682" t="s">
        <v>928</v>
      </c>
    </row>
    <row r="64" spans="1:2">
      <c r="A64" s="682" t="s">
        <v>1063</v>
      </c>
      <c r="B64" s="682" t="s">
        <v>929</v>
      </c>
    </row>
    <row r="65" spans="1:2">
      <c r="A65" s="682"/>
      <c r="B65" s="682"/>
    </row>
    <row r="66" spans="1:2" ht="15">
      <c r="A66" s="57" t="s">
        <v>1064</v>
      </c>
      <c r="B66" s="682"/>
    </row>
    <row r="67" spans="1:2">
      <c r="A67" s="682" t="s">
        <v>1065</v>
      </c>
      <c r="B67" s="682" t="s">
        <v>923</v>
      </c>
    </row>
    <row r="68" spans="1:2">
      <c r="A68" s="682" t="s">
        <v>1066</v>
      </c>
      <c r="B68" s="682" t="s">
        <v>924</v>
      </c>
    </row>
    <row r="69" spans="1:2">
      <c r="A69" s="682" t="s">
        <v>1067</v>
      </c>
      <c r="B69" s="682" t="s">
        <v>925</v>
      </c>
    </row>
    <row r="70" spans="1:2">
      <c r="A70" s="682"/>
      <c r="B70" s="682"/>
    </row>
    <row r="71" spans="1:2" ht="15">
      <c r="A71" s="57" t="s">
        <v>1068</v>
      </c>
      <c r="B71" s="682"/>
    </row>
    <row r="72" spans="1:2">
      <c r="A72" s="682" t="s">
        <v>1069</v>
      </c>
      <c r="B72" s="682" t="s">
        <v>1070</v>
      </c>
    </row>
    <row r="73" spans="1:2">
      <c r="A73" s="682"/>
      <c r="B73" s="682"/>
    </row>
    <row r="74" spans="1:2" ht="15">
      <c r="A74" s="57" t="s">
        <v>1562</v>
      </c>
      <c r="B74" s="682"/>
    </row>
    <row r="75" spans="1:2">
      <c r="A75" s="682" t="s">
        <v>1071</v>
      </c>
      <c r="B75" s="682" t="s">
        <v>1072</v>
      </c>
    </row>
    <row r="76" spans="1:2">
      <c r="A76" s="682" t="s">
        <v>1073</v>
      </c>
      <c r="B76" s="682" t="s">
        <v>1074</v>
      </c>
    </row>
    <row r="77" spans="1:2">
      <c r="A77" s="682"/>
      <c r="B77" s="682"/>
    </row>
    <row r="78" spans="1:2" ht="15">
      <c r="A78" s="57" t="s">
        <v>1490</v>
      </c>
      <c r="B78" s="682"/>
    </row>
    <row r="79" spans="1:2">
      <c r="A79" s="682" t="s">
        <v>1075</v>
      </c>
      <c r="B79" s="682" t="s">
        <v>1025</v>
      </c>
    </row>
    <row r="80" spans="1:2"/>
    <row r="81" spans="1:2" ht="15">
      <c r="A81" s="57" t="s">
        <v>1076</v>
      </c>
    </row>
    <row r="82" spans="1:2">
      <c r="A82" s="56" t="s">
        <v>1077</v>
      </c>
      <c r="B82" s="56" t="s">
        <v>1078</v>
      </c>
    </row>
    <row r="83" spans="1:2">
      <c r="A83" s="56" t="s">
        <v>1079</v>
      </c>
      <c r="B83" s="56" t="s">
        <v>1080</v>
      </c>
    </row>
    <row r="84" spans="1:2">
      <c r="A84" s="56" t="s">
        <v>1081</v>
      </c>
      <c r="B84" s="56" t="s">
        <v>1082</v>
      </c>
    </row>
    <row r="85" spans="1:2">
      <c r="A85" s="56" t="s">
        <v>1083</v>
      </c>
      <c r="B85" s="56" t="s">
        <v>1084</v>
      </c>
    </row>
    <row r="86" spans="1:2">
      <c r="A86" s="56" t="s">
        <v>1085</v>
      </c>
      <c r="B86" s="56" t="s">
        <v>1086</v>
      </c>
    </row>
    <row r="87" spans="1:2">
      <c r="A87" s="682" t="s">
        <v>1440</v>
      </c>
      <c r="B87" s="56" t="s">
        <v>1087</v>
      </c>
    </row>
    <row r="88" spans="1:2"/>
    <row r="89" spans="1:2"/>
    <row r="90" spans="1:2" s="681" customFormat="1" ht="11.25">
      <c r="A90" s="680" t="s">
        <v>1088</v>
      </c>
    </row>
    <row r="91" spans="1:2" s="681" customFormat="1" ht="11.25">
      <c r="A91" s="680" t="s">
        <v>1320</v>
      </c>
    </row>
    <row r="92" spans="1:2" s="681" customFormat="1" ht="11.25">
      <c r="A92" s="680" t="s">
        <v>1321</v>
      </c>
    </row>
    <row r="93" spans="1:2" s="681" customFormat="1" ht="11.25">
      <c r="A93" s="680" t="s">
        <v>1322</v>
      </c>
    </row>
    <row r="94" spans="1:2" s="681" customFormat="1" ht="22.5">
      <c r="A94" s="780" t="s">
        <v>1360</v>
      </c>
    </row>
    <row r="95" spans="1:2" ht="22.5">
      <c r="A95" s="780" t="s">
        <v>1481</v>
      </c>
    </row>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2016-04-11T21:30:11Z</dcterms:modified>
</cp:coreProperties>
</file>